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Desktop\"/>
    </mc:Choice>
  </mc:AlternateContent>
  <bookViews>
    <workbookView xWindow="0" yWindow="0" windowWidth="23040" windowHeight="9192" tabRatio="938"/>
  </bookViews>
  <sheets>
    <sheet name="Ծավալաթերթ_ՏԴՊԱԿ-ԱՖԷԿ" sheetId="16" r:id="rId1"/>
  </sheets>
  <definedNames>
    <definedName name="a">#REF!</definedName>
    <definedName name="á">#REF!</definedName>
    <definedName name="À">#REF!</definedName>
    <definedName name="ä">#REF!</definedName>
    <definedName name="å">#REF!</definedName>
    <definedName name="Ç">#REF!</definedName>
    <definedName name="ÇÏ">#REF!</definedName>
    <definedName name="d">#REF!</definedName>
    <definedName name="Ð">#REF!</definedName>
    <definedName name="É">#REF!</definedName>
    <definedName name="è">#REF!</definedName>
    <definedName name="g">#REF!</definedName>
    <definedName name="gort">#REF!</definedName>
    <definedName name="h">#REF!</definedName>
    <definedName name="í">#REF!</definedName>
    <definedName name="î">#REF!</definedName>
    <definedName name="Ï">#REF!</definedName>
    <definedName name="k">#REF!</definedName>
    <definedName name="kayf">#REF!</definedName>
    <definedName name="kk">#REF!</definedName>
    <definedName name="lia">#REF!</definedName>
    <definedName name="lili">#REF!</definedName>
    <definedName name="m">#REF!</definedName>
    <definedName name="n">#REF!</definedName>
    <definedName name="Ñ">#REF!</definedName>
    <definedName name="o">#REF!</definedName>
    <definedName name="ó">#REF!</definedName>
    <definedName name="ô">#REF!</definedName>
    <definedName name="ø">#REF!</definedName>
    <definedName name="p">#REF!</definedName>
    <definedName name="q">#REF!</definedName>
    <definedName name="sd">#REF!</definedName>
    <definedName name="t">#REF!</definedName>
    <definedName name="tt">#REF!</definedName>
    <definedName name="u">#REF!</definedName>
    <definedName name="ù">#REF!</definedName>
    <definedName name="Û">#REF!</definedName>
    <definedName name="vb">#REF!</definedName>
    <definedName name="vv">#REF!</definedName>
    <definedName name="w">#REF!</definedName>
    <definedName name="w1.40629">#REF!</definedName>
    <definedName name="wq">#REF!</definedName>
    <definedName name="ww">#REF!</definedName>
    <definedName name="Ý">#REF!</definedName>
    <definedName name="ÝÑ">#REF!</definedName>
    <definedName name="zx">#REF!</definedName>
    <definedName name="_xlnm.Print_Area" localSheetId="0">'Ծավալաթերթ_ՏԴՊԱԿ-ԱՖԷԿ'!$A$1:$R$910</definedName>
  </definedNames>
  <calcPr calcId="162913"/>
  <fileRecoveryPr autoRecover="0"/>
</workbook>
</file>

<file path=xl/calcChain.xml><?xml version="1.0" encoding="utf-8"?>
<calcChain xmlns="http://schemas.openxmlformats.org/spreadsheetml/2006/main">
  <c r="R906" i="16" l="1"/>
  <c r="R463" i="16"/>
  <c r="O463" i="16"/>
  <c r="Q463" i="16" s="1"/>
  <c r="R461" i="16"/>
  <c r="O461" i="16"/>
  <c r="Q461" i="16" s="1"/>
  <c r="I461" i="16"/>
  <c r="H461" i="16"/>
  <c r="R459" i="16"/>
  <c r="O459" i="16"/>
  <c r="Q459" i="16" s="1"/>
  <c r="I459" i="16"/>
  <c r="H459" i="16"/>
  <c r="R458" i="16"/>
  <c r="O458" i="16"/>
  <c r="Q458" i="16" s="1"/>
  <c r="I458" i="16"/>
  <c r="R456" i="16"/>
  <c r="O456" i="16"/>
  <c r="Q456" i="16" s="1"/>
  <c r="I456" i="16"/>
  <c r="H456" i="16"/>
  <c r="R455" i="16"/>
  <c r="Q455" i="16"/>
  <c r="O455" i="16"/>
  <c r="I455" i="16"/>
  <c r="H455" i="16"/>
  <c r="R454" i="16"/>
  <c r="Q454" i="16"/>
  <c r="I454" i="16"/>
  <c r="R453" i="16"/>
  <c r="Q453" i="16"/>
  <c r="H453" i="16"/>
  <c r="R452" i="16"/>
  <c r="O452" i="16"/>
  <c r="Q452" i="16" s="1"/>
  <c r="I452" i="16"/>
  <c r="H452" i="16"/>
  <c r="R451" i="16"/>
  <c r="Q451" i="16"/>
  <c r="O451" i="16"/>
  <c r="I451" i="16"/>
  <c r="H451" i="16"/>
  <c r="R450" i="16"/>
  <c r="I450" i="16"/>
  <c r="R448" i="16"/>
  <c r="H448" i="16"/>
  <c r="R447" i="16"/>
  <c r="Q447" i="16"/>
  <c r="I447" i="16"/>
  <c r="H447" i="16"/>
  <c r="R446" i="16"/>
  <c r="Q446" i="16"/>
  <c r="H446" i="16"/>
  <c r="R445" i="16"/>
  <c r="I445" i="16"/>
  <c r="R443" i="16"/>
  <c r="Q443" i="16"/>
  <c r="I443" i="16"/>
  <c r="H443" i="16"/>
  <c r="R441" i="16"/>
  <c r="Q441" i="16"/>
  <c r="I441" i="16"/>
  <c r="H441" i="16"/>
  <c r="R439" i="16"/>
  <c r="O439" i="16"/>
  <c r="Q439" i="16" s="1"/>
  <c r="I439" i="16"/>
  <c r="H439" i="16"/>
  <c r="R438" i="16"/>
  <c r="O438" i="16"/>
  <c r="Q438" i="16" s="1"/>
  <c r="R437" i="16"/>
  <c r="O437" i="16"/>
  <c r="Q437" i="16" s="1"/>
  <c r="I437" i="16"/>
  <c r="H437" i="16"/>
  <c r="O436" i="16"/>
  <c r="I436" i="16"/>
  <c r="H436" i="16"/>
  <c r="O435" i="16"/>
  <c r="I435" i="16"/>
  <c r="H435" i="16"/>
  <c r="O434" i="16"/>
  <c r="I434" i="16"/>
  <c r="H434" i="16"/>
  <c r="O433" i="16"/>
  <c r="I433" i="16"/>
  <c r="H433" i="16"/>
  <c r="O432" i="16"/>
  <c r="I432" i="16"/>
  <c r="H432" i="16"/>
  <c r="O431" i="16"/>
  <c r="I431" i="16"/>
  <c r="H431" i="16"/>
  <c r="O430" i="16"/>
  <c r="Q430" i="16" s="1"/>
  <c r="Q428" i="16"/>
  <c r="I428" i="16"/>
  <c r="H428" i="16"/>
  <c r="P428" i="16" s="1"/>
  <c r="R428" i="16" s="1"/>
  <c r="O427" i="16"/>
  <c r="I425" i="16"/>
  <c r="H425" i="16"/>
  <c r="O424" i="16"/>
  <c r="I422" i="16"/>
  <c r="H422" i="16"/>
  <c r="O421" i="16"/>
  <c r="I419" i="16"/>
  <c r="H419" i="16"/>
  <c r="O417" i="16"/>
  <c r="I415" i="16"/>
  <c r="H415" i="16"/>
  <c r="O414" i="16"/>
  <c r="I414" i="16"/>
  <c r="H414" i="16"/>
  <c r="O413" i="16"/>
  <c r="I413" i="16"/>
  <c r="H413" i="16"/>
  <c r="O412" i="16"/>
  <c r="O411" i="16"/>
  <c r="I409" i="16"/>
  <c r="H409" i="16"/>
  <c r="O407" i="16"/>
  <c r="I407" i="16"/>
  <c r="H407" i="16"/>
  <c r="O406" i="16"/>
  <c r="I404" i="16"/>
  <c r="H404" i="16"/>
  <c r="O402" i="16"/>
  <c r="I402" i="16"/>
  <c r="H402" i="16"/>
  <c r="O401" i="16"/>
  <c r="O400" i="16"/>
  <c r="P430" i="16" l="1"/>
  <c r="R430" i="16" s="1"/>
  <c r="O905" i="16"/>
  <c r="I905" i="16"/>
  <c r="H905" i="16"/>
  <c r="O902" i="16"/>
  <c r="I902" i="16"/>
  <c r="H902" i="16"/>
  <c r="I901" i="16"/>
  <c r="H901" i="16"/>
  <c r="O898" i="16"/>
  <c r="I898" i="16"/>
  <c r="H898" i="16"/>
  <c r="O895" i="16"/>
  <c r="I895" i="16"/>
  <c r="H895" i="16"/>
  <c r="O894" i="16"/>
  <c r="I894" i="16"/>
  <c r="H894" i="16"/>
  <c r="H893" i="16"/>
  <c r="H892" i="16"/>
  <c r="I891" i="16"/>
  <c r="H891" i="16"/>
  <c r="O889" i="16"/>
  <c r="I889" i="16"/>
  <c r="H889" i="16"/>
  <c r="O886" i="16"/>
  <c r="I886" i="16"/>
  <c r="H886" i="16"/>
  <c r="I885" i="16"/>
  <c r="H885" i="16"/>
  <c r="O882" i="16"/>
  <c r="I882" i="16"/>
  <c r="H882" i="16"/>
  <c r="O879" i="16"/>
  <c r="I879" i="16"/>
  <c r="H879" i="16"/>
  <c r="O878" i="16"/>
  <c r="I878" i="16"/>
  <c r="H878" i="16"/>
  <c r="H877" i="16"/>
  <c r="H876" i="16"/>
  <c r="I875" i="16"/>
  <c r="H875" i="16"/>
  <c r="O873" i="16"/>
  <c r="H873" i="16"/>
  <c r="I872" i="16"/>
  <c r="H870" i="16"/>
  <c r="O867" i="16"/>
  <c r="I867" i="16"/>
  <c r="H867" i="16"/>
  <c r="H866" i="16"/>
  <c r="I865" i="16"/>
  <c r="H865" i="16"/>
  <c r="I864" i="16"/>
  <c r="H864" i="16"/>
  <c r="O862" i="16"/>
  <c r="I862" i="16"/>
  <c r="H862" i="16"/>
  <c r="I861" i="16"/>
  <c r="I860" i="16"/>
  <c r="I859" i="16"/>
  <c r="H859" i="16"/>
  <c r="O857" i="16"/>
  <c r="I857" i="16"/>
  <c r="I856" i="16"/>
  <c r="I855" i="16"/>
  <c r="H855" i="16"/>
  <c r="O853" i="16"/>
  <c r="I853" i="16"/>
  <c r="H853" i="16"/>
  <c r="O851" i="16"/>
  <c r="I851" i="16"/>
  <c r="H851" i="16"/>
  <c r="O849" i="16"/>
  <c r="I849" i="16"/>
  <c r="H849" i="16"/>
  <c r="O847" i="16"/>
  <c r="H847" i="16"/>
  <c r="I846" i="16"/>
  <c r="I844" i="16"/>
  <c r="O842" i="16"/>
  <c r="I842" i="16"/>
  <c r="H840" i="16"/>
  <c r="O836" i="16"/>
  <c r="I836" i="16"/>
  <c r="H836" i="16"/>
  <c r="O835" i="16"/>
  <c r="O834" i="16"/>
  <c r="O833" i="16"/>
  <c r="O832" i="16"/>
  <c r="O831" i="16"/>
  <c r="O830" i="16"/>
  <c r="O827" i="16"/>
  <c r="I827" i="16"/>
  <c r="H827" i="16"/>
  <c r="H826" i="16"/>
  <c r="H825" i="16"/>
  <c r="O824" i="16"/>
  <c r="I824" i="16"/>
  <c r="H824" i="16"/>
  <c r="I822" i="16"/>
  <c r="H822" i="16"/>
  <c r="O818" i="16"/>
  <c r="I818" i="16"/>
  <c r="H818" i="16"/>
  <c r="O817" i="16"/>
  <c r="O816" i="16"/>
  <c r="O815" i="16"/>
  <c r="O814" i="16"/>
  <c r="O813" i="16"/>
  <c r="O812" i="16"/>
  <c r="O809" i="16"/>
  <c r="I809" i="16"/>
  <c r="H809" i="16"/>
  <c r="H807" i="16"/>
  <c r="H806" i="16"/>
  <c r="O805" i="16"/>
  <c r="I805" i="16"/>
  <c r="H805" i="16"/>
  <c r="I803" i="16"/>
  <c r="H803" i="16"/>
  <c r="O799" i="16"/>
  <c r="I799" i="16"/>
  <c r="H799" i="16"/>
  <c r="O798" i="16"/>
  <c r="O797" i="16"/>
  <c r="O796" i="16"/>
  <c r="O795" i="16"/>
  <c r="O794" i="16"/>
  <c r="O793" i="16"/>
  <c r="O792" i="16"/>
  <c r="O791" i="16"/>
  <c r="O790" i="16"/>
  <c r="O789" i="16"/>
  <c r="O787" i="16"/>
  <c r="I787" i="16"/>
  <c r="H787" i="16"/>
  <c r="O784" i="16"/>
  <c r="I784" i="16"/>
  <c r="H784" i="16"/>
  <c r="H783" i="16"/>
  <c r="O782" i="16"/>
  <c r="I782" i="16"/>
  <c r="H782" i="16"/>
  <c r="H781" i="16"/>
  <c r="H780" i="16"/>
  <c r="O776" i="16"/>
  <c r="I776" i="16"/>
  <c r="H776" i="16"/>
  <c r="O775" i="16"/>
  <c r="O774" i="16"/>
  <c r="O773" i="16"/>
  <c r="O772" i="16"/>
  <c r="O771" i="16"/>
  <c r="O770" i="16"/>
  <c r="O769" i="16"/>
  <c r="O768" i="16"/>
  <c r="O767" i="16"/>
  <c r="O766" i="16"/>
  <c r="O764" i="16"/>
  <c r="I764" i="16"/>
  <c r="H764" i="16"/>
  <c r="O761" i="16"/>
  <c r="I761" i="16"/>
  <c r="H761" i="16"/>
  <c r="H760" i="16"/>
  <c r="O759" i="16"/>
  <c r="I759" i="16"/>
  <c r="H759" i="16"/>
  <c r="H758" i="16"/>
  <c r="H757" i="16"/>
  <c r="H753" i="16"/>
  <c r="O752" i="16"/>
  <c r="I752" i="16"/>
  <c r="H752" i="16"/>
  <c r="O751" i="16"/>
  <c r="O750" i="16"/>
  <c r="O749" i="16"/>
  <c r="O748" i="16"/>
  <c r="O747" i="16"/>
  <c r="I747" i="16"/>
  <c r="H747" i="16"/>
  <c r="O746" i="16"/>
  <c r="H746" i="16"/>
  <c r="O745" i="16"/>
  <c r="I745" i="16"/>
  <c r="H745" i="16"/>
  <c r="O744" i="16"/>
  <c r="I744" i="16"/>
  <c r="H744" i="16"/>
  <c r="O743" i="16"/>
  <c r="I743" i="16"/>
  <c r="H743" i="16"/>
  <c r="O740" i="16"/>
  <c r="I740" i="16"/>
  <c r="H740" i="16"/>
  <c r="O739" i="16"/>
  <c r="I739" i="16"/>
  <c r="H739" i="16"/>
  <c r="O738" i="16"/>
  <c r="I738" i="16"/>
  <c r="H738" i="16"/>
  <c r="O736" i="16"/>
  <c r="I736" i="16"/>
  <c r="H736" i="16"/>
  <c r="O735" i="16"/>
  <c r="H735" i="16"/>
  <c r="O734" i="16"/>
  <c r="I734" i="16"/>
  <c r="H734" i="16"/>
  <c r="O733" i="16"/>
  <c r="I733" i="16"/>
  <c r="H733" i="16"/>
  <c r="O732" i="16"/>
  <c r="I732" i="16"/>
  <c r="H732" i="16"/>
  <c r="O731" i="16"/>
  <c r="I731" i="16"/>
  <c r="H731" i="16"/>
  <c r="O730" i="16"/>
  <c r="I730" i="16"/>
  <c r="H730" i="16"/>
  <c r="O728" i="16"/>
  <c r="H728" i="16"/>
  <c r="O726" i="16"/>
  <c r="I726" i="16"/>
  <c r="H726" i="16"/>
  <c r="O724" i="16"/>
  <c r="I724" i="16"/>
  <c r="H724" i="16"/>
  <c r="O721" i="16"/>
  <c r="I721" i="16"/>
  <c r="H721" i="16"/>
  <c r="O720" i="16"/>
  <c r="H720" i="16"/>
  <c r="O719" i="16"/>
  <c r="I719" i="16"/>
  <c r="H719" i="16"/>
  <c r="O718" i="16"/>
  <c r="I718" i="16"/>
  <c r="H718" i="16"/>
  <c r="O714" i="16"/>
  <c r="I714" i="16"/>
  <c r="H714" i="16"/>
  <c r="O712" i="16"/>
  <c r="I712" i="16"/>
  <c r="H712" i="16"/>
  <c r="O710" i="16"/>
  <c r="I710" i="16"/>
  <c r="H710" i="16"/>
  <c r="O708" i="16"/>
  <c r="I708" i="16"/>
  <c r="H708" i="16"/>
  <c r="O703" i="16"/>
  <c r="I703" i="16"/>
  <c r="H703" i="16"/>
  <c r="O701" i="16"/>
  <c r="I701" i="16"/>
  <c r="H701" i="16"/>
  <c r="O699" i="16"/>
  <c r="I699" i="16"/>
  <c r="H699" i="16"/>
  <c r="O697" i="16"/>
  <c r="I697" i="16"/>
  <c r="H697" i="16"/>
  <c r="O694" i="16"/>
  <c r="O691" i="16"/>
  <c r="O688" i="16"/>
  <c r="I688" i="16"/>
  <c r="H688" i="16"/>
  <c r="O686" i="16"/>
  <c r="I686" i="16"/>
  <c r="H686" i="16"/>
  <c r="O685" i="16"/>
  <c r="H685" i="16"/>
  <c r="O684" i="16"/>
  <c r="I684" i="16"/>
  <c r="H684" i="16"/>
  <c r="O682" i="16"/>
  <c r="I682" i="16"/>
  <c r="H682" i="16"/>
  <c r="O680" i="16"/>
  <c r="I680" i="16"/>
  <c r="H680" i="16"/>
  <c r="O678" i="16"/>
  <c r="I678" i="16"/>
  <c r="H678" i="16"/>
  <c r="O677" i="16"/>
  <c r="I677" i="16"/>
  <c r="H677" i="16"/>
  <c r="O676" i="16"/>
  <c r="O675" i="16"/>
  <c r="O671" i="16"/>
  <c r="I671" i="16"/>
  <c r="H671" i="16"/>
  <c r="O670" i="16"/>
  <c r="O666" i="16"/>
  <c r="I666" i="16"/>
  <c r="H666" i="16"/>
  <c r="O665" i="16"/>
  <c r="O664" i="16"/>
  <c r="O660" i="16"/>
  <c r="I660" i="16"/>
  <c r="H660" i="16"/>
  <c r="O659" i="16"/>
  <c r="I659" i="16"/>
  <c r="H659" i="16"/>
  <c r="O658" i="16"/>
  <c r="O657" i="16"/>
  <c r="O653" i="16"/>
  <c r="I653" i="16"/>
  <c r="H653" i="16"/>
  <c r="O651" i="16"/>
  <c r="O650" i="16"/>
  <c r="O646" i="16"/>
  <c r="I646" i="16"/>
  <c r="H646" i="16"/>
  <c r="O645" i="16"/>
  <c r="I645" i="16"/>
  <c r="H645" i="16"/>
  <c r="O644" i="16"/>
  <c r="O643" i="16"/>
  <c r="O638" i="16"/>
  <c r="I638" i="16"/>
  <c r="H638" i="16"/>
  <c r="O637" i="16"/>
  <c r="I637" i="16"/>
  <c r="H637" i="16"/>
  <c r="O635" i="16"/>
  <c r="I635" i="16"/>
  <c r="H635" i="16"/>
  <c r="O633" i="16"/>
  <c r="I633" i="16"/>
  <c r="H633" i="16"/>
  <c r="O632" i="16"/>
  <c r="I632" i="16"/>
  <c r="H632" i="16"/>
  <c r="O630" i="16"/>
  <c r="I630" i="16"/>
  <c r="H630" i="16"/>
  <c r="O628" i="16"/>
  <c r="O627" i="16"/>
  <c r="O623" i="16"/>
  <c r="I623" i="16"/>
  <c r="H623" i="16"/>
  <c r="O622" i="16"/>
  <c r="I622" i="16"/>
  <c r="H622" i="16"/>
  <c r="O621" i="16"/>
  <c r="O620" i="16"/>
  <c r="O615" i="16"/>
  <c r="I615" i="16"/>
  <c r="H615" i="16"/>
  <c r="O614" i="16"/>
  <c r="O613" i="16"/>
  <c r="O609" i="16"/>
  <c r="I609" i="16"/>
  <c r="H609" i="16"/>
  <c r="O608" i="16"/>
  <c r="I608" i="16"/>
  <c r="H608" i="16"/>
  <c r="O606" i="16"/>
  <c r="I606" i="16"/>
  <c r="H606" i="16"/>
  <c r="O604" i="16"/>
  <c r="O603" i="16"/>
  <c r="O599" i="16"/>
  <c r="I599" i="16"/>
  <c r="H599" i="16"/>
  <c r="O598" i="16"/>
  <c r="I598" i="16"/>
  <c r="H598" i="16"/>
  <c r="O597" i="16"/>
  <c r="O596" i="16"/>
  <c r="O591" i="16"/>
  <c r="I591" i="16"/>
  <c r="H591" i="16"/>
  <c r="O590" i="16"/>
  <c r="O589" i="16"/>
  <c r="O585" i="16"/>
  <c r="I585" i="16"/>
  <c r="H585" i="16"/>
  <c r="O584" i="16"/>
  <c r="I584" i="16"/>
  <c r="H584" i="16"/>
  <c r="O582" i="16"/>
  <c r="I582" i="16"/>
  <c r="H582" i="16"/>
  <c r="O579" i="16"/>
  <c r="I579" i="16"/>
  <c r="H579" i="16"/>
  <c r="O577" i="16"/>
  <c r="I577" i="16"/>
  <c r="H577" i="16"/>
  <c r="O576" i="16"/>
  <c r="O574" i="16"/>
  <c r="I574" i="16"/>
  <c r="H574" i="16"/>
  <c r="O573" i="16"/>
  <c r="I573" i="16"/>
  <c r="H573" i="16"/>
  <c r="O569" i="16"/>
  <c r="I569" i="16"/>
  <c r="H569" i="16"/>
  <c r="O565" i="16"/>
  <c r="I565" i="16"/>
  <c r="H565" i="16"/>
  <c r="O564" i="16"/>
  <c r="I564" i="16"/>
  <c r="H564" i="16"/>
  <c r="O563" i="16"/>
  <c r="I563" i="16"/>
  <c r="H563" i="16"/>
  <c r="I561" i="16"/>
  <c r="I559" i="16"/>
  <c r="H559" i="16"/>
  <c r="H558" i="16"/>
  <c r="I557" i="16"/>
  <c r="H556" i="16"/>
  <c r="I555" i="16"/>
  <c r="H555" i="16"/>
  <c r="O552" i="16"/>
  <c r="I552" i="16"/>
  <c r="H552" i="16"/>
  <c r="O551" i="16"/>
  <c r="I551" i="16"/>
  <c r="H551" i="16"/>
  <c r="O550" i="16"/>
  <c r="I550" i="16"/>
  <c r="H550" i="16"/>
  <c r="O549" i="16"/>
  <c r="I549" i="16"/>
  <c r="H549" i="16"/>
  <c r="O548" i="16"/>
  <c r="I548" i="16"/>
  <c r="H548" i="16"/>
  <c r="O546" i="16"/>
  <c r="I546" i="16"/>
  <c r="H546" i="16"/>
  <c r="O545" i="16"/>
  <c r="I545" i="16"/>
  <c r="H545" i="16"/>
  <c r="O544" i="16"/>
  <c r="I544" i="16"/>
  <c r="H544" i="16"/>
  <c r="O543" i="16"/>
  <c r="I543" i="16"/>
  <c r="H543" i="16"/>
  <c r="O542" i="16"/>
  <c r="I542" i="16"/>
  <c r="H542" i="16"/>
  <c r="O541" i="16"/>
  <c r="I541" i="16"/>
  <c r="H541" i="16"/>
  <c r="O539" i="16"/>
  <c r="H539" i="16"/>
  <c r="O538" i="16"/>
  <c r="H538" i="16"/>
  <c r="O536" i="16"/>
  <c r="I536" i="16"/>
  <c r="H536" i="16"/>
  <c r="O534" i="16"/>
  <c r="I534" i="16"/>
  <c r="H534" i="16"/>
  <c r="O532" i="16"/>
  <c r="O530" i="16"/>
  <c r="I530" i="16"/>
  <c r="H530" i="16"/>
  <c r="O528" i="16"/>
  <c r="I528" i="16"/>
  <c r="H528" i="16"/>
  <c r="O527" i="16"/>
  <c r="I527" i="16"/>
  <c r="O525" i="16"/>
  <c r="I525" i="16"/>
  <c r="H525" i="16"/>
  <c r="O524" i="16"/>
  <c r="I524" i="16"/>
  <c r="H524" i="16"/>
  <c r="H523" i="16"/>
  <c r="I522" i="16"/>
  <c r="H521" i="16"/>
  <c r="O520" i="16"/>
  <c r="I520" i="16"/>
  <c r="H520" i="16"/>
  <c r="I519" i="16"/>
  <c r="H517" i="16"/>
  <c r="I516" i="16"/>
  <c r="H516" i="16"/>
  <c r="H515" i="16"/>
  <c r="I513" i="16"/>
  <c r="H513" i="16"/>
  <c r="O512" i="16"/>
  <c r="I512" i="16"/>
  <c r="H512" i="16"/>
  <c r="H510" i="16"/>
  <c r="H509" i="16"/>
  <c r="I507" i="16"/>
  <c r="H507" i="16"/>
  <c r="O506" i="16"/>
  <c r="I505" i="16"/>
  <c r="H505" i="16"/>
  <c r="O503" i="16"/>
  <c r="O502" i="16"/>
  <c r="O501" i="16"/>
  <c r="O500" i="16"/>
  <c r="O499" i="16"/>
  <c r="O498" i="16"/>
  <c r="O497" i="16"/>
  <c r="I497" i="16"/>
  <c r="H497" i="16"/>
  <c r="O496" i="16"/>
  <c r="O495" i="16"/>
  <c r="O493" i="16"/>
  <c r="I493" i="16"/>
  <c r="H493" i="16"/>
  <c r="O492" i="16"/>
  <c r="O491" i="16"/>
  <c r="O490" i="16"/>
  <c r="O489" i="16"/>
  <c r="O488" i="16"/>
  <c r="O487" i="16"/>
  <c r="I487" i="16"/>
  <c r="H487" i="16"/>
  <c r="O486" i="16"/>
  <c r="O485" i="16"/>
  <c r="O484" i="16"/>
  <c r="O483" i="16"/>
  <c r="O482" i="16"/>
  <c r="O481" i="16"/>
  <c r="O480" i="16"/>
  <c r="O479" i="16"/>
  <c r="O478" i="16"/>
  <c r="O477" i="16"/>
  <c r="O476" i="16"/>
  <c r="O475" i="16"/>
  <c r="O474" i="16"/>
  <c r="O473" i="16"/>
  <c r="O472" i="16"/>
  <c r="O471" i="16"/>
  <c r="O470" i="16"/>
  <c r="O469" i="16"/>
  <c r="O468" i="16"/>
  <c r="O467" i="16"/>
  <c r="O465" i="16"/>
  <c r="I465" i="16"/>
  <c r="H465" i="16"/>
  <c r="O399" i="16"/>
  <c r="I397" i="16"/>
  <c r="H397" i="16"/>
  <c r="O396" i="16"/>
  <c r="I394" i="16"/>
  <c r="H394" i="16"/>
  <c r="I393" i="16"/>
  <c r="H393" i="16"/>
  <c r="I392" i="16"/>
  <c r="H392" i="16"/>
  <c r="O391" i="16"/>
  <c r="I391" i="16"/>
  <c r="H391" i="16"/>
  <c r="O390" i="16"/>
  <c r="I388" i="16"/>
  <c r="H388" i="16"/>
  <c r="O385" i="16"/>
  <c r="H385" i="16"/>
  <c r="O384" i="16"/>
  <c r="I384" i="16"/>
  <c r="H384" i="16"/>
  <c r="O383" i="16"/>
  <c r="I383" i="16"/>
  <c r="H383" i="16"/>
  <c r="O381" i="16"/>
  <c r="O380" i="16"/>
  <c r="O376" i="16"/>
  <c r="I376" i="16"/>
  <c r="H376" i="16"/>
  <c r="O375" i="16"/>
  <c r="O374" i="16"/>
  <c r="H374" i="16"/>
  <c r="O372" i="16"/>
  <c r="I372" i="16"/>
  <c r="H372" i="16"/>
  <c r="O368" i="16"/>
  <c r="I368" i="16"/>
  <c r="H368" i="16"/>
  <c r="O367" i="16"/>
  <c r="I367" i="16"/>
  <c r="H367" i="16"/>
  <c r="O365" i="16"/>
  <c r="I365" i="16"/>
  <c r="H365" i="16"/>
  <c r="O363" i="16"/>
  <c r="I363" i="16"/>
  <c r="H363" i="16"/>
  <c r="O361" i="16"/>
  <c r="I361" i="16"/>
  <c r="H361" i="16"/>
  <c r="O359" i="16"/>
  <c r="I359" i="16"/>
  <c r="H359" i="16"/>
  <c r="O354" i="16"/>
  <c r="I354" i="16"/>
  <c r="H354" i="16"/>
  <c r="O352" i="16"/>
  <c r="I352" i="16"/>
  <c r="H352" i="16"/>
  <c r="O348" i="16"/>
  <c r="I348" i="16"/>
  <c r="H348" i="16"/>
  <c r="O347" i="16"/>
  <c r="O346" i="16"/>
  <c r="O345" i="16"/>
  <c r="O344" i="16"/>
  <c r="O341" i="16"/>
  <c r="I341" i="16"/>
  <c r="H341" i="16"/>
  <c r="O338" i="16"/>
  <c r="I338" i="16"/>
  <c r="H338" i="16"/>
  <c r="O337" i="16"/>
  <c r="I337" i="16"/>
  <c r="H337" i="16"/>
  <c r="O336" i="16"/>
  <c r="O335" i="16"/>
  <c r="O332" i="16"/>
  <c r="I332" i="16"/>
  <c r="H332" i="16"/>
  <c r="O331" i="16"/>
  <c r="O330" i="16"/>
  <c r="O327" i="16"/>
  <c r="I327" i="16"/>
  <c r="H327" i="16"/>
  <c r="O323" i="16"/>
  <c r="I323" i="16"/>
  <c r="H323" i="16"/>
  <c r="O322" i="16"/>
  <c r="O321" i="16"/>
  <c r="O320" i="16"/>
  <c r="O319" i="16"/>
  <c r="O318" i="16"/>
  <c r="O317" i="16"/>
  <c r="O316" i="16"/>
  <c r="O315" i="16"/>
  <c r="O312" i="16"/>
  <c r="I312" i="16"/>
  <c r="H312" i="16"/>
  <c r="O308" i="16"/>
  <c r="I308" i="16"/>
  <c r="H308" i="16"/>
  <c r="O307" i="16"/>
  <c r="O306" i="16"/>
  <c r="O305" i="16"/>
  <c r="O304" i="16"/>
  <c r="O303" i="16"/>
  <c r="O302" i="16"/>
  <c r="O301" i="16"/>
  <c r="O300" i="16"/>
  <c r="O297" i="16"/>
  <c r="I297" i="16"/>
  <c r="H297" i="16"/>
  <c r="O293" i="16"/>
  <c r="I293" i="16"/>
  <c r="H293" i="16"/>
  <c r="O292" i="16"/>
  <c r="H292" i="16"/>
  <c r="O291" i="16"/>
  <c r="I291" i="16"/>
  <c r="H291" i="16"/>
  <c r="O289" i="16"/>
  <c r="O288" i="16"/>
  <c r="O284" i="16"/>
  <c r="I284" i="16"/>
  <c r="H284" i="16"/>
  <c r="O282" i="16"/>
  <c r="I282" i="16"/>
  <c r="H282" i="16"/>
  <c r="O280" i="16"/>
  <c r="I280" i="16"/>
  <c r="H280" i="16"/>
  <c r="O278" i="16"/>
  <c r="I278" i="16"/>
  <c r="H278" i="16"/>
  <c r="O277" i="16"/>
  <c r="O276" i="16"/>
  <c r="O274" i="16"/>
  <c r="I274" i="16"/>
  <c r="H274" i="16"/>
  <c r="O269" i="16"/>
  <c r="I269" i="16"/>
  <c r="H269" i="16"/>
  <c r="O268" i="16"/>
  <c r="I268" i="16"/>
  <c r="H268" i="16"/>
  <c r="O266" i="16"/>
  <c r="I266" i="16"/>
  <c r="H266" i="16"/>
  <c r="O265" i="16"/>
  <c r="I265" i="16"/>
  <c r="H265" i="16"/>
  <c r="O263" i="16"/>
  <c r="O260" i="16"/>
  <c r="I260" i="16"/>
  <c r="H260" i="16"/>
  <c r="O259" i="16"/>
  <c r="O258" i="16"/>
  <c r="O254" i="16"/>
  <c r="I254" i="16"/>
  <c r="H254" i="16"/>
  <c r="O253" i="16"/>
  <c r="I253" i="16"/>
  <c r="H253" i="16"/>
  <c r="O252" i="16"/>
  <c r="O251" i="16"/>
  <c r="O247" i="16"/>
  <c r="I247" i="16"/>
  <c r="H247" i="16"/>
  <c r="O245" i="16"/>
  <c r="I245" i="16"/>
  <c r="H245" i="16"/>
  <c r="O244" i="16"/>
  <c r="O243" i="16"/>
  <c r="O238" i="16"/>
  <c r="I238" i="16"/>
  <c r="H238" i="16"/>
  <c r="O237" i="16"/>
  <c r="O236" i="16"/>
  <c r="O232" i="16"/>
  <c r="I232" i="16"/>
  <c r="H232" i="16"/>
  <c r="O231" i="16"/>
  <c r="I231" i="16"/>
  <c r="H231" i="16"/>
  <c r="O229" i="16"/>
  <c r="I229" i="16"/>
  <c r="H229" i="16"/>
  <c r="O226" i="16"/>
  <c r="I226" i="16"/>
  <c r="H226" i="16"/>
  <c r="O224" i="16"/>
  <c r="I224" i="16"/>
  <c r="H224" i="16"/>
  <c r="O223" i="16"/>
  <c r="O221" i="16"/>
  <c r="I221" i="16"/>
  <c r="H221" i="16"/>
  <c r="O220" i="16"/>
  <c r="I220" i="16"/>
  <c r="H220" i="16"/>
  <c r="O216" i="16"/>
  <c r="I216" i="16"/>
  <c r="H216" i="16"/>
  <c r="O212" i="16"/>
  <c r="I212" i="16"/>
  <c r="H212" i="16"/>
  <c r="O211" i="16"/>
  <c r="I211" i="16"/>
  <c r="H211" i="16"/>
  <c r="O210" i="16"/>
  <c r="I210" i="16"/>
  <c r="H210" i="16"/>
  <c r="I208" i="16"/>
  <c r="I206" i="16"/>
  <c r="H206" i="16"/>
  <c r="H205" i="16"/>
  <c r="I204" i="16"/>
  <c r="H203" i="16"/>
  <c r="I202" i="16"/>
  <c r="H202" i="16"/>
  <c r="I199" i="16"/>
  <c r="I198" i="16"/>
  <c r="H198" i="16"/>
  <c r="O195" i="16"/>
  <c r="I195" i="16"/>
  <c r="H195" i="16"/>
  <c r="H194" i="16"/>
  <c r="H193" i="16"/>
  <c r="I192" i="16"/>
  <c r="H191" i="16"/>
  <c r="I190" i="16"/>
  <c r="I189" i="16"/>
  <c r="H189" i="16"/>
  <c r="O188" i="16"/>
  <c r="O187" i="16"/>
  <c r="I187" i="16"/>
  <c r="H187" i="16"/>
  <c r="H186" i="16"/>
  <c r="I185" i="16"/>
  <c r="H185" i="16"/>
  <c r="O182" i="16"/>
  <c r="I182" i="16"/>
  <c r="H182" i="16"/>
  <c r="O181" i="16"/>
  <c r="I181" i="16"/>
  <c r="H181" i="16"/>
  <c r="O180" i="16"/>
  <c r="O179" i="16"/>
  <c r="I179" i="16"/>
  <c r="H179" i="16"/>
  <c r="O178" i="16"/>
  <c r="O177" i="16"/>
  <c r="I176" i="16"/>
  <c r="H176" i="16"/>
  <c r="O175" i="16"/>
  <c r="O174" i="16"/>
  <c r="O172" i="16"/>
  <c r="I172" i="16"/>
  <c r="H172" i="16"/>
  <c r="O170" i="16"/>
  <c r="I170" i="16"/>
  <c r="H170" i="16"/>
  <c r="O169" i="16"/>
  <c r="O168" i="16"/>
  <c r="I168" i="16"/>
  <c r="H168" i="16"/>
  <c r="O167" i="16"/>
  <c r="I167" i="16"/>
  <c r="H167" i="16"/>
  <c r="O166" i="16"/>
  <c r="I166" i="16"/>
  <c r="H166" i="16"/>
  <c r="O164" i="16"/>
  <c r="I164" i="16"/>
  <c r="H164" i="16"/>
  <c r="O162" i="16"/>
  <c r="I162" i="16"/>
  <c r="H162" i="16"/>
  <c r="O161" i="16"/>
  <c r="I161" i="16"/>
  <c r="H161" i="16"/>
  <c r="O160" i="16"/>
  <c r="I160" i="16"/>
  <c r="H160" i="16"/>
  <c r="O159" i="16"/>
  <c r="I159" i="16"/>
  <c r="H159" i="16"/>
  <c r="O155" i="16"/>
  <c r="I155" i="16"/>
  <c r="H155" i="16"/>
  <c r="O154" i="16"/>
  <c r="O151" i="16"/>
  <c r="I151" i="16"/>
  <c r="H151" i="16"/>
  <c r="O150" i="16"/>
  <c r="O149" i="16"/>
  <c r="I149" i="16"/>
  <c r="H149" i="16"/>
  <c r="H148" i="16"/>
  <c r="H147" i="16"/>
  <c r="H146" i="16"/>
  <c r="O145" i="16"/>
  <c r="O144" i="16"/>
  <c r="I144" i="16"/>
  <c r="H144" i="16"/>
  <c r="O143" i="16"/>
  <c r="I143" i="16"/>
  <c r="H143" i="16"/>
  <c r="O142" i="16"/>
  <c r="I142" i="16"/>
  <c r="H142" i="16"/>
  <c r="O141" i="16"/>
  <c r="I141" i="16"/>
  <c r="H141" i="16"/>
  <c r="O140" i="16"/>
  <c r="O139" i="16"/>
  <c r="O138" i="16"/>
  <c r="O137" i="16"/>
  <c r="I137" i="16"/>
  <c r="H137" i="16"/>
  <c r="O136" i="16"/>
  <c r="I136" i="16"/>
  <c r="H136" i="16"/>
  <c r="O135" i="16"/>
  <c r="I135" i="16"/>
  <c r="H135" i="16"/>
  <c r="O134" i="16"/>
  <c r="O133" i="16"/>
  <c r="O132" i="16"/>
  <c r="O131" i="16"/>
  <c r="O130" i="16"/>
  <c r="O129" i="16"/>
  <c r="H129" i="16"/>
  <c r="H127" i="16"/>
  <c r="O126" i="16"/>
  <c r="I126" i="16"/>
  <c r="H126" i="16"/>
  <c r="O125" i="16"/>
  <c r="I125" i="16"/>
  <c r="H125" i="16"/>
  <c r="O124" i="16"/>
  <c r="H124" i="16"/>
  <c r="O123" i="16"/>
  <c r="O122" i="16"/>
  <c r="O120" i="16"/>
  <c r="O119" i="16"/>
  <c r="I119" i="16"/>
  <c r="H119" i="16"/>
  <c r="O118" i="16"/>
  <c r="I118" i="16"/>
  <c r="H118" i="16"/>
  <c r="H117" i="16"/>
  <c r="H116" i="16"/>
  <c r="O114" i="16"/>
  <c r="O113" i="16"/>
  <c r="I113" i="16"/>
  <c r="H113" i="16"/>
  <c r="O112" i="16"/>
  <c r="I112" i="16"/>
  <c r="H112" i="16"/>
  <c r="H111" i="16"/>
  <c r="H110" i="16"/>
  <c r="O108" i="16"/>
  <c r="O107" i="16"/>
  <c r="O106" i="16"/>
  <c r="O105" i="16"/>
  <c r="O104" i="16"/>
  <c r="O103" i="16"/>
  <c r="O101" i="16"/>
  <c r="I101" i="16"/>
  <c r="H101" i="16"/>
  <c r="O99" i="16"/>
  <c r="I99" i="16"/>
  <c r="H99" i="16"/>
  <c r="O98" i="16"/>
  <c r="I98" i="16"/>
  <c r="O96" i="16"/>
  <c r="I96" i="16"/>
  <c r="H96" i="16"/>
  <c r="O95" i="16"/>
  <c r="I95" i="16"/>
  <c r="H95" i="16"/>
  <c r="I94" i="16"/>
  <c r="H93" i="16"/>
  <c r="O91" i="16"/>
  <c r="I91" i="16"/>
  <c r="H91" i="16"/>
  <c r="O90" i="16"/>
  <c r="I90" i="16"/>
  <c r="H90" i="16"/>
  <c r="O89" i="16"/>
  <c r="I89" i="16"/>
  <c r="H89" i="16"/>
  <c r="O88" i="16"/>
  <c r="I88" i="16"/>
  <c r="H88" i="16"/>
  <c r="I87" i="16"/>
  <c r="H85" i="16"/>
  <c r="I84" i="16"/>
  <c r="H84" i="16"/>
  <c r="H83" i="16"/>
  <c r="I82" i="16"/>
  <c r="I80" i="16"/>
  <c r="H80" i="16"/>
  <c r="I78" i="16"/>
  <c r="H78" i="16"/>
  <c r="O76" i="16"/>
  <c r="O75" i="16"/>
  <c r="I75" i="16"/>
  <c r="H75" i="16"/>
  <c r="O73" i="16"/>
  <c r="O72" i="16"/>
  <c r="O71" i="16"/>
  <c r="I71" i="16"/>
  <c r="H71" i="16"/>
  <c r="O70" i="16"/>
  <c r="O69" i="16"/>
  <c r="I69" i="16"/>
  <c r="H69" i="16"/>
  <c r="O68" i="16"/>
  <c r="I68" i="16"/>
  <c r="H68" i="16"/>
  <c r="O67" i="16"/>
  <c r="I67" i="16"/>
  <c r="H67" i="16"/>
  <c r="O65" i="16"/>
  <c r="I65" i="16"/>
  <c r="H65" i="16"/>
  <c r="O61" i="16"/>
  <c r="I61" i="16"/>
  <c r="H61" i="16"/>
  <c r="I59" i="16"/>
  <c r="H59" i="16"/>
  <c r="O58" i="16"/>
  <c r="O57" i="16"/>
  <c r="O41" i="16"/>
  <c r="O25" i="16"/>
  <c r="O12" i="16"/>
  <c r="O11" i="16"/>
  <c r="R907" i="16" l="1"/>
  <c r="R908" i="16" s="1"/>
</calcChain>
</file>

<file path=xl/sharedStrings.xml><?xml version="1.0" encoding="utf-8"?>
<sst xmlns="http://schemas.openxmlformats.org/spreadsheetml/2006/main" count="3440" uniqueCount="1039">
  <si>
    <t>Գնառաջարկ</t>
  </si>
  <si>
    <t>Լրակազմ</t>
  </si>
  <si>
    <t>լրակազմ</t>
  </si>
  <si>
    <t>Արևային Ֆոտովոլտային վահանակի տեղադրում.</t>
  </si>
  <si>
    <t>Տեսակ՝ Մոնոբյուրեղային</t>
  </si>
  <si>
    <t>Բջիջների քանակ՝ 72 հատ,</t>
  </si>
  <si>
    <t>Պիկային հզորություն (նվազագույնը)՝ 350 Վտ,</t>
  </si>
  <si>
    <t>Էլ. հաղորդիչ դողերի (Bus Bar) քանակ՝ 4 հատ,</t>
  </si>
  <si>
    <t>Զանգված՝ &gt;29 կգ,</t>
  </si>
  <si>
    <t>Գործարան. երաշխիքի նվազագույն չափ՝ 25 տարի,</t>
  </si>
  <si>
    <t>Հզորության անկում 25 տարում՝ Առավել. 20%,</t>
  </si>
  <si>
    <t>Հզորության դրական շեղում՝ +5 Վտ և ավելի,</t>
  </si>
  <si>
    <t>Բնութագրերի  չափման ճշտություն՝ +/- 3 %,</t>
  </si>
  <si>
    <t>60 կՎտ Ինվերտորի տեղադրում.</t>
  </si>
  <si>
    <t>Տեսակ` Ցանցային, եռաֆազ</t>
  </si>
  <si>
    <t>Միացման տեսակ` Գծային (String)</t>
  </si>
  <si>
    <t>Մուտքային հզորություն` նվազ. 63 կՎտ</t>
  </si>
  <si>
    <t>Մուտքային լարման միջակայք` &lt;600 - &gt;900 Վ</t>
  </si>
  <si>
    <t>Մուտքային գումարային հոսանքի ուժ` &gt;110 Ա</t>
  </si>
  <si>
    <t>Մեկ մուտքում առավել.հոսանքի ուժ` նվազ. 12 Ա</t>
  </si>
  <si>
    <t xml:space="preserve">Նոմինալ ելք.հզորություն (Փոփ. հոս.)՝ 60 կՎտ </t>
  </si>
  <si>
    <t>Առավել. ելք. հզոր. (Փոփ. հոս.)՝ նվազ. 63 կՎտ</t>
  </si>
  <si>
    <t>Ընդհանուր հարմոնիկ շեղում (THD)՝ &lt;3%</t>
  </si>
  <si>
    <t>Ցանցային հաճախականություն՝ 45-55/55-65 Հց</t>
  </si>
  <si>
    <t>ՕԳԳ՝ &gt;97%</t>
  </si>
  <si>
    <t>Աշխատանքային ջերմաստիճան՝ -25 … 60 ℃</t>
  </si>
  <si>
    <t>50 կՎտ Ինվերտորի տեղադրում.</t>
  </si>
  <si>
    <t>Մուտքային հզորություն` նվազ. 51 կՎտ</t>
  </si>
  <si>
    <t>Մուտքային գումարային հոսանքի ուժ` &gt;100 Ա</t>
  </si>
  <si>
    <t xml:space="preserve">Նոմինալ ելք.հզորություն (Փոփ. հոս.)՝ 50 կՎտ </t>
  </si>
  <si>
    <t>Առավել. ելք. հզոր. (Փոփ. հոս.)՝ նվազ. 51 կՎտ</t>
  </si>
  <si>
    <t>1-439</t>
  </si>
  <si>
    <t>6-2</t>
  </si>
  <si>
    <t>8-525-1</t>
  </si>
  <si>
    <t>8-146-1</t>
  </si>
  <si>
    <t>1-1551</t>
  </si>
  <si>
    <t>1-1593</t>
  </si>
  <si>
    <t>1-961</t>
  </si>
  <si>
    <t>16-57</t>
  </si>
  <si>
    <t>23-227</t>
  </si>
  <si>
    <t>27-19</t>
  </si>
  <si>
    <t>22-119</t>
  </si>
  <si>
    <t>22-117</t>
  </si>
  <si>
    <t>27-20</t>
  </si>
  <si>
    <t>23-1.</t>
  </si>
  <si>
    <t>1-1635</t>
  </si>
  <si>
    <t>22-43</t>
  </si>
  <si>
    <t>27-42</t>
  </si>
  <si>
    <t>27-251</t>
  </si>
  <si>
    <t>1-966</t>
  </si>
  <si>
    <t>1-969</t>
  </si>
  <si>
    <t>8-471-1</t>
  </si>
  <si>
    <t>8-472-7</t>
  </si>
  <si>
    <t>Մոնիտոր</t>
  </si>
  <si>
    <t>8-417-2</t>
  </si>
  <si>
    <t>Թերմոէլեմենտ</t>
  </si>
  <si>
    <t>Ջերմաչափ-տվիչ</t>
  </si>
  <si>
    <t>Ինֆորմացիոն CAT7 մալուխ լոգերը  համակարգչին միացնելու համար մոնտաժում</t>
  </si>
  <si>
    <t>9-153</t>
  </si>
  <si>
    <t>15-614</t>
  </si>
  <si>
    <t>8-562-1</t>
  </si>
  <si>
    <t>8-402-2</t>
  </si>
  <si>
    <t>8-370-3</t>
  </si>
  <si>
    <t>8-531-1</t>
  </si>
  <si>
    <t>8-372-2</t>
  </si>
  <si>
    <t>8-417-9</t>
  </si>
  <si>
    <t>21-397</t>
  </si>
  <si>
    <t>8-305-6</t>
  </si>
  <si>
    <t>8-52-1</t>
  </si>
  <si>
    <t>10-975-8</t>
  </si>
  <si>
    <t>1-1551.</t>
  </si>
  <si>
    <t>6-5</t>
  </si>
  <si>
    <t>11-2.</t>
  </si>
  <si>
    <t>6-1</t>
  </si>
  <si>
    <t>6-21</t>
  </si>
  <si>
    <t>6-129</t>
  </si>
  <si>
    <t>6-86.</t>
  </si>
  <si>
    <t>8 - 13</t>
  </si>
  <si>
    <t>8-27</t>
  </si>
  <si>
    <t>8-163</t>
  </si>
  <si>
    <t>8-59</t>
  </si>
  <si>
    <t>6-106</t>
  </si>
  <si>
    <t>6-145</t>
  </si>
  <si>
    <t>6-168</t>
  </si>
  <si>
    <t>6-161</t>
  </si>
  <si>
    <t>7-487.</t>
  </si>
  <si>
    <t xml:space="preserve">                                     </t>
  </si>
  <si>
    <t>12-288-1</t>
  </si>
  <si>
    <t>12-299</t>
  </si>
  <si>
    <t>13-225</t>
  </si>
  <si>
    <t>10-70.</t>
  </si>
  <si>
    <t>9-24,</t>
  </si>
  <si>
    <t>12-280</t>
  </si>
  <si>
    <t>11-11.</t>
  </si>
  <si>
    <t>15-276-1</t>
  </si>
  <si>
    <t>15-568</t>
  </si>
  <si>
    <t>15-256</t>
  </si>
  <si>
    <t>15-660</t>
  </si>
  <si>
    <t>15-661</t>
  </si>
  <si>
    <t>15-210</t>
  </si>
  <si>
    <t>15-201</t>
  </si>
  <si>
    <t>15-521</t>
  </si>
  <si>
    <t>k=1.25</t>
  </si>
  <si>
    <t>15-603</t>
  </si>
  <si>
    <t>8-140</t>
  </si>
  <si>
    <t>6-170</t>
  </si>
  <si>
    <t>11-6.</t>
  </si>
  <si>
    <t>8-25-2</t>
  </si>
  <si>
    <t>8-68-1</t>
  </si>
  <si>
    <t>8-67-1</t>
  </si>
  <si>
    <t>8-88-1</t>
  </si>
  <si>
    <t>8-91-4</t>
  </si>
  <si>
    <t>8-76 -4</t>
  </si>
  <si>
    <t>8-75-3</t>
  </si>
  <si>
    <t>8-75-1</t>
  </si>
  <si>
    <t>8-613-2</t>
  </si>
  <si>
    <t>8-141-1</t>
  </si>
  <si>
    <t>33-471</t>
  </si>
  <si>
    <t>1-441</t>
  </si>
  <si>
    <t>8-603-1</t>
  </si>
  <si>
    <t>8-593-2</t>
  </si>
  <si>
    <t>8-591-2</t>
  </si>
  <si>
    <t>8-591-7</t>
  </si>
  <si>
    <t>8-525-3</t>
  </si>
  <si>
    <t>6-173</t>
  </si>
  <si>
    <t>11-18</t>
  </si>
  <si>
    <t>11-135</t>
  </si>
  <si>
    <t>15-277-1</t>
  </si>
  <si>
    <t>15-246-1</t>
  </si>
  <si>
    <t>20-738</t>
  </si>
  <si>
    <t>Տեսագրման սարք</t>
  </si>
  <si>
    <t>արտաքին տեղադրման տեսախցիկ</t>
  </si>
  <si>
    <t>հատ</t>
  </si>
  <si>
    <t>Բարեկարգում</t>
  </si>
  <si>
    <t>1-960</t>
  </si>
  <si>
    <t>6-20</t>
  </si>
  <si>
    <t>9-118</t>
  </si>
  <si>
    <t>7-319</t>
  </si>
  <si>
    <t>1-1130</t>
  </si>
  <si>
    <t>1-1133</t>
  </si>
  <si>
    <t>1-1213</t>
  </si>
  <si>
    <t>1-1030</t>
  </si>
  <si>
    <t>16-60</t>
  </si>
  <si>
    <t>17-66</t>
  </si>
  <si>
    <t>22-87</t>
  </si>
  <si>
    <t>25-945</t>
  </si>
  <si>
    <t>23-362</t>
  </si>
  <si>
    <t>22-86</t>
  </si>
  <si>
    <t>2</t>
  </si>
  <si>
    <t>Ընդամենը</t>
  </si>
  <si>
    <t>20 % ԱԱՀ</t>
  </si>
  <si>
    <t>Շուկա</t>
  </si>
  <si>
    <t>Գ310-10</t>
  </si>
  <si>
    <t>կգ</t>
  </si>
  <si>
    <t>Խիճ</t>
  </si>
  <si>
    <t xml:space="preserve">Մածիկ </t>
  </si>
  <si>
    <t>մ3</t>
  </si>
  <si>
    <t>մ2</t>
  </si>
  <si>
    <t xml:space="preserve">մ3    </t>
  </si>
  <si>
    <t xml:space="preserve">մ2                     </t>
  </si>
  <si>
    <t>100մ</t>
  </si>
  <si>
    <t>նակ</t>
  </si>
  <si>
    <t>ընդ.</t>
  </si>
  <si>
    <t>աշխա-</t>
  </si>
  <si>
    <t>մեխ.շահ.</t>
  </si>
  <si>
    <t>չ/մ</t>
  </si>
  <si>
    <t>Գաջ</t>
  </si>
  <si>
    <t>Սոսինձ</t>
  </si>
  <si>
    <t>անվա-</t>
  </si>
  <si>
    <t>տն</t>
  </si>
  <si>
    <t>Գլ1տող7</t>
  </si>
  <si>
    <t>Գլ 2 տող30</t>
  </si>
  <si>
    <t>Տախտակ</t>
  </si>
  <si>
    <t>Գլ 6 տող363</t>
  </si>
  <si>
    <t>Գլ 2 տող31</t>
  </si>
  <si>
    <t>Գլ5տող341</t>
  </si>
  <si>
    <t>Գլ 5 տող254</t>
  </si>
  <si>
    <t>Գլ2 տող44</t>
  </si>
  <si>
    <t>Գլ 5 տող251</t>
  </si>
  <si>
    <t>Բազալտե սալ</t>
  </si>
  <si>
    <t>Գլ4տող238</t>
  </si>
  <si>
    <t>Գլ 20տող 1605</t>
  </si>
  <si>
    <t>Գլ 4 տող202</t>
  </si>
  <si>
    <t>Գլ 2 տող32</t>
  </si>
  <si>
    <t>Գլ21տող1633</t>
  </si>
  <si>
    <t>Բետոն   B-15</t>
  </si>
  <si>
    <t>Գլ 5 տող253</t>
  </si>
  <si>
    <t>Գլ 5 տող255</t>
  </si>
  <si>
    <t>Գլ2տող32</t>
  </si>
  <si>
    <t>Գլ1տող18</t>
  </si>
  <si>
    <t>Գլ 7տող455</t>
  </si>
  <si>
    <t>Գլ 20տող1608</t>
  </si>
  <si>
    <t xml:space="preserve">տ                     </t>
  </si>
  <si>
    <t>Գլ17տող1544</t>
  </si>
  <si>
    <t>Գլ17 տող1436</t>
  </si>
  <si>
    <t>Մետաղապլաստե</t>
  </si>
  <si>
    <t>Գլ8տող484</t>
  </si>
  <si>
    <t>Գլ8տող481</t>
  </si>
  <si>
    <t>Գլ2տող47</t>
  </si>
  <si>
    <t>Գլ17տող1487</t>
  </si>
  <si>
    <t>Գլ17տող1454</t>
  </si>
  <si>
    <t>Գլ17 տող1473</t>
  </si>
  <si>
    <t>Գլ17 տող1463</t>
  </si>
  <si>
    <t>Գլ17տող1445</t>
  </si>
  <si>
    <t>Գլ17տող1467</t>
  </si>
  <si>
    <t>Գլ17տող1492</t>
  </si>
  <si>
    <t>Գլ17տող1470</t>
  </si>
  <si>
    <t>/ճակատային/</t>
  </si>
  <si>
    <t>Գլ2տող30</t>
  </si>
  <si>
    <t>Ըստ նորմերի</t>
  </si>
  <si>
    <t>Գործ. գներ</t>
  </si>
  <si>
    <t>րի ար-</t>
  </si>
  <si>
    <t>ար-</t>
  </si>
  <si>
    <t>հազ.դր.</t>
  </si>
  <si>
    <t>տավարձ</t>
  </si>
  <si>
    <t>Կաղապար</t>
  </si>
  <si>
    <t>Ամրան  Ա-500c</t>
  </si>
  <si>
    <t>Ամրան Ա-1-3 մմ</t>
  </si>
  <si>
    <t xml:space="preserve">Ամրան Ա-1                          </t>
  </si>
  <si>
    <t>Ամրան  Ա-1</t>
  </si>
  <si>
    <t>էլեկտրոդ</t>
  </si>
  <si>
    <t>Ամրան Ա-1-8մմ</t>
  </si>
  <si>
    <t>Ամրան Ա-1</t>
  </si>
  <si>
    <t xml:space="preserve">ԱմրանԱ-500c -12 մմ                           </t>
  </si>
  <si>
    <t xml:space="preserve">Ամրան Ա-3   - 10մմ                           </t>
  </si>
  <si>
    <t xml:space="preserve">Ամրան Ա-3                              </t>
  </si>
  <si>
    <t>Ամրան  A 500C</t>
  </si>
  <si>
    <t>Էլեկտրոդ</t>
  </si>
  <si>
    <t xml:space="preserve">Ամրան Ա-3  -12 մմ                 </t>
  </si>
  <si>
    <t>Ամրան  Ա - 1 դասի</t>
  </si>
  <si>
    <t>Ամրան  Ա - 1</t>
  </si>
  <si>
    <t xml:space="preserve">Ամրան  Ա - 500c դասի - 14 մմ                               </t>
  </si>
  <si>
    <t xml:space="preserve">Ամրան  Ա - 3                              </t>
  </si>
  <si>
    <t xml:space="preserve">Ամրան  </t>
  </si>
  <si>
    <t xml:space="preserve">Ամրան  Ա - 500c դասի -12մմ                             </t>
  </si>
  <si>
    <t xml:space="preserve">Ամրան       Ա-500 c  -10 մմ                  </t>
  </si>
  <si>
    <t>Ամրան Ա-500c</t>
  </si>
  <si>
    <t>Խարամ</t>
  </si>
  <si>
    <t>Առաստաղի երեսասվաղ գաջի շաղախով</t>
  </si>
  <si>
    <t>ներկ</t>
  </si>
  <si>
    <t xml:space="preserve">Նախաներկ </t>
  </si>
  <si>
    <t>Ճակատ. ներկ</t>
  </si>
  <si>
    <t>Ց/շաղախ</t>
  </si>
  <si>
    <t>Ց/թիթեղ</t>
  </si>
  <si>
    <t>Բետոնե նախաշերտ  B - 7.5 բետոնից 100 մմ</t>
  </si>
  <si>
    <t>Խեց սալիկ</t>
  </si>
  <si>
    <t>Այդ  թվում ՝</t>
  </si>
  <si>
    <t>Նյութե-</t>
  </si>
  <si>
    <t>նում</t>
  </si>
  <si>
    <t>3-րդ կարգի բնահողի մշակում մեխանիզմով</t>
  </si>
  <si>
    <t>Հեղյուս</t>
  </si>
  <si>
    <t>Խարիսխի տեղադրում  A-500C</t>
  </si>
  <si>
    <t>Բիտում</t>
  </si>
  <si>
    <t>Հեղույս</t>
  </si>
  <si>
    <t xml:space="preserve">Խարիսխի տեղադրում </t>
  </si>
  <si>
    <t>Ջերմամեկուսիչ շերտ խարամից</t>
  </si>
  <si>
    <t>Ռուբերոիդ</t>
  </si>
  <si>
    <t>բետոնե նախաշերտի կառուցում 100մմ</t>
  </si>
  <si>
    <t xml:space="preserve">Շուկա </t>
  </si>
  <si>
    <t>պատուհ./չբացվող/</t>
  </si>
  <si>
    <t>դուռ</t>
  </si>
  <si>
    <t>Ջուր</t>
  </si>
  <si>
    <t>Շեպերի  սվաղում գաջի  շաղախով</t>
  </si>
  <si>
    <t>Պատերի սվաղում գաջի շաղախով</t>
  </si>
  <si>
    <t>Շեպերի  յուղաներկում</t>
  </si>
  <si>
    <t>Յուղաներկ</t>
  </si>
  <si>
    <t>Մածկում</t>
  </si>
  <si>
    <t>Խճի   նախաշերտի   կառուցում    100մմ</t>
  </si>
  <si>
    <t xml:space="preserve">Տեղափոխում  10 կմ </t>
  </si>
  <si>
    <t>Բնահողի  տոփանում  խճով   15-20մմ</t>
  </si>
  <si>
    <t>Բնահողի  տոփանում  խճով   15-20 մմ</t>
  </si>
  <si>
    <t>Աշխատանքի անվանումը</t>
  </si>
  <si>
    <t>Նյութի ծախսը և արժեքը 1  միավ.</t>
  </si>
  <si>
    <t>քա-</t>
  </si>
  <si>
    <t>ժեքը</t>
  </si>
  <si>
    <t>արժեք</t>
  </si>
  <si>
    <t>ժեք</t>
  </si>
  <si>
    <t>3 - րդ  կարգի  բնահողի  մշակում  ձեռքով</t>
  </si>
  <si>
    <t>Բնահողի  հետլիցք  մեխանիզմով</t>
  </si>
  <si>
    <t>Բնահողի հետլիցք ձեռքով</t>
  </si>
  <si>
    <t>Բուտաքար</t>
  </si>
  <si>
    <t xml:space="preserve">Պատի շարվածքի ամրանավորում                  </t>
  </si>
  <si>
    <t>Խարիսխի տեղադրում անցքերում A 500C</t>
  </si>
  <si>
    <t>Դիզ. վառելիք</t>
  </si>
  <si>
    <t>Oձիքի  կառուցում ց/թիթեղից</t>
  </si>
  <si>
    <t>Պատերի ներկում լատեքսով</t>
  </si>
  <si>
    <t>Լատեքս</t>
  </si>
  <si>
    <t>ինֆորմ</t>
  </si>
  <si>
    <t>Կան.ձևի տուֆ</t>
  </si>
  <si>
    <t>Օլիֆ</t>
  </si>
  <si>
    <t>100 մ</t>
  </si>
  <si>
    <t>մ</t>
  </si>
  <si>
    <t>Պող© խող©  d =40*2,5մմ</t>
  </si>
  <si>
    <t>Պող© խող©  d =40մմ</t>
  </si>
  <si>
    <t>Ժամ. ռելե</t>
  </si>
  <si>
    <t xml:space="preserve">Պլ,սակառ40*25մմ </t>
  </si>
  <si>
    <t>Վահան</t>
  </si>
  <si>
    <t>Մալ. 2*6մմԱՎՎԳ</t>
  </si>
  <si>
    <t>Ավազ</t>
  </si>
  <si>
    <t>հտ</t>
  </si>
  <si>
    <t>Գլ16 տող1336</t>
  </si>
  <si>
    <t>Ավտոմատ 10 Ա</t>
  </si>
  <si>
    <t>Գլ16 տող1418</t>
  </si>
  <si>
    <t>Գլ9 տող510</t>
  </si>
  <si>
    <t>Մետաղակ. խողd =133*4մմ</t>
  </si>
  <si>
    <t>Գլ9տող529</t>
  </si>
  <si>
    <t>Պողպատե խողովակ  d =40*3մմ</t>
  </si>
  <si>
    <t>Գլ9 տող511</t>
  </si>
  <si>
    <t>Գլ 5 տող297</t>
  </si>
  <si>
    <t>Գլ5տող326</t>
  </si>
  <si>
    <t>100հտ</t>
  </si>
  <si>
    <t>Գլ 17տող1454</t>
  </si>
  <si>
    <t>Գլ1 տող3</t>
  </si>
  <si>
    <t>Բետոն B-12.5</t>
  </si>
  <si>
    <t>Գլ2տող31</t>
  </si>
  <si>
    <t>Գլ6տող363</t>
  </si>
  <si>
    <t>Հաղ/լար ՊՎ 1*2.5մմԱ</t>
  </si>
  <si>
    <t>Մագնիսկան թողարկիչ16 Ա</t>
  </si>
  <si>
    <t xml:space="preserve">Ամրան       Ա-3                           </t>
  </si>
  <si>
    <t>Ամրան    Ա-3</t>
  </si>
  <si>
    <t>Թերթավոր պողպատ</t>
  </si>
  <si>
    <t>Թերթ պողպատ</t>
  </si>
  <si>
    <t>Տր. ներկ</t>
  </si>
  <si>
    <t>Հաղորդալարի անցկ.պղնձե ՊՎ 1*2.5մմԱ</t>
  </si>
  <si>
    <t>Նախապատ. շերտ ավազից</t>
  </si>
  <si>
    <t>Մալուխի  տեղադրում  2*6մմԱ  ՎՎԳ</t>
  </si>
  <si>
    <t>Լուսատու/LED/ լամպով</t>
  </si>
  <si>
    <t>Միաբևեռ մոդուլային մագնիսական թողարկիչ16Ա</t>
  </si>
  <si>
    <t>ժամանակային ռելեյի տեղադրում</t>
  </si>
  <si>
    <t>Հենասյուն</t>
  </si>
  <si>
    <t xml:space="preserve">Լայնակի տեղադրում      </t>
  </si>
  <si>
    <t>Անկյունակ</t>
  </si>
  <si>
    <t xml:space="preserve">Մեկուսիչ   </t>
  </si>
  <si>
    <t>Ազդանշանային ժապավեն երկու մալուխի համար</t>
  </si>
  <si>
    <t>Տուփ   բաժանարար ՈՒ -995</t>
  </si>
  <si>
    <t>Տուփ</t>
  </si>
  <si>
    <t>Բնահողի տեղափոխում 10  կմ</t>
  </si>
  <si>
    <t>ՊՎՔ© խող.d=40մմ</t>
  </si>
  <si>
    <t xml:space="preserve"> Երկշերտ  ՊՎՔ ծալքախողովակ  d =40 մմ լուսակայուն</t>
  </si>
  <si>
    <t>Ավելորդ բնահողի բարձում ինքնաթ.Էքսկավատորով</t>
  </si>
  <si>
    <t>Բնահողի  հետլիցք ձեռքով</t>
  </si>
  <si>
    <t>Մեկուսիչ   ՏՖ 20</t>
  </si>
  <si>
    <t>Արտաքին  էլ. լուսավորություն</t>
  </si>
  <si>
    <t>Մոնիտոր 27՝</t>
  </si>
  <si>
    <t>Գ310 - 11</t>
  </si>
  <si>
    <t>Գ310 - 10</t>
  </si>
  <si>
    <t>Մալ. 6 մմԱ</t>
  </si>
  <si>
    <t>մա</t>
  </si>
  <si>
    <t>Վահանակ</t>
  </si>
  <si>
    <t>Մալ. ՎՎԳ 5*35 մմԱ</t>
  </si>
  <si>
    <t>Մալ. ՎՎԳ 2*1,5 մմԱ</t>
  </si>
  <si>
    <t>Մալ. 2*0,22մմԱ ԿՎՍՊ</t>
  </si>
  <si>
    <t xml:space="preserve"> վահան</t>
  </si>
  <si>
    <t>Ավազակոպիճ</t>
  </si>
  <si>
    <t>ժապավենաձև40*4</t>
  </si>
  <si>
    <t xml:space="preserve">խողովակ d =40մմ </t>
  </si>
  <si>
    <t xml:space="preserve">Պող. խողովակ. </t>
  </si>
  <si>
    <t>100 հատ</t>
  </si>
  <si>
    <t>Բետոն B20 w4</t>
  </si>
  <si>
    <t>Գլ2տող41</t>
  </si>
  <si>
    <t>Եռաբևեռ ավտոմատ անջատիչ 125Ա</t>
  </si>
  <si>
    <t>Եռ.ավտ.անջ. 160 Ա</t>
  </si>
  <si>
    <t>Եռաբևեռ ավտոմատ անջատիչ 100Ա</t>
  </si>
  <si>
    <t>Եռ.ավտ.անջ. 50Ա</t>
  </si>
  <si>
    <t>Գլ1տող14</t>
  </si>
  <si>
    <t>Գլ 1 տող8</t>
  </si>
  <si>
    <t>Գլ20տող1605</t>
  </si>
  <si>
    <t>Գլ2տող19</t>
  </si>
  <si>
    <t>Գլ2տող20</t>
  </si>
  <si>
    <t>Գլ5տող301</t>
  </si>
  <si>
    <t>Գլ5տող292</t>
  </si>
  <si>
    <t>Գլ 5 տող341</t>
  </si>
  <si>
    <t>Պլաստմասե  վահան  600*400*200</t>
  </si>
  <si>
    <t>Ավտոմատ6 Ա</t>
  </si>
  <si>
    <t>Գլ 5տող251</t>
  </si>
  <si>
    <t>Մետաղական պատյան</t>
  </si>
  <si>
    <t>Բետոն Վ-12,5</t>
  </si>
  <si>
    <t>Գլ2 տող30</t>
  </si>
  <si>
    <t>Գլ2տող1633</t>
  </si>
  <si>
    <t>Գլ5 տող341</t>
  </si>
  <si>
    <t>Գլ5տող254</t>
  </si>
  <si>
    <t>Գլ17 տող1487</t>
  </si>
  <si>
    <t>տեղեկա-գիր թիվ  11</t>
  </si>
  <si>
    <t>գն առաջարկ</t>
  </si>
  <si>
    <t xml:space="preserve">Ինվերտոր </t>
  </si>
  <si>
    <t>համակարգիչ</t>
  </si>
  <si>
    <t>10-145-3
կիր.</t>
  </si>
  <si>
    <t>10-435-1 կիր</t>
  </si>
  <si>
    <t>10-240- կիր</t>
  </si>
  <si>
    <t>Տվյալների լոգեր</t>
  </si>
  <si>
    <t>Պողպատյա ձող /շանթարգելի համար/</t>
  </si>
  <si>
    <t xml:space="preserve">Թերթավոր պողպատ </t>
  </si>
  <si>
    <t xml:space="preserve">Ամրան Ա-500c                             </t>
  </si>
  <si>
    <t>Նախապատ. շերտ և վերնաշերտ ավազից</t>
  </si>
  <si>
    <t>Սկց-84   1-173</t>
  </si>
  <si>
    <t xml:space="preserve">Կրող կենստրուկցիա </t>
  </si>
  <si>
    <t>Խարիսխային հեղյուս Մ8</t>
  </si>
  <si>
    <t>Մալուխային խցուկ IP 68 պաշտպանության աստիճանի</t>
  </si>
  <si>
    <t>Վերջույթ</t>
  </si>
  <si>
    <t>Ջերմանստեցվող մեկուսիչ,սոսինձով 39/13մմ,1,2մ</t>
  </si>
  <si>
    <t xml:space="preserve">Ջերմանստեցվող մեկուսիչ,սոսինձով </t>
  </si>
  <si>
    <t>Թուջե    խողով. տեղադ. d=100մմ</t>
  </si>
  <si>
    <t>Թուջե . խող. . d=100</t>
  </si>
  <si>
    <t>Բիտումի տարածում  4.12տն/ 1000մԱ</t>
  </si>
  <si>
    <t>6սմ հաստութ.</t>
  </si>
  <si>
    <t>3 սմ  հաստութ.</t>
  </si>
  <si>
    <t>Ազդանշանային ժապավեն յոթ մալուխի համար</t>
  </si>
  <si>
    <t>ժապավեն յոթ մալուխի</t>
  </si>
  <si>
    <t>Ազդանշանային ժապավեն հինգ մալուխի համար</t>
  </si>
  <si>
    <t>ժապավեն հինգ մալուխի</t>
  </si>
  <si>
    <t>Ազդանշանային ժապավեն չորս  մալուխի համար</t>
  </si>
  <si>
    <t>ժապավեն չորս մալուխի</t>
  </si>
  <si>
    <t>Ազդանշանային ժապավեն մեկ  մալուխի համար</t>
  </si>
  <si>
    <t xml:space="preserve">Հողանցում ՀՑ - 1 </t>
  </si>
  <si>
    <t>Հողակցում պողպ. անկյունակից 50* 50*5, l=2.5</t>
  </si>
  <si>
    <t>Անկյունակ   50*50*5, l=2.5 մ</t>
  </si>
  <si>
    <t>Հողակցում  շերտ.պողպ.  -  40*4 մմ</t>
  </si>
  <si>
    <t>Հեղյաւս</t>
  </si>
  <si>
    <t>Հողանցում ՀՑ - 2</t>
  </si>
  <si>
    <t>Անընդհատ սնուցման աղբյուր UPS3000 ՎԱ</t>
  </si>
  <si>
    <t>աղբյուր UPS</t>
  </si>
  <si>
    <t>մալուխ</t>
  </si>
  <si>
    <t>Մալուխի անցկացում  2*1,50մմԱ   խրոցակով</t>
  </si>
  <si>
    <t xml:space="preserve"> մալուխներ</t>
  </si>
  <si>
    <t>սահմանափակիչ</t>
  </si>
  <si>
    <t>Տեղափոխում 10 կմ</t>
  </si>
  <si>
    <t>Հողմաչափ</t>
  </si>
  <si>
    <t>Սնուցման տուփ</t>
  </si>
  <si>
    <t>Բնահողի փռում տեղում</t>
  </si>
  <si>
    <t>ՊՎՔ© խող.d=110մմ</t>
  </si>
  <si>
    <t>Փոփոխական հոսանքի էլեկրամատակարարաման նյութեր սարքավորումներ</t>
  </si>
  <si>
    <t>Փոփոխական հոսանքի  գերլարումների սահմանափակիչ</t>
  </si>
  <si>
    <t>Պղնձե ծայրակալ անագապատված (луженый) 35 քմմ</t>
  </si>
  <si>
    <t>Հաստատուն  հոսանքի էլեկրամատակարարաման նյութեր սարքավորումներ</t>
  </si>
  <si>
    <t>Հաստատուն հոսանքի մալուխի միակցիչ MC-4</t>
  </si>
  <si>
    <t xml:space="preserve">Հաստատուն հոսանքի մալուխի միակցիչ </t>
  </si>
  <si>
    <t>3-րդ կարգի բնահողի մշակում ձեռքով</t>
  </si>
  <si>
    <t xml:space="preserve"> Երկշերտ  ՊՎՔ ծալքախողովակ  d =63մմ լուսակայուն</t>
  </si>
  <si>
    <t>Փափուկ  բնահողի  հետլիցք  ձեռքով</t>
  </si>
  <si>
    <t>Ազդանշանային ժապավեն երեք մալուխի համար</t>
  </si>
  <si>
    <t>ժապավեն երեք մալուխի</t>
  </si>
  <si>
    <t>3 - րդ կարգի բնահողի մշակում ձեռքով</t>
  </si>
  <si>
    <t xml:space="preserve">Բնահողի  հետլիցք  ձեռքով  </t>
  </si>
  <si>
    <t>Ցանցային մալուխ 4x2x0.52 քմմ, 6a կարգի</t>
  </si>
  <si>
    <t xml:space="preserve"> Երկշերտ  ՊՎՔ ծալքախողովակ  d =40մմ լուսակայուն</t>
  </si>
  <si>
    <t>Միաբևեռ  ինքնավար անջատիչ 6Ա  U=220Վտ</t>
  </si>
  <si>
    <t>Բնահողի մշակում ձեռքով 3-րդ կարգ</t>
  </si>
  <si>
    <t>Բետոնե հիմքերի կառուցում Վ- 12,5</t>
  </si>
  <si>
    <t>Օդերևութաբանական կայան</t>
  </si>
  <si>
    <t>Հեղյուս մանեկ տափօղակ</t>
  </si>
  <si>
    <t>Ասֆալտ/բետ.ծածկույթի քանդում</t>
  </si>
  <si>
    <t>Խոշորահ. ասֆ /բ.</t>
  </si>
  <si>
    <t>Մանրահ. ասֆ /բ.</t>
  </si>
  <si>
    <t>Ինֆորմացիոն մալուխներ տվիչների միացման համար մոնտաժում նվազագույնը մմ</t>
  </si>
  <si>
    <t>Մալ. CAT7 ինֆորմացիոն</t>
  </si>
  <si>
    <t xml:space="preserve"> - 0.5 մմ</t>
  </si>
  <si>
    <t xml:space="preserve">ծխնի </t>
  </si>
  <si>
    <t>Շին, մեխ</t>
  </si>
  <si>
    <t>ժապա.ձև40*4</t>
  </si>
  <si>
    <t>ժապա.ձև50*4</t>
  </si>
  <si>
    <t>Պեմզաբլոկ 20 սմ</t>
  </si>
  <si>
    <t>Հավ. ե/բ  սալ</t>
  </si>
  <si>
    <t>խողովակ</t>
  </si>
  <si>
    <t>Տոլ</t>
  </si>
  <si>
    <t>Մոնտ. էլեմենտ</t>
  </si>
  <si>
    <t>Գլ5 տող326</t>
  </si>
  <si>
    <t>Գլ 3տող126</t>
  </si>
  <si>
    <t>Գլ1 տող18</t>
  </si>
  <si>
    <t>Գլ2տող44</t>
  </si>
  <si>
    <t>Գլ7տող455</t>
  </si>
  <si>
    <t>Գլ5տող332</t>
  </si>
  <si>
    <t>Գլ7տող451</t>
  </si>
  <si>
    <t>Գլ 7տող407</t>
  </si>
  <si>
    <t>Մետ խող  80*40*3</t>
  </si>
  <si>
    <t>Գլ9տող557</t>
  </si>
  <si>
    <t>Մետ խող 10*10</t>
  </si>
  <si>
    <t>Գլ9տող534</t>
  </si>
  <si>
    <t>Տաշտաձև հեծան - 8</t>
  </si>
  <si>
    <t>Գլ5տող268</t>
  </si>
  <si>
    <t>Գլ5 տող321</t>
  </si>
  <si>
    <t>կ-տ</t>
  </si>
  <si>
    <t>Գլ5տող298</t>
  </si>
  <si>
    <t>Գլ5տող295</t>
  </si>
  <si>
    <t>Գլ5 տող254</t>
  </si>
  <si>
    <t>Գլ9տող504</t>
  </si>
  <si>
    <t>Գլ5տող293</t>
  </si>
  <si>
    <t>Գլ5 տող351</t>
  </si>
  <si>
    <t>Գլ17տող1491</t>
  </si>
  <si>
    <t>Գլ17տող1503</t>
  </si>
  <si>
    <t>Գլ2տող57</t>
  </si>
  <si>
    <t>Գլ5տող251</t>
  </si>
  <si>
    <t>Գլ1տող8</t>
  </si>
  <si>
    <t xml:space="preserve">Ամրան  Ա - 500c դասի - 12 մմ                               </t>
  </si>
  <si>
    <t>Մետաղալար</t>
  </si>
  <si>
    <t xml:space="preserve">Հակահրդեհային </t>
  </si>
  <si>
    <t>Ամրան Ա-3 10 մմ</t>
  </si>
  <si>
    <t>Ամրան Ա-3</t>
  </si>
  <si>
    <t>Մոնտաժ© էլեմենտներ</t>
  </si>
  <si>
    <t>Թերթավոր պողպատ 1.5 մմ հաստ</t>
  </si>
  <si>
    <t>Դռների պարագա</t>
  </si>
  <si>
    <t>Ամրան  Ա-2</t>
  </si>
  <si>
    <t>Ջրադիսպեր</t>
  </si>
  <si>
    <t>Ռաբիցա ցանց 50*50*1.8</t>
  </si>
  <si>
    <t>Ռաբիցա</t>
  </si>
  <si>
    <t>Ցանց</t>
  </si>
  <si>
    <t>Ջերմամեկուսիչ շերտ խարամից  150մմ</t>
  </si>
  <si>
    <t>Գոլորշամեկուսացում ռուբերոիդով</t>
  </si>
  <si>
    <t>Չորսու</t>
  </si>
  <si>
    <t>Հականեխիչ մածուկ</t>
  </si>
  <si>
    <t>հեղյուս</t>
  </si>
  <si>
    <t>զույգ</t>
  </si>
  <si>
    <t>Անկյունակ45*4</t>
  </si>
  <si>
    <t>Անկյունակ30*3</t>
  </si>
  <si>
    <t>Միջնորմների ամրանավորում Ա-1</t>
  </si>
  <si>
    <t>Ինքնաշաղաթող հեղյուս</t>
  </si>
  <si>
    <t>ինքնաշաղափող հեղյուս</t>
  </si>
  <si>
    <t>Խարիսխի տեղադրում անցքերում / Ա-2/</t>
  </si>
  <si>
    <t>Արտաքին պատերի սվաղ  ց/ա շաղախով</t>
  </si>
  <si>
    <t>պրոֆիլավոր</t>
  </si>
  <si>
    <t>Մալ.3*50մմԱ</t>
  </si>
  <si>
    <t>կմ</t>
  </si>
  <si>
    <t>Լայնակ ТМ -2</t>
  </si>
  <si>
    <t>Լայնակ</t>
  </si>
  <si>
    <t>Լայնակ ТМ -6</t>
  </si>
  <si>
    <t>Բաժանիչ</t>
  </si>
  <si>
    <t>Առձգիչ   Г- 1</t>
  </si>
  <si>
    <t>Սալիկ</t>
  </si>
  <si>
    <t>Սեղմակ ՊՍ-2</t>
  </si>
  <si>
    <t>Սեղմակ ՊԱ</t>
  </si>
  <si>
    <t>ՊԷՍՍ1-84.12-1</t>
  </si>
  <si>
    <t>ԱՍ 25/4,2</t>
  </si>
  <si>
    <t>Թասակ K 6</t>
  </si>
  <si>
    <t>Կանգնակ ՍՎ 105</t>
  </si>
  <si>
    <t>Գն8հավ 9</t>
  </si>
  <si>
    <t>Բաշխիչ վահան</t>
  </si>
  <si>
    <t>Հաշվիչ բազմասակագնային</t>
  </si>
  <si>
    <t xml:space="preserve">հատ </t>
  </si>
  <si>
    <t>Գլ5տող303</t>
  </si>
  <si>
    <t>Գլ5 տող324</t>
  </si>
  <si>
    <t>Գլ 5տող301</t>
  </si>
  <si>
    <t>կտ</t>
  </si>
  <si>
    <t>Գլ 16տող1413</t>
  </si>
  <si>
    <t>Գլ 5տող300</t>
  </si>
  <si>
    <t>Գլ 3տող153</t>
  </si>
  <si>
    <t>կամրջակ ШМ -2</t>
  </si>
  <si>
    <t>կամրջակ ШМР -2</t>
  </si>
  <si>
    <t>Թերթավոր պողպատ 3.0 մմ հաստ</t>
  </si>
  <si>
    <t>Բարձակ   У -1</t>
  </si>
  <si>
    <t>Բարձակ   РА -1</t>
  </si>
  <si>
    <t>Բարձակ   РА -2</t>
  </si>
  <si>
    <t>Շարճաբերի լիսեռ   РА -3</t>
  </si>
  <si>
    <t>Բարձակ   РА -3</t>
  </si>
  <si>
    <t>Բարձակ   РА -4</t>
  </si>
  <si>
    <t>Բարձակ   Р - 2</t>
  </si>
  <si>
    <t>Բարձակ   Р-2</t>
  </si>
  <si>
    <t>Բարձակ  КМ- 1</t>
  </si>
  <si>
    <t>Ճարմանդ  КМ- 3</t>
  </si>
  <si>
    <t>Հաղորդիչ  ЗП- 1</t>
  </si>
  <si>
    <t>Շրջանակ 10</t>
  </si>
  <si>
    <t>Հաղորդալարի ամրակ</t>
  </si>
  <si>
    <t>Ամրակ</t>
  </si>
  <si>
    <t>Շարժաբեր ПРНЗ-10У1</t>
  </si>
  <si>
    <t>Սեղմակ ապարատային A1A</t>
  </si>
  <si>
    <t>Սեղմակ ապարատային A2A</t>
  </si>
  <si>
    <t>ծայրապնակ 7-8</t>
  </si>
  <si>
    <t>Հաղորդալար</t>
  </si>
  <si>
    <t>կցորդիչ КН</t>
  </si>
  <si>
    <t>Յուղ</t>
  </si>
  <si>
    <t>Յուղի չորացում</t>
  </si>
  <si>
    <t>Անկյունակ 75*75*6</t>
  </si>
  <si>
    <t>Միջանցիկ  մեկուսիչ ԻՊ-10</t>
  </si>
  <si>
    <t xml:space="preserve">Հենարանային  մեկուսիչ </t>
  </si>
  <si>
    <t>Անկյունակ 50*5</t>
  </si>
  <si>
    <t xml:space="preserve">Ալյումին հաղ.8*100 </t>
  </si>
  <si>
    <t>Ալյումինե հաղորդաձող 6*80 զրոյի</t>
  </si>
  <si>
    <t xml:space="preserve">Ալյումին հաղ.6*80 </t>
  </si>
  <si>
    <t>Ալյումին հաղ.5*50</t>
  </si>
  <si>
    <t>Հողակցում  անկյունակից  50* 50*4</t>
  </si>
  <si>
    <t>Անկյունակ   50*50*4</t>
  </si>
  <si>
    <t>Մալուխի անցկացում  3*50  մմԱ  АСБ</t>
  </si>
  <si>
    <t>Հենասյուն  A10-1,կանգնակով և սալիկով</t>
  </si>
  <si>
    <t>Անուր X -1</t>
  </si>
  <si>
    <t>Անուր X -7</t>
  </si>
  <si>
    <t>Անուր X -8</t>
  </si>
  <si>
    <t>Անկյունակ 80*6</t>
  </si>
  <si>
    <t xml:space="preserve">Ձգովի մեկուսիչ </t>
  </si>
  <si>
    <t>Շուկ140</t>
  </si>
  <si>
    <t>Հաղորդաձողավորում ԱՍ 25/4,2</t>
  </si>
  <si>
    <t xml:space="preserve">Պղնձե ճկուն հաղորդալար </t>
  </si>
  <si>
    <t>Հաղորդալարի անցկացում ԱՍ 25/4.2</t>
  </si>
  <si>
    <t xml:space="preserve">Բնահողի  փռում տեղում  </t>
  </si>
  <si>
    <t>Ուժային սարքավորում</t>
  </si>
  <si>
    <t>Բաշխիչ վահանի արժեք մուտքային,ասբոցեմենտե սալիկով</t>
  </si>
  <si>
    <t xml:space="preserve">Բաշխիչ վահանի արժեք գծային 0.4 կվտ </t>
  </si>
  <si>
    <t>Բաշխիչ վահանի արժեք0.4 կվտ սեկցիոնային</t>
  </si>
  <si>
    <t xml:space="preserve">Լիցքապարպիչ փականային РВО-10 </t>
  </si>
  <si>
    <t xml:space="preserve">Լիցքապարպիչ փականային </t>
  </si>
  <si>
    <t>Հաղորդալարի արժեքը</t>
  </si>
  <si>
    <t>ԿՍՕ -366-6H -400-ի արժեք</t>
  </si>
  <si>
    <t>ԿՍՕ -366-6H -400</t>
  </si>
  <si>
    <t xml:space="preserve"> ԿՍՕ -366-4H-400-իարժեք</t>
  </si>
  <si>
    <t xml:space="preserve"> ԿՍՕ -366-4H-400</t>
  </si>
  <si>
    <t>Հենարանային  մեկուսիչ ԻՕ-1-2.5ՈՒ</t>
  </si>
  <si>
    <t>Վերադիր ՕԳ -2</t>
  </si>
  <si>
    <t>Վերադիր ՕԳ -5</t>
  </si>
  <si>
    <t>Հեղյուս , մանեկ ,տափօղակ</t>
  </si>
  <si>
    <t>Մեկուսիչ   ՏՖ 20-B</t>
  </si>
  <si>
    <t xml:space="preserve">Տրանսֆորմատորի արժեք 630կվ </t>
  </si>
  <si>
    <t>տրանսֆորմատոր</t>
  </si>
  <si>
    <t>Ուժային տրանսֆորմատորի ստուգում</t>
  </si>
  <si>
    <t>Ալյումինե հաղորդաձող 8*100 ֆազի</t>
  </si>
  <si>
    <t>Ալյումինե հաղորդաձող 5*50 ֆազի</t>
  </si>
  <si>
    <t>Բեռի անջ.16Ա</t>
  </si>
  <si>
    <t xml:space="preserve"> լամպ 12վտ /led/</t>
  </si>
  <si>
    <t xml:space="preserve"> լամպ 18վտ /led/</t>
  </si>
  <si>
    <t>Էլ.անջատիչ</t>
  </si>
  <si>
    <t>Գլ16տող1362</t>
  </si>
  <si>
    <t>Գլ16տող1377</t>
  </si>
  <si>
    <t>Գլ16տող1387</t>
  </si>
  <si>
    <t>Գլ16տող1386</t>
  </si>
  <si>
    <t>Գլ16տող1331</t>
  </si>
  <si>
    <t>Գլ16տող1334</t>
  </si>
  <si>
    <t>Եռաբևեռ ավտոմատ անջատիչ 20Ա</t>
  </si>
  <si>
    <t>Եռ.ավտ.անջ.20Ա</t>
  </si>
  <si>
    <t>Միաբևեռ ավտոմատ անջատիչ  16 Ա</t>
  </si>
  <si>
    <t>Միաբ.ավտ.անջ.16Ա</t>
  </si>
  <si>
    <t>էլեկտրական անջատիչ միաստեղ միաբևեռ</t>
  </si>
  <si>
    <t>Վարդակ (երկբևեռ)</t>
  </si>
  <si>
    <t xml:space="preserve">Լուսատու </t>
  </si>
  <si>
    <t>Մալուխի անցկացում  3*2.5մմԱ  ՎՎԳ</t>
  </si>
  <si>
    <t>Մալուխի անցկացում  5*4մմԱ  ՎՎԳ</t>
  </si>
  <si>
    <t>ժամանակին ռելեյի տեղադրում</t>
  </si>
  <si>
    <t>Տուփ   բաժանարար</t>
  </si>
  <si>
    <t>Տուփի  պլաստմասե</t>
  </si>
  <si>
    <t>Տուփ  վարդակների և անջատիչների</t>
  </si>
  <si>
    <t>Տուփ վարդ.և անջա.</t>
  </si>
  <si>
    <t>Հաղ/լար ՊՎՔ 2*2.5մմԱ</t>
  </si>
  <si>
    <t>Դիֆերեն հոսանքի  անջատիչ  16Ա</t>
  </si>
  <si>
    <t>Մալ. ՎՎԳ 3*2.5 մմԱ</t>
  </si>
  <si>
    <t>Մալ. ՎՎԳ 2*16մմԱ</t>
  </si>
  <si>
    <t>Գլ16տող1363</t>
  </si>
  <si>
    <t>Միաբևեռ ավտոմատ անջատիչ  25 Ա</t>
  </si>
  <si>
    <t>Միաբ.ավտ.անջ.25Ա</t>
  </si>
  <si>
    <t>Գլ16տող1419</t>
  </si>
  <si>
    <t>Միաբևեռ ավտոմատ անջատիչ   16 Ա</t>
  </si>
  <si>
    <t>Միաբ.ավտ.անջ.10Ա</t>
  </si>
  <si>
    <t>Գլ16տող1418</t>
  </si>
  <si>
    <t>էլեկտրական անջատիչ երկստեղ միաբևեռ</t>
  </si>
  <si>
    <t>Հաղորդալարի անցկացում ՊՎՔ 2*2.5մմԱ</t>
  </si>
  <si>
    <t>Օդալավորակիչ</t>
  </si>
  <si>
    <t>Պող© խող©  d =60*2մմ</t>
  </si>
  <si>
    <t xml:space="preserve">Պլ,սակառ60*40մմ </t>
  </si>
  <si>
    <t>Գլ16տող1388</t>
  </si>
  <si>
    <t>Պողպատե խողովակ  d =60*2մմ/պաշտպանիչ/</t>
  </si>
  <si>
    <t>10-384-25
կիր.</t>
  </si>
  <si>
    <t>10-743-9
կիր.</t>
  </si>
  <si>
    <t xml:space="preserve">Համակարգչային ցանցի բաժանարար </t>
  </si>
  <si>
    <t>Պլաստմասե սակառների տեղադրում60*40</t>
  </si>
  <si>
    <t>Տուփ բաժանարար</t>
  </si>
  <si>
    <t>տուփ</t>
  </si>
  <si>
    <t>Համակարգի կարգաբերում և փորձարկում</t>
  </si>
  <si>
    <t>Համակարգչային ցանցի բաժանարար (Switch) 16 PoE RJ45 մուտք, 1.8 Գբիթ/վրկ, PoE 123 Վտ, հեռահար աշխատանքի հեռ. 250 մ 10 Մ, CAT5e</t>
  </si>
  <si>
    <t>Ցանցային տեսաձայնագրիչ, 32 IP տեսախցիկի միացման հնարավորությամբ, 256 Մբ/վ մուտքային թողունակությամբ, 160 Մբ/վ ելքային թողունակությամբ: 2 HDMI, 1 VGA, 4x6 Տբ  SATA մուտք, ցանցային ինտերֆեյս 2xRJ-45, 2xUSB-3.0</t>
  </si>
  <si>
    <t>Թվային գունավոր տեսախցիկ` 5 Մպ: Օբյեկտիվ` 2.8 մմ, 4.0 մմ, 6.0 մմ: Ցանցային պահման տեսակը` NAS, թեքվածությունը 0-75՛, մեխանիկական ԻԿ ֆիլտր` ավտոմատ փոխանջատմամբ, ԻԿ լուսավորումը` 30մ 1xRJ45 էլ.սնուցումը ՀՀ 12Վ / PoE</t>
  </si>
  <si>
    <t>Իջեցնող տրֆ</t>
  </si>
  <si>
    <t>27-82-ա</t>
  </si>
  <si>
    <t>խիճ</t>
  </si>
  <si>
    <t>մԱ</t>
  </si>
  <si>
    <t>d=76*3,5մմ</t>
  </si>
  <si>
    <t>1000մ</t>
  </si>
  <si>
    <t>d=57*3,0մմ</t>
  </si>
  <si>
    <t>ծխնի</t>
  </si>
  <si>
    <t>բռնակ</t>
  </si>
  <si>
    <t>16-4-վ</t>
  </si>
  <si>
    <t>Գլ 1տող7</t>
  </si>
  <si>
    <t>Բետոն B- 7.5</t>
  </si>
  <si>
    <t>Գլ 2տող30</t>
  </si>
  <si>
    <t>Գլ 6տող363</t>
  </si>
  <si>
    <t>Գլ9տող545</t>
  </si>
  <si>
    <t>Գլ9տող554</t>
  </si>
  <si>
    <t>Գլ5տող535</t>
  </si>
  <si>
    <t>Գլ5տող 534</t>
  </si>
  <si>
    <t>Գլ 5տող 254</t>
  </si>
  <si>
    <t>Գլ5տող322</t>
  </si>
  <si>
    <t>Բետոն B-7.5</t>
  </si>
  <si>
    <t>Մետաղական  խողովակ   76*3.5</t>
  </si>
  <si>
    <t>Մետ. խող,76*3.5</t>
  </si>
  <si>
    <t>Գլ 9 տող519</t>
  </si>
  <si>
    <t>Գլ 5 տող300</t>
  </si>
  <si>
    <t>Գլ 5 տող351</t>
  </si>
  <si>
    <t>Գլ 1տող8</t>
  </si>
  <si>
    <t>Գլ 20տող1605</t>
  </si>
  <si>
    <t>Գլ 2տող20</t>
  </si>
  <si>
    <t>Գլ1տող13</t>
  </si>
  <si>
    <t>Գլ1 տող5</t>
  </si>
  <si>
    <t>100հատ</t>
  </si>
  <si>
    <t>Գլ 4տող220</t>
  </si>
  <si>
    <t>Բետոն Վ-7,5</t>
  </si>
  <si>
    <t xml:space="preserve">Պողպատե խող.  </t>
  </si>
  <si>
    <t>Գլ9 տող519</t>
  </si>
  <si>
    <t>Գլ9 տող514</t>
  </si>
  <si>
    <t>Ամրան  Ա-3</t>
  </si>
  <si>
    <t>Թերթավոր պողպատ -2 մմ</t>
  </si>
  <si>
    <t>շերտ.պողպ.  - 50*3 մմ</t>
  </si>
  <si>
    <t>Ամրան  Ա-500 c</t>
  </si>
  <si>
    <t>Ամրան  Ա-500c 16 մմ</t>
  </si>
  <si>
    <t>Ամրան  Ա 500c</t>
  </si>
  <si>
    <t>Տր© ներկ</t>
  </si>
  <si>
    <t>Ձևավոր մասեր</t>
  </si>
  <si>
    <t>Ց / շաղախ</t>
  </si>
  <si>
    <t>պլաստմասե խցան 100*100</t>
  </si>
  <si>
    <t>Խցան</t>
  </si>
  <si>
    <t>Մետաղ. ցանց d=1,8մմ 50*50մմ"Ռաբիցա"</t>
  </si>
  <si>
    <t>Մետ.ցանց</t>
  </si>
  <si>
    <t>Ուղղանկյուն   խողովակ 100*100*3</t>
  </si>
  <si>
    <t>Ուղղանկյուն   խողովակ  60*40*2 մմ</t>
  </si>
  <si>
    <t>խող ուղղ.  60*40</t>
  </si>
  <si>
    <t>Գրունտային  ճանապարհի իրականացում 20 սմ հաստ ավազակոպճային խառնուրդով</t>
  </si>
  <si>
    <t>Ծառահատում մինչև 16 սմ հաստությամբ</t>
  </si>
  <si>
    <t>Արմատների հանում մինչև  16 սմ հաստությամբ</t>
  </si>
  <si>
    <t xml:space="preserve">Պող.խողովակների ապամոնտժում </t>
  </si>
  <si>
    <t>Պողպատե ձևավոր  մասերի տեղադրում</t>
  </si>
  <si>
    <t>Բնահողի տոփանում խճով 15-20</t>
  </si>
  <si>
    <t xml:space="preserve">Բնահողի  տոփանում  խճով   </t>
  </si>
  <si>
    <t>Տեղափոխում  10 կմ  լցակույտ</t>
  </si>
  <si>
    <t>Քառակուսի խողովակ  15*15*1.25</t>
  </si>
  <si>
    <t>Քառակուսի խողովակ  10*10*1.0</t>
  </si>
  <si>
    <t xml:space="preserve">Բնահողի մշակում ձեռքով  ձեռքով  </t>
  </si>
  <si>
    <t>խող.քառ.15*15</t>
  </si>
  <si>
    <t>խող.քառ.10*10</t>
  </si>
  <si>
    <t>Տարածքի պլանավորում մեխանիզմով</t>
  </si>
  <si>
    <t xml:space="preserve">Հարթեցում ձեռքով </t>
  </si>
  <si>
    <t>Բարձում ինքնաթափին Էքսկավատորով</t>
  </si>
  <si>
    <t>Գլաքար</t>
  </si>
  <si>
    <t>Բազալտե եզրաքար</t>
  </si>
  <si>
    <t xml:space="preserve"> գազատար   խողովակների փչամաքրում</t>
  </si>
  <si>
    <t>Բետոնե հիմքերի կառուցում B-12,5</t>
  </si>
  <si>
    <t>Մանր.ասֆ/բետ</t>
  </si>
  <si>
    <t>Մալ. ՎՎԳ 5*4մմԱ</t>
  </si>
  <si>
    <t>Բետոն   Վ- 7.5</t>
  </si>
  <si>
    <t>Բետոն  Վ-7,5</t>
  </si>
  <si>
    <t>Բետոն  Վ - 12.5</t>
  </si>
  <si>
    <t>Բետոն  Վ-15</t>
  </si>
  <si>
    <t>Բետոն   Բ-15</t>
  </si>
  <si>
    <t xml:space="preserve">Բետոն   Վ-15 </t>
  </si>
  <si>
    <t>Բետոն  Վ - 15</t>
  </si>
  <si>
    <t>Բետոն Վ-15</t>
  </si>
  <si>
    <t xml:space="preserve">Բետոն   Բ-15 </t>
  </si>
  <si>
    <t>Բետոն  Վ-7.5</t>
  </si>
  <si>
    <t>Բետոն  Բ-7.5</t>
  </si>
  <si>
    <t>Բետոն Բ-15</t>
  </si>
  <si>
    <t xml:space="preserve">Բետոն   Վ-7.5 </t>
  </si>
  <si>
    <t>Բետոն  Բ-15</t>
  </si>
  <si>
    <t>ԾԱՎԱԼԱԹԵՐԹ</t>
  </si>
  <si>
    <t>Մետաղական կոնստրուկցիա</t>
  </si>
  <si>
    <t>անկյունակ 40*40*4</t>
  </si>
  <si>
    <t>Միաձույլ ե/բ սյուների պատրաստում B-15 բետոնից</t>
  </si>
  <si>
    <t xml:space="preserve">Ե/բ միաձույլ գոտու կառուցում B-15  բետոնից  </t>
  </si>
  <si>
    <t>Ե/բ միաձույլ հեծանների կառուցում B - 15 բետոնից</t>
  </si>
  <si>
    <t>Չորսու /կավարամած 60*50/</t>
  </si>
  <si>
    <t>Պատերի  և շեպերի սվաղում ց/ավազային շաղախով</t>
  </si>
  <si>
    <t>Հաղորդաձողային կամրջակի կառուցում</t>
  </si>
  <si>
    <t>Ճարմանդ մեկուսիչների տեղադրման համար</t>
  </si>
  <si>
    <t>Մետաղական  դարպաս  պատրասում և մոնտաժում</t>
  </si>
  <si>
    <t>Անկյունակ   50*4</t>
  </si>
  <si>
    <t>Անկյունակ50*4</t>
  </si>
  <si>
    <t>Սնուցման տուփ 220/12 Վ , 200 Վտ</t>
  </si>
  <si>
    <t>Խճային հիմքի կառուցում  12 սմ  հաստութ.20-40 մմ</t>
  </si>
  <si>
    <t>Բետոնե սալվածք  100  մմ հաստոթյամբ</t>
  </si>
  <si>
    <t>Հենարանային  մեկուսիչ ԻՕ-10/բարձր լարման/</t>
  </si>
  <si>
    <t>Մետաղ. ցանց d=1,8մմ 50*50մմ "Ռաբիցա"</t>
  </si>
  <si>
    <t>Մալուխի անցկացում  3*2.5մմԱ  ВВГ</t>
  </si>
  <si>
    <t>Մալուխի անցկացում  2*16մմԱ  ВВГ</t>
  </si>
  <si>
    <t>1 միավ. ընդ.արժ. հազ.դր.</t>
  </si>
  <si>
    <t>Ընդհանուր արժեքը
հազ.դր.</t>
  </si>
  <si>
    <t>Չափ. միավ.</t>
  </si>
  <si>
    <t>Քանակ</t>
  </si>
  <si>
    <t xml:space="preserve">Հիմնավորում </t>
  </si>
  <si>
    <t>NN ը/կ</t>
  </si>
  <si>
    <t>Կառավարման վահանակի շինության կառուցման</t>
  </si>
  <si>
    <r>
      <t>մ</t>
    </r>
    <r>
      <rPr>
        <vertAlign val="superscript"/>
        <sz val="9"/>
        <rFont val="GHEA Grapalat"/>
        <family val="3"/>
      </rPr>
      <t>3</t>
    </r>
  </si>
  <si>
    <t>3-րդ կարգի բնահողի մշակում մեխանիզմով կողալցում</t>
  </si>
  <si>
    <t>3-րդ կարգի բնահողի մշակում մեխանիզմով բարձելով ինքնաթափ մեքենաներին</t>
  </si>
  <si>
    <t>Շին.աղբի հավաքում,տեղափոխում և բարձում ինքնաթափին</t>
  </si>
  <si>
    <t>27-164-2
27-165-2</t>
  </si>
  <si>
    <t>10հատ</t>
  </si>
  <si>
    <t>Ինֆ տեղ</t>
  </si>
  <si>
    <t>Պլաստմասե արկղ 330*250*175</t>
  </si>
  <si>
    <t>Միաբևեռ  ինքնավար անջատիչ 10Ա U=220Վտ</t>
  </si>
  <si>
    <t>Ե/բ միաձույլ բարավորի կառուցում B-15  բետոնից</t>
  </si>
  <si>
    <t>Միջնորմների կառուցում 20 սմ հաստ. պեմզաբլոկից</t>
  </si>
  <si>
    <t>Մետաղական արգելքի յուղաներկում</t>
  </si>
  <si>
    <t>Պատերի ներկում ջրադիսպերսիոն ներկով /խոնավակայուն/</t>
  </si>
  <si>
    <t>Առաստաղների  ներկում  ջրադիսպերսիոն ներկով /խոնավակայուն/</t>
  </si>
  <si>
    <t>Ամրանավորված  հորիզոնական հիդրոմեկուսացում ց/շաղախով</t>
  </si>
  <si>
    <t xml:space="preserve">Ամրան Ա-500 c  -12 մմ                  </t>
  </si>
  <si>
    <t xml:space="preserve">Ծպեղնաոտքի տեղադրում (մարթակ,կանգն,մաուերլատ,թեքան) </t>
  </si>
  <si>
    <t>Ց/ավազային հարթեցուցիչ շերտի  կառուցում 20մմ հաստ.</t>
  </si>
  <si>
    <t>Փայտե կարկասի հակահրդեհային լաքապատում</t>
  </si>
  <si>
    <t xml:space="preserve">Ե/բ միաձույլ քիվի  կառուցում B - 15  բետոնից  </t>
  </si>
  <si>
    <t xml:space="preserve">Ց/ավազային  հարթեցուցիչ  շերտ 30մմ հաստ. </t>
  </si>
  <si>
    <t>9-49. կիր</t>
  </si>
  <si>
    <t>Մետաղական դռների յուղաներկում</t>
  </si>
  <si>
    <t>Մետաղական  ժալյուզային ցանցի պատրաստում և տեղադրում Ց-1-8հատ</t>
  </si>
  <si>
    <t>Մետաղական  ժալյուզային ցանցի պատրաստում և տեղադրում Ց-2 - 2 հատ</t>
  </si>
  <si>
    <t>Մետաղական  ժալյուզային ցանցերի յուղաներկում</t>
  </si>
  <si>
    <t>Մետաղական  արգելքի պատրաստում և տեղադրում - 2 հատ</t>
  </si>
  <si>
    <t>Մետաղական անկյունակ  30*30*3</t>
  </si>
  <si>
    <t>Պեմզաբլոկի անցքերի լիցք թեթև բետոն B - 7.5</t>
  </si>
  <si>
    <t xml:space="preserve">Ծխնի </t>
  </si>
  <si>
    <t>10 կՎ  օդային գիծ</t>
  </si>
  <si>
    <t>10 կՎ  մալուխային  գիծ</t>
  </si>
  <si>
    <t>Խմբային վահան /պլաստմասե արկղ/ 12տեղանոց</t>
  </si>
  <si>
    <t>Ցոկոլի երեսպատում բազալտե սալերով
H=30 սմ -3 սմ հաստությամբ</t>
  </si>
  <si>
    <t xml:space="preserve">Ե/բ միաձույլ գոտու կառուցում B-15 բետոնից  </t>
  </si>
  <si>
    <t>Ե/բ միաձույլ քիվի  կառուցում B - 15 բետոնից</t>
  </si>
  <si>
    <t>Մետաղապլաստե պատուհանների տեղադրում  /չբացվող/ (հայկ. պրոֆիլ,սպիտակ) 60 մմ հաստ,4+4 ապակեփաթեթ</t>
  </si>
  <si>
    <t>Երկբևեռ վարդակ UH~220Վ,Iуст=16Ա
երրորդ հողանցմավ կոնտուրով</t>
  </si>
  <si>
    <t>Երկշերտ  ՊՎՔ ծալքախողովակ  d =63մմ լուսակայուն</t>
  </si>
  <si>
    <t>Դարպաս - 1 հատ</t>
  </si>
  <si>
    <t>Մետաղական դարպասի յուղաներկում մուգ կանաչ</t>
  </si>
  <si>
    <t>Գազատար խողովակների և հենարանների յուղաներկում դեղին /2 անգամ/</t>
  </si>
  <si>
    <t xml:space="preserve">Մետաղական հենարանների տեղադրում պողպատե խողովակից  </t>
  </si>
  <si>
    <t>Գազատարի վերատեղադրում /նախատեսվող դռնակի հատված/</t>
  </si>
  <si>
    <t>Գազատարի վերատեղադրում /նախատեսվող դարպասի հատված/</t>
  </si>
  <si>
    <t>Եզրաքարերի քանդում</t>
  </si>
  <si>
    <t>Քարերի չոր սալարկում նախաշերտի կառուցմամբ /Գլաքարերից/</t>
  </si>
  <si>
    <t xml:space="preserve">Ճանապարհ </t>
  </si>
  <si>
    <t>Ծածկույթներ</t>
  </si>
  <si>
    <t>Մետաղական ցանկապատի յուղաներկում մուգ կանաչ</t>
  </si>
  <si>
    <t xml:space="preserve">Մոնոլիտ բետոնե հիմքերի կառուցում B -7.5 բետոնից սյուների տակ  </t>
  </si>
  <si>
    <t>Մետաղական ցանկապատի կառուցում /բնահողի քանդումով/</t>
  </si>
  <si>
    <t>Ցանցավոր ցանկապատ Ց-2</t>
  </si>
  <si>
    <t>Ցանցավոր ցանկապատ Ց-1</t>
  </si>
  <si>
    <t>Դռնակ երկփեղկանի  - 1 հատ</t>
  </si>
  <si>
    <t>1-249
1-254</t>
  </si>
  <si>
    <t>1-250
1-255</t>
  </si>
  <si>
    <t>27-142
27-145</t>
  </si>
  <si>
    <r>
      <rPr>
        <b/>
        <sz val="8"/>
        <color indexed="8"/>
        <rFont val="GHEA Grapalat"/>
        <family val="3"/>
      </rPr>
      <t xml:space="preserve">Պաշտպանություններ՝ </t>
    </r>
    <r>
      <rPr>
        <sz val="8"/>
        <color indexed="8"/>
        <rFont val="GHEA Grapalat"/>
        <family val="3"/>
      </rPr>
      <t xml:space="preserve">
</t>
    </r>
    <r>
      <rPr>
        <i/>
        <sz val="7"/>
        <color indexed="8"/>
        <rFont val="GHEA Grapalat"/>
        <family val="3"/>
      </rPr>
      <t>DC հետադարձ հոսանքի 
AC կարճ միացման
Հոսանքի արտահոսքից
Ցանցի մոնիտորինգ
DC անջատիչ / AC անջատիչ
DC ապահովիչ
PV լարային ընթացիկ մոնիտորինգ
Կայծակից անջատիչ (AFCI), գերլարումներից 
Նվազագույնը IP65 դասի</t>
    </r>
  </si>
  <si>
    <r>
      <rPr>
        <b/>
        <sz val="8"/>
        <color indexed="8"/>
        <rFont val="GHEA Grapalat"/>
        <family val="3"/>
      </rPr>
      <t xml:space="preserve"> Այլ պահանջներ՝</t>
    </r>
    <r>
      <rPr>
        <sz val="8"/>
        <color indexed="8"/>
        <rFont val="GHEA Grapalat"/>
        <family val="3"/>
      </rPr>
      <t xml:space="preserve">
</t>
    </r>
    <r>
      <rPr>
        <i/>
        <sz val="7"/>
        <color indexed="8"/>
        <rFont val="GHEA Grapalat"/>
        <family val="3"/>
      </rPr>
      <t>Անհրաժեշտ են նույն արտադրողի ինվերտորներ, որոնց առաջարկվող մոդելը պետք է.
1. լինի առավելագույն հզորության կետի ուղղորդիչ (MPPT) մուտքերով
2. շահագործված լինի կոմերցիոն այլ ծրագրերում՝ նմանատիպ պայմաններում, առնվազն 12 ամիս
3. պետք է նախատեսված լինեն տվյալ բնակլիմայական գոտում աշխատելու  համար, արտաքին միջավայրի ազդեցությունից համապատասխան պաշտպանվածությամբ</t>
    </r>
    <r>
      <rPr>
        <sz val="7"/>
        <color indexed="8"/>
        <rFont val="GHEA Grapalat"/>
        <family val="3"/>
      </rPr>
      <t>:</t>
    </r>
  </si>
  <si>
    <r>
      <rPr>
        <b/>
        <sz val="8"/>
        <color indexed="8"/>
        <rFont val="GHEA Grapalat"/>
        <family val="3"/>
      </rPr>
      <t>Հավաստագրում՝</t>
    </r>
    <r>
      <rPr>
        <sz val="8"/>
        <color indexed="8"/>
        <rFont val="GHEA Grapalat"/>
        <family val="3"/>
      </rPr>
      <t xml:space="preserve"> </t>
    </r>
    <r>
      <rPr>
        <i/>
        <sz val="7"/>
        <color indexed="8"/>
        <rFont val="GHEA Grapalat"/>
        <family val="3"/>
      </rPr>
      <t>IEC կամ այլ միջազգային ստանդարտներ</t>
    </r>
  </si>
  <si>
    <r>
      <rPr>
        <b/>
        <sz val="9"/>
        <color indexed="8"/>
        <rFont val="GHEA Grapalat"/>
        <family val="3"/>
      </rPr>
      <t xml:space="preserve">Հավաստագրում՝ </t>
    </r>
    <r>
      <rPr>
        <sz val="8"/>
        <color indexed="8"/>
        <rFont val="GHEA Grapalat"/>
        <family val="3"/>
      </rPr>
      <t xml:space="preserve">
1. IEC 60068-2-68: 
2. IEC 61215
3. IEC 61345
4. IEC 61701:2011
5. IEC 61730 -1, -2
6. IEC 62804-1</t>
    </r>
  </si>
  <si>
    <t>Արևային Ֆոտովոլտային համակարգ</t>
  </si>
  <si>
    <t>Մալուխների հողային աշխատանքներ</t>
  </si>
  <si>
    <t>Սարքավորումներ</t>
  </si>
  <si>
    <r>
      <t xml:space="preserve">Պիրանոմետր 
</t>
    </r>
    <r>
      <rPr>
        <i/>
        <sz val="7"/>
        <rFont val="GHEA Grapalat"/>
        <family val="3"/>
      </rPr>
      <t>* Էլ. սնուցում 12 Վ, 
* Հզորություն 100 մՎտ, 
* Ճշտություն &gt;1 Վտ/մ2/, 
* Աշխ. ջերմաստիճան 40 ... 80 ՛C, 
* Անկյունային ճշտ. &gt;10 Վտ/մ2/ 
* Պաշտպանություն՝ IP 67</t>
    </r>
  </si>
  <si>
    <r>
      <rPr>
        <b/>
        <sz val="8"/>
        <rFont val="GHEA Grapalat"/>
        <family val="3"/>
      </rPr>
      <t xml:space="preserve">Ջերմաչափ-տվիչ </t>
    </r>
    <r>
      <rPr>
        <b/>
        <sz val="9"/>
        <rFont val="GHEA Grapalat"/>
        <family val="3"/>
      </rPr>
      <t xml:space="preserve">
</t>
    </r>
    <r>
      <rPr>
        <i/>
        <sz val="7"/>
        <rFont val="GHEA Grapalat"/>
        <family val="3"/>
      </rPr>
      <t>(՛C, e.g. PT100, PT1000, կամ համանման) 
* Ճշտություն՝ +/- 1 ՛C,  
* Էլ. սնուցում՝ 12 Վ, 
* Ջերմաստ. տիրույթ &gt;-40 ... &lt;+125 ՛C, 
* Լուծաչափ 0.1 ՛C, 
* Պաշտպանություն՝ IP 67</t>
    </r>
  </si>
  <si>
    <r>
      <rPr>
        <b/>
        <sz val="8"/>
        <rFont val="GHEA Grapalat"/>
        <family val="3"/>
      </rPr>
      <t xml:space="preserve">Թերմոէլեմենտ (՛C) </t>
    </r>
    <r>
      <rPr>
        <b/>
        <sz val="9"/>
        <rFont val="GHEA Grapalat"/>
        <family val="3"/>
      </rPr>
      <t xml:space="preserve">
</t>
    </r>
    <r>
      <rPr>
        <i/>
        <sz val="7"/>
        <rFont val="GHEA Grapalat"/>
        <family val="3"/>
      </rPr>
      <t>* Ճշտություն՝ +/- 1 ՛C,  
* Էլ. սնուցում՝ 12 Վ, 
* Ջերմաստ. տիրույթ &gt;-50 ... &lt;+55 ՛C, 
* Լուծաչափ 0.1 ՛C, 
* Պաշտպանություն՝ IP 67</t>
    </r>
  </si>
  <si>
    <r>
      <rPr>
        <b/>
        <sz val="8"/>
        <rFont val="GHEA Grapalat"/>
        <family val="3"/>
      </rPr>
      <t>Հողմաչափ (անեմոմետր)</t>
    </r>
    <r>
      <rPr>
        <b/>
        <sz val="9"/>
        <rFont val="GHEA Grapalat"/>
        <family val="3"/>
      </rPr>
      <t xml:space="preserve">
</t>
    </r>
    <r>
      <rPr>
        <i/>
        <sz val="7"/>
        <rFont val="GHEA Grapalat"/>
        <family val="3"/>
      </rPr>
      <t>2 տվիչ՝ արագության (մ/վ) )և ուղղության
* Քամու արագության աշխ. տիրույթ՝ 0 - 60 մ/վ, 
* Արագության ճշտություն՝ +/- 0.7 մ/վ/, 
* Քամու ուղղության աշխ. տիրույթ՝ 360՛, 
* ՈՒղղության ճշտություն՝+/-2՛</t>
    </r>
  </si>
  <si>
    <r>
      <rPr>
        <b/>
        <sz val="8"/>
        <rFont val="GHEA Grapalat"/>
        <family val="3"/>
      </rPr>
      <t>Հարաբերական խոնավության տվիչ</t>
    </r>
    <r>
      <rPr>
        <sz val="9"/>
        <rFont val="GHEA Grapalat"/>
        <family val="3"/>
      </rPr>
      <t xml:space="preserve">
</t>
    </r>
    <r>
      <rPr>
        <i/>
        <sz val="7"/>
        <rFont val="GHEA Grapalat"/>
        <family val="3"/>
      </rPr>
      <t>* Աշխ տիրույթ՝ 0-100 %RH, 
* Ճշտություն՝ &gt;3% RH - 0 ... 90%, 
              &gt;5% RH - 90 ... 100%,
* Լուծաչափ՝ &gt;1% RH</t>
    </r>
  </si>
  <si>
    <t>Քարե տրանսֆորմատորային ենթակայանի կառուցում</t>
  </si>
  <si>
    <t xml:space="preserve">Ինվետորների ձգման ուղղանկյուն խողովակ 
40*40 մմ,ցինկապատ թիթեղից </t>
  </si>
  <si>
    <t>Մալուխի անցկացում  5*35մմԱ ВВГ</t>
  </si>
  <si>
    <t>Մետաղական կոնստրուկցիաների հիմքերի համար հորատում 400 մմ տրամգծով 1,2 մ խորությամբ մեխանիզմով</t>
  </si>
  <si>
    <t>Միաձույլ բետոնե հիմքերի կառուցում B 20 W 4  բետոնից (կրող կոնստրուկցիայի հիմնասյուների տակ)</t>
  </si>
  <si>
    <t>Սկց-84 1-173</t>
  </si>
  <si>
    <t>Փոփոխոկան հոսանքի միակցման տուփ 600*400*300 մմ 
IP 67պաշտպանության աստիճան</t>
  </si>
  <si>
    <t>Հաստատուն հոսանքի պղնձե մալուխի անցկացում 
1500Վ 6 մմ</t>
  </si>
  <si>
    <r>
      <t>1000մ</t>
    </r>
    <r>
      <rPr>
        <vertAlign val="superscript"/>
        <sz val="9"/>
        <rFont val="GHEA Grapalat"/>
        <family val="3"/>
      </rPr>
      <t>3</t>
    </r>
  </si>
  <si>
    <t>Երկշերտ  ՊՎՔ ծալքախողովակ  d =100 մմ լուսակայուն</t>
  </si>
  <si>
    <r>
      <t>100մ</t>
    </r>
    <r>
      <rPr>
        <vertAlign val="superscript"/>
        <sz val="9"/>
        <rFont val="GHEA Grapalat"/>
        <family val="3"/>
      </rPr>
      <t>2</t>
    </r>
  </si>
  <si>
    <t>Ծածկի ներքին շերտի իրականացում H=6սմ
խոշորահատիկ  ա/բետոնե  խառնուրդից</t>
  </si>
  <si>
    <r>
      <t xml:space="preserve">27-164-1
</t>
    </r>
    <r>
      <rPr>
        <b/>
        <sz val="9"/>
        <rFont val="GHEA Grapalat"/>
        <family val="3"/>
      </rPr>
      <t>27-165-1</t>
    </r>
  </si>
  <si>
    <t>Ծածկի վերին շերտի իրականացում 
H=3սմ "Ա" տիպի ա/բետոնե  խառնուրդից</t>
  </si>
  <si>
    <t>10-145-3 կիր.</t>
  </si>
  <si>
    <t>10-293-2կիր.</t>
  </si>
  <si>
    <t>Համակարգիչ Core i3, 4 Գբ օպերատիվ հիշողություն, 
հիշող. սարք /կոշտ սկավառակ/ 500 Գբ, 1 Գբ տեսաքարտ</t>
  </si>
  <si>
    <t xml:space="preserve">Համակարգի կարգաբերում և փորձարկում, մոնիթորինգի ծրագրային ապահովում  </t>
  </si>
  <si>
    <r>
      <rPr>
        <b/>
        <sz val="8"/>
        <rFont val="GHEA Grapalat"/>
        <family val="3"/>
      </rPr>
      <t>Օդերևութաբանական Կայանի Տվյալների Լոգեր</t>
    </r>
    <r>
      <rPr>
        <sz val="9"/>
        <rFont val="GHEA Grapalat"/>
        <family val="3"/>
      </rPr>
      <t xml:space="preserve">
</t>
    </r>
    <r>
      <rPr>
        <i/>
        <sz val="7"/>
        <rFont val="GHEA Grapalat"/>
        <family val="3"/>
      </rPr>
      <t>* Մուտքերի քանակ՝ 8 հատ,
  (օդ. կայանի տվիչներին համապատասխան տեսակի)
* Յուր. մուտքի նվազագույն հոսանքի ուժ՝ 20 մԱ,
* Ինֆորմացիայի փոխանցում՝ RS232, RS485, Ethernet (կամ   
   RS232-Ethernet փոխակերպիչով)
* Համակարգչային ծրագրային ապահովմամբ (Windows օպ. հ.-ի համար)</t>
    </r>
  </si>
  <si>
    <r>
      <t>Հաղորդալար պղնձե 2*0,22մմ</t>
    </r>
    <r>
      <rPr>
        <vertAlign val="superscript"/>
        <sz val="9"/>
        <rFont val="GHEA Grapalat"/>
        <family val="3"/>
      </rPr>
      <t xml:space="preserve">Ա </t>
    </r>
  </si>
  <si>
    <t xml:space="preserve">Մետաղական կանգնակի տեղադրում  133*4 մմ  խողովակից  </t>
  </si>
  <si>
    <t>Թերմոելեմենտի և հարաբերական խոնավության տվիչի պաշտպանիչ պատյան, չժանգոտվող պողպատ, օդափոխությամբ, նվազ. չափեր  330 մմ, h=290 մմ</t>
  </si>
  <si>
    <t>Ինֆ. տեղ.</t>
  </si>
  <si>
    <t>Պլաստմասե սակառների տեղադրում 40*25 մմ</t>
  </si>
  <si>
    <t>Լուսատուի տեղադրում լուսադիոդային լամպերով 
54 Վտ /LED/</t>
  </si>
  <si>
    <t>Պողպատե խողովակ d =40*2,5մմ/պաշտպանիչ/</t>
  </si>
  <si>
    <t>Մետաղական խողովակից հենասյան տեղադրում 
/1հատ - 133*4մմ -7 մետր/</t>
  </si>
  <si>
    <t>Հենարանների խողովակների յուղաներկում սպիտակ 
/2 անգամ/</t>
  </si>
  <si>
    <t xml:space="preserve">Մոնոլիտ բետոնե հիմքերի կառուցում B-12.5 բետոնից հենասյուների տակ  </t>
  </si>
  <si>
    <t>3-րդ կարգի բնահողի մշակում մեխանիզմով
բարձելով ինքնաթափ մեքենաներին</t>
  </si>
  <si>
    <r>
      <t>100մ</t>
    </r>
    <r>
      <rPr>
        <vertAlign val="superscript"/>
        <sz val="9"/>
        <rFont val="GHEA Grapalat"/>
        <family val="3"/>
      </rPr>
      <t>2</t>
    </r>
    <r>
      <rPr>
        <sz val="9"/>
        <rFont val="GHEA Grapalat"/>
        <family val="3"/>
      </rPr>
      <t xml:space="preserve">                     </t>
    </r>
  </si>
  <si>
    <t>Խամքարաբետոնե հիմքերի կառուցում  B-7,5</t>
  </si>
  <si>
    <t xml:space="preserve">Միաձույլ բետոնե  պատերի հիմքերի կառուցում
B - 12.5  բետոնից    </t>
  </si>
  <si>
    <r>
      <t>մ</t>
    </r>
    <r>
      <rPr>
        <vertAlign val="superscript"/>
        <sz val="9"/>
        <rFont val="GHEA Grapalat"/>
        <family val="3"/>
      </rPr>
      <t>2</t>
    </r>
  </si>
  <si>
    <r>
      <t>մ</t>
    </r>
    <r>
      <rPr>
        <vertAlign val="superscript"/>
        <sz val="9"/>
        <rFont val="GHEA Grapalat"/>
        <family val="3"/>
      </rPr>
      <t>2</t>
    </r>
    <r>
      <rPr>
        <sz val="9"/>
        <rFont val="GHEA Grapalat"/>
        <family val="3"/>
      </rPr>
      <t xml:space="preserve">                     </t>
    </r>
  </si>
  <si>
    <t>15-9
15-59</t>
  </si>
  <si>
    <t>Խարսխի երեսպատում բազալտե սալերով 
H=30 սմ -3 սմ հաստությամբ</t>
  </si>
  <si>
    <t xml:space="preserve">Հիմքերի ուղղահայաց ջրամեկուսացում բիտումի մածիկով </t>
  </si>
  <si>
    <t xml:space="preserve">Պատերի շարվածք կանոնավոր ձևի 
190x288x390 չափերով տուֆ քարով  </t>
  </si>
  <si>
    <r>
      <t>մ</t>
    </r>
    <r>
      <rPr>
        <vertAlign val="superscript"/>
        <sz val="9"/>
        <rFont val="GHEA Grapalat"/>
        <family val="3"/>
      </rPr>
      <t>3</t>
    </r>
    <r>
      <rPr>
        <sz val="9"/>
        <rFont val="GHEA Grapalat"/>
        <family val="3"/>
      </rPr>
      <t xml:space="preserve">                  </t>
    </r>
  </si>
  <si>
    <r>
      <t>մ</t>
    </r>
    <r>
      <rPr>
        <vertAlign val="superscript"/>
        <sz val="9"/>
        <rFont val="GHEA Grapalat"/>
        <family val="3"/>
      </rPr>
      <t>3</t>
    </r>
    <r>
      <rPr>
        <sz val="9"/>
        <rFont val="GHEA Grapalat"/>
        <family val="3"/>
      </rPr>
      <t xml:space="preserve">                   </t>
    </r>
  </si>
  <si>
    <t>Պողպատե  խողովակի  տեղադրում հենարանների վրա  d=57*3,0 մմ /փորձարկումով/</t>
  </si>
  <si>
    <t>Պողպատե  խողովակի  տեղադրում հենարանների վրա  d=76*3,0 մմ /փորձարկումով/</t>
  </si>
  <si>
    <t>Բետոնե շերտի իրականացում եզրաքարի և 
ասֆալտե ծածկույթի միջև B-15,0</t>
  </si>
  <si>
    <t>Բազալտե հավաքովի եզրաքարերի տեղադրում 150*300 մմ</t>
  </si>
  <si>
    <t>Տեղային  գրունտ  մաքրված և 
մաղված օտար առարկաներից 100մմ</t>
  </si>
  <si>
    <t>3-րդ կարգի բնահողի մշակում բուլդուզերով 
տեղափոխելով 20 մ</t>
  </si>
  <si>
    <t>IVկարգի բնահողի կուտակում բուլդուզերով 
տեղափոխելով 50 մ</t>
  </si>
  <si>
    <t>Մետաղական դռնակի յուղաներկում մուգ կանաչ</t>
  </si>
  <si>
    <t>Մետաղական դռնակի պատրասում և մոնտաժում</t>
  </si>
  <si>
    <t xml:space="preserve">Միաձույլ բետոնե հիմք  B  - 7.5 բետոնից    </t>
  </si>
  <si>
    <t xml:space="preserve">Միաձույլ բետոնե հիմք B  - 7.5  բետոնից   </t>
  </si>
  <si>
    <r>
      <t>Խճային/բազալտ/ հիմքի կառուցում  12 սմ հաստությամբ բիտումի տարածումով 4.12տն/ 1000 մ</t>
    </r>
    <r>
      <rPr>
        <vertAlign val="superscript"/>
        <sz val="9"/>
        <rFont val="GHEA Grapalat"/>
        <family val="3"/>
      </rPr>
      <t>Ա</t>
    </r>
  </si>
  <si>
    <r>
      <t>Փոսային նորոգում h = 5 սմ հաստ.մինչև 5 մ</t>
    </r>
    <r>
      <rPr>
        <vertAlign val="superscript"/>
        <sz val="9"/>
        <rFont val="GHEA Grapalat"/>
        <family val="3"/>
      </rPr>
      <t>2</t>
    </r>
    <r>
      <rPr>
        <sz val="9"/>
        <rFont val="GHEA Grapalat"/>
        <family val="3"/>
      </rPr>
      <t xml:space="preserve">  մակերեսով  "Ա"տիպի վերին շերտ  ա/բետ.</t>
    </r>
  </si>
  <si>
    <t>Կոշտ սկավառակ 6 Տբ` IP տեսաձայնագրման համար,
SATA 6Գբ/վ, մինչև 32 տեսախցիկի ապահովմամբ, 9 Վտ,</t>
  </si>
  <si>
    <t>Տեսահսկման համակարգ</t>
  </si>
  <si>
    <t>Օդորակիչ ≈10 մ2 մակերեսով և 3 մ բարձր. առաստաղով մոնիթորինգային սենյակի տաքացման և սառեցնման համար</t>
  </si>
  <si>
    <t>Պատի լուսատուի տեղադրում 
լուսադիոդային լամպով 1*12 Վտ /led/</t>
  </si>
  <si>
    <t>Առաստաղային  լուսատուի տեղադրում 
լուսադիոդային լամպով 1*18 Վտ /led/</t>
  </si>
  <si>
    <t>Կառ. վահան. ներքին լուսավորություն</t>
  </si>
  <si>
    <t xml:space="preserve"> Կառ. վահան. սալվածք</t>
  </si>
  <si>
    <t xml:space="preserve"> Կառ. վահան. հարդարման աշխատանքներ</t>
  </si>
  <si>
    <t xml:space="preserve"> Կառ. վահան. բացվածքներ</t>
  </si>
  <si>
    <t>11-55
11-56</t>
  </si>
  <si>
    <t xml:space="preserve">Արտաքին պատերի և շեպերի ներկում ֆասադային ներկով   մածիկ -1 մմ հաստությամբ  </t>
  </si>
  <si>
    <t>Առաստաղների  ներկում լատեքսով /կիսափայլուն/</t>
  </si>
  <si>
    <t>Արտաքին շեպերի սվաղում ց/ա շաղախ 
մինչև 20 սմ լայնությամբ</t>
  </si>
  <si>
    <t>Մետաղապլաստե  դռան տեղադրում վիտրաժ 
6 սմ  (հայկ  պրոֆիլ, սպիտակ գույն)</t>
  </si>
  <si>
    <t>Կերամիկական  սալիկներից  հատակների կառուցում  սոսինձ-4 մմ 330*330</t>
  </si>
  <si>
    <t xml:space="preserve">Ց/ավազային  հարթեցուցիչ  շերտ  30մմ հաստ. </t>
  </si>
  <si>
    <t>Ջրամեկուսացում ռուբերոիդով իզոգամ  /1 շերտ /</t>
  </si>
  <si>
    <t>Ե/բ միաձույլ ծածկի կառուցում B-15 բետոնից</t>
  </si>
  <si>
    <t xml:space="preserve"> Կառ. վահան. հատակ</t>
  </si>
  <si>
    <t xml:space="preserve"> Կառ. վահան. ծածկ</t>
  </si>
  <si>
    <t xml:space="preserve">Ե/բ միաձույլ երիզվածքի կառուցում B-15 բետոնից     </t>
  </si>
  <si>
    <t xml:space="preserve">Պատերի շարվածք կանոնավոր ձևի
190*288*390 մմ չափերով տուֆ քարով     </t>
  </si>
  <si>
    <t xml:space="preserve">Պատերի շարվածք կանոնավոր ձևի 
190*288*390 մմ չափերով տուֆ քարով       </t>
  </si>
  <si>
    <t xml:space="preserve"> Կառ. վահան. պատ "2" առանցքով</t>
  </si>
  <si>
    <t xml:space="preserve"> Կառ. վահան. պատ "1" առանցքով</t>
  </si>
  <si>
    <t xml:space="preserve">Ե/բ միաձույլ երիզվածքի  կառուցում B-15 բետոնից         </t>
  </si>
  <si>
    <t xml:space="preserve">Պատերի շարվածք կանոնավոր ձևի 190*288*390 մմ չափերով տուֆ քարով         </t>
  </si>
  <si>
    <t xml:space="preserve"> Կառ. վահան. պատ "Բ" առանցքով</t>
  </si>
  <si>
    <t xml:space="preserve">Ե/բ միաձույլ երիզվածքի կառուցում B-15 բետոնից </t>
  </si>
  <si>
    <t xml:space="preserve"> Կառ. վահան. պատ "Ա" առանցքով</t>
  </si>
  <si>
    <t xml:space="preserve">Պատերի շարվածք կանոնավոր ձևի 
190*288*390 մմ չափերով տուֆ քարով </t>
  </si>
  <si>
    <t xml:space="preserve"> Կառ. վահան. հիմքեր  </t>
  </si>
  <si>
    <t>Հիմքերի  ուղղահայաց  ջրամեկուսացում բիտումի մածիկով</t>
  </si>
  <si>
    <t>Ամրանավորված  հորիզոնական հիդրոմեկու սացում ց/շաղախով</t>
  </si>
  <si>
    <t>15-9 
15-59</t>
  </si>
  <si>
    <t xml:space="preserve">Միաձույլ բետոնե պատերի հիմքերի կառուցում 
B - 12.5  բետոնից </t>
  </si>
  <si>
    <t xml:space="preserve"> Կառ. վահան. հողային աշխատանքներ</t>
  </si>
  <si>
    <t>Պատի լուսատուի տեղադրում
լուսադիոդային լամպով 1*12 /led/</t>
  </si>
  <si>
    <t>Առաստաղային  լուսատուի տեղադրում լուսադիոդային լամպով 18վտ /led/</t>
  </si>
  <si>
    <t>ՏԵ ներքին լուսավորություն</t>
  </si>
  <si>
    <t>Ծածկի վերին շերտի իրականացում H=3սմ  
"Ա" տիպի  ա/բետոնե  խառնուրդից</t>
  </si>
  <si>
    <t>Մետաղական կոնստրուկցիաների տակ հորատում 500 մմ տրամգծով 2,1 մ խորությամբ մեխանիզմով</t>
  </si>
  <si>
    <t>3-րդ կարգի բնահողի մշակում մեխանիզմով կողլցում</t>
  </si>
  <si>
    <t>Կցորդիչ КН</t>
  </si>
  <si>
    <t>Ծայրապնակ 7-8</t>
  </si>
  <si>
    <t>ՊԷՍՍ1-84.15-4</t>
  </si>
  <si>
    <t>ՊԷՍՍ1-8411-1</t>
  </si>
  <si>
    <t>Ուժային բաշխիչ գծային ԿՍՕ -366-4H-400-ի 
տեղադրում /առանց արժեքի/</t>
  </si>
  <si>
    <t>Մետաղական անկյունակ 80*80*6 մմ</t>
  </si>
  <si>
    <t>Ուժային բաշխիչ մուտքային  ԿՍՕ -366-6H -400-ի
տեղադրում /առանց արժեքի/</t>
  </si>
  <si>
    <t>Լրակազմ տրանսֆորմատոր  10/0,4 կՎ, 630 կՎԱ</t>
  </si>
  <si>
    <t>Տրնասֆորմատորային յուղի լցում</t>
  </si>
  <si>
    <t>Տրանսֆորմատոր 0.4/10 կՎ, 2 x 630 կՎԱ</t>
  </si>
  <si>
    <t>ՏԵ միջնորմներ</t>
  </si>
  <si>
    <t xml:space="preserve"> ՏԵ սալվածք</t>
  </si>
  <si>
    <t>Արտաքին պատերի և շեպերի ներկում ֆասադային ներկով   /քողարկում տիպի/ մածիկ -1 մմ հաստությամբ</t>
  </si>
  <si>
    <t>ՏԵ հարդարման աշխատանքներ</t>
  </si>
  <si>
    <t>Պողպատե խողովակ 15 մմ</t>
  </si>
  <si>
    <t>Մետաղական անկյունակ 30*30*3 մմ</t>
  </si>
  <si>
    <t>Մետաղական անկյունակ 45*45*4</t>
  </si>
  <si>
    <t>ՏԵ մետաղական ժալյուզային ցանցեր</t>
  </si>
  <si>
    <t>Մետաղական անկյունակ  45*45*4</t>
  </si>
  <si>
    <t>Շերտ.պողպ.  - 50*4 մմ</t>
  </si>
  <si>
    <t>Շերտ.պողպ.  - 40*4 մմ</t>
  </si>
  <si>
    <t>Մետաղական ուղղանկյուն խողովակ 80*40*3 մմ</t>
  </si>
  <si>
    <t>Մետաղական ուղղանկյուն խողովակ 10*10*1.0 մմ</t>
  </si>
  <si>
    <t>Մետաղական  դռների պատրաստում և մոնտաժում</t>
  </si>
  <si>
    <t>ՏԵ Մետաղական Դուռ - 2,  4 հատ</t>
  </si>
  <si>
    <t>Դռների պարագա, կողպեք ւբռնակ լրակազմ</t>
  </si>
  <si>
    <t>ՏԵ Մետաղական Դուռ - 1,  2 հատ</t>
  </si>
  <si>
    <t>ՏԵ Բացվածքներ</t>
  </si>
  <si>
    <t>11-55   
11-56</t>
  </si>
  <si>
    <t>ՏԵ Հատակներ</t>
  </si>
  <si>
    <t>Կավարամածի հակահրդեհային լաքապատում</t>
  </si>
  <si>
    <t>10-203, 37-3</t>
  </si>
  <si>
    <t>10-201, 37-1</t>
  </si>
  <si>
    <t>Պիպի կառուցում ց/թիթեղից ներկված /գործարանային պայմաններում/ կանաչ  /0,5 մմ/</t>
  </si>
  <si>
    <t>Պրոֆիլավոր ցինկապատ ներկված /գործարանային պայմաններում/ կանաչ /0,5 մմ/ ԿՊ - 21</t>
  </si>
  <si>
    <t>ՏԵ Տանիք</t>
  </si>
  <si>
    <t>ՏԵ Ծածկ</t>
  </si>
  <si>
    <t xml:space="preserve">Ե/բ միաձույլ երիզվածքի կառուցում  B-15 բետոնից      </t>
  </si>
  <si>
    <t>ՏԵ Պատեր</t>
  </si>
  <si>
    <t>Բնահողի տոփանում  խճով   15-20մմ</t>
  </si>
  <si>
    <t xml:space="preserve">ՏԵ Հիմքեր  </t>
  </si>
  <si>
    <t>ՏԵ Հողային աշխատանքներ</t>
  </si>
  <si>
    <t xml:space="preserve">Հավաքովի ե/բ  ծածկի անցքավոր սալ  </t>
  </si>
  <si>
    <t xml:space="preserve">Հավաքովի ե/բ  ծածկի անցքավոր սալերի տեղադրում  </t>
  </si>
  <si>
    <t>Խճային հիմքի կառուցում  12 սմ  հաստութ. 20-40 մմ</t>
  </si>
  <si>
    <t>Խմբային վահան /պլաստմասե արկղ/ 6 տեղանոց</t>
  </si>
  <si>
    <t>Անընդհատ սնուցման աղբյուր UPS1500ՎԱ</t>
  </si>
  <si>
    <t>Ծածկի ներքին շերտի իրականացում H=6սմ 
խոշորահատիկ  ա/բետոնե  խառնուրդից</t>
  </si>
  <si>
    <t>27-164-1
27-165-1</t>
  </si>
  <si>
    <r>
      <t xml:space="preserve">Արևային Ֆոտովոլտային վահանակների 
կրող կոնստրուկցիաների տեղադրում.
</t>
    </r>
    <r>
      <rPr>
        <i/>
        <sz val="8"/>
        <rFont val="GHEA Grapalat"/>
        <family val="3"/>
      </rPr>
      <t>1. Հիմնասյան մետաղ. պրոֆիլ, L=4 մ ցինկ.պողպատ, պատի հաստ. նվազ. 3 մմ - 286 հատ
2. Թեքանի պրոֆիլ L=4 մ, ցինկ. պողպատ., պատի հաստ. 2 մմ - 165 հատ
3. ՖՎ վահանակների ձգման հորիզոնական պրոֆիլ L=6 մ, ցինկ. պողպատ., պատի հաստ. 2 մմ - 483 հատ
4. Թեքանը հիմնասյանն ամրակցման դետալ (լրակազմի մեջ 7-ական հատ հեղյուս և մանեկ M12, երկար. ըստ նախագծի)  - 426
5. Հորիզոնական պրոֆիլը թեքանին ձգման դետալ (լրակազմի մեջ 2 հատ հեղյուս M8, երկար. ըստ նախագծի) - 852 հատ
6. ՖՎ վահանակը հող. կրող կոնստրուկցիային Միջանկյալ ամրացման դետալ ձգման միջուկով (լրակազմի մեջ 1-ական մանեկ և հեղյուս M8 L=56 մմ) - 2556 հատ
7. ՖՎ վահանակը հող. կրող կոնստրուկցիային Եզրային ամրացման դետալ ձգման միջուկով (լրակազմի մեջ 1-ական մանեկ և հեղյուս M8 L=56 մմ) - 568 հատ</t>
    </r>
  </si>
  <si>
    <t>84.1-173</t>
  </si>
  <si>
    <t>27-164-1</t>
  </si>
  <si>
    <t>27-165-1</t>
  </si>
  <si>
    <t>27-164-2</t>
  </si>
  <si>
    <t>27-165-2</t>
  </si>
  <si>
    <t>Չափեր՝ 1960(՞20)x990(՞10)x40 (՞10) մմ,</t>
  </si>
  <si>
    <t>Այլ պահանջներ
ՖՎ վահանակները պետք է. 
1. լինեն PID կորուստներից զերծ,
2. անցած լինեն հնարավոր ինդուցված քայքայումից  (PID) զերծ փորձարկումներ, համաձայն IEC 62804-1 բյուրեղային սիլիցիումի համար հիմնված (խցիկի ջերմաստիճանը 60՛C ՞1՛C, խցիկի հարաբերական խոնավություն  85% ՞3% RH, փորձարկման տևողություն 96 ժամ, կիրառվող լարումի մոդուլի նոմինալ լարումը և բևեռայնությունը), որն իրականացվել է որակավորված և անկախ երրորդ կողմի միջոցով:</t>
  </si>
  <si>
    <t>«ՏՈՒԲԵՐԿՈՒԼՈԶԻ ԴԵՄ ՊԱՅՔԱՐԻ ԱԶԳԱՅԻՆ ԿԵՆՏՐՈՆե ՊՈԱԿ-ի 
Արևային Ֆոտոէլեկտրական կայանի կառուցում</t>
  </si>
  <si>
    <t>1000մ3</t>
  </si>
  <si>
    <t>100մ2</t>
  </si>
  <si>
    <t>20-40 մմ</t>
  </si>
  <si>
    <t>ՊԷՍՍ1-</t>
  </si>
  <si>
    <t>Մալ. ՎՎԳ 4*120 մմԱ</t>
  </si>
  <si>
    <t>սալիկ -3 հատ</t>
  </si>
  <si>
    <t xml:space="preserve">գծային 0.4 կվտ </t>
  </si>
  <si>
    <t>10հտ</t>
  </si>
  <si>
    <t>Միակողմանի սպասարկման վահան</t>
  </si>
  <si>
    <t>Բաշխիչ վահան ավտոմատներով</t>
  </si>
  <si>
    <t>0.4 կվտ սեկցիոնային</t>
  </si>
  <si>
    <t>Միջանցիկ մեկուսիչների տեղադրման</t>
  </si>
  <si>
    <t>Անկյունակ 50*50*5</t>
  </si>
  <si>
    <t>Մալուխի անցկացում  4*120մմԱ ՎՎԳ</t>
  </si>
  <si>
    <t>մալուխ  14*1,5</t>
  </si>
  <si>
    <t xml:space="preserve">Մալուխի հողային </t>
  </si>
  <si>
    <t>կողլցում</t>
  </si>
  <si>
    <t>խոշորահատիկ  ա/բետոնե  խառնուրդից</t>
  </si>
  <si>
    <t xml:space="preserve">Ծածկի վերին շերտի իրականացում H=3սմ  </t>
  </si>
  <si>
    <t>"Ա" տիպի  ա/բետոնե  խառնուրդից</t>
  </si>
  <si>
    <t xml:space="preserve"> մուտքային0.4 կվտ </t>
  </si>
  <si>
    <t>0.4 կվտ հաշվառքային</t>
  </si>
  <si>
    <t>Բաշխիչ վահանի արժեք0.4 կվտ հաշվառքային</t>
  </si>
  <si>
    <t>Պղնձե ծայրակալ անագապատված 120 քմմ</t>
  </si>
  <si>
    <t xml:space="preserve">Պղնձե մալուխ 14*1,5քմ, </t>
  </si>
  <si>
    <t>բարձելով ինքնաթափ մեքենաներին</t>
  </si>
  <si>
    <t>Շին.աղբի հավաքում,տեղափոխում և բարձում</t>
  </si>
  <si>
    <t>ինքնաթափին</t>
  </si>
  <si>
    <t xml:space="preserve"> Երկշերտ  ՊՎՔ ծալքախողովակ  d =100 մմ լուսակայուն</t>
  </si>
  <si>
    <t>Խճային հիմքի կառուցում  12 սմ  հաստութ.</t>
  </si>
  <si>
    <t xml:space="preserve">Ծածկի ներքին շերտի իրականացում H=6սմ  </t>
  </si>
  <si>
    <t>ինֆ տեղ</t>
  </si>
  <si>
    <t xml:space="preserve">Եռաֆազ էլեկտրոնային դարձափոխիչային հաշվիչ, 380/220 Վ, 5 Ա </t>
  </si>
  <si>
    <t>Երկբևեռ վարդակ UH~220Վ,Iуст=16Ա 
երրորդ հողանցմավ կոնտուրով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</si>
</sst>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quot;р.&quot;_-;\-* #,##0.00&quot;р.&quot;_-;_-* &quot;-&quot;??&quot;р.&quot;_-;_-@_-"/>
    <numFmt numFmtId="165" formatCode="_-* #,##0.00_р_._-;\-* #,##0.00_р_._-;_-* &quot;-&quot;??_р_._-;_-@_-"/>
    <numFmt numFmtId="166" formatCode="0.0000"/>
    <numFmt numFmtId="167" formatCode="_(&quot;$&quot;* #,##0.00_);_(&quot;$&quot;* \(#,##0.00\);_(&quot;$&quot;* &quot;-&quot;??_);_(@_)"/>
    <numFmt numFmtId="168" formatCode="_(* #,##0.00_);_(* \(#,##0.00\);_(* &quot;-&quot;??_);_(@_)"/>
    <numFmt numFmtId="169" formatCode="0.000"/>
    <numFmt numFmtId="170" formatCode="0.0"/>
    <numFmt numFmtId="171" formatCode="#,##0.0"/>
    <numFmt numFmtId="172" formatCode="#,##0.000"/>
    <numFmt numFmtId="173" formatCode="#,##0.0000"/>
    <numFmt numFmtId="174" formatCode="#,##0.00000"/>
    <numFmt numFmtId="175" formatCode="0.00000"/>
    <numFmt numFmtId="176" formatCode="_(* #,##0.0_);_(* \(#,##0.0\);_(* &quot;-&quot;??_);_(@_)"/>
    <numFmt numFmtId="177" formatCode="_(* #,##0.000_);_(* \(#,##0.000\);_(* &quot;-&quot;??_);_(@_)"/>
    <numFmt numFmtId="178" formatCode="_-* #,##0.00_р_._-;\-* #,##0.00_р_._-;_-* &quot;-&quot;?????_р_._-;_-@_-"/>
  </numFmts>
  <fonts count="47">
    <font>
      <sz val="10"/>
      <name val="Arial"/>
    </font>
    <font>
      <sz val="11"/>
      <color indexed="8"/>
      <name val="Calibri"/>
      <family val="2"/>
      <charset val="204"/>
    </font>
    <font>
      <sz val="10"/>
      <name val="Arial"/>
      <family val="2"/>
      <charset val="204"/>
    </font>
    <font>
      <sz val="10"/>
      <name val="Arial Cyr"/>
      <family val="2"/>
    </font>
    <font>
      <sz val="10"/>
      <name val="Arial Armenian"/>
      <family val="2"/>
    </font>
    <font>
      <sz val="8"/>
      <name val="GHEA Grapalat"/>
      <family val="3"/>
    </font>
    <font>
      <i/>
      <sz val="9"/>
      <name val="GHEA Grapalat"/>
      <family val="3"/>
    </font>
    <font>
      <b/>
      <sz val="9"/>
      <color indexed="8"/>
      <name val="GHEA Grapalat"/>
      <family val="3"/>
    </font>
    <font>
      <b/>
      <i/>
      <sz val="9"/>
      <name val="GHEA Grapalat"/>
      <family val="3"/>
    </font>
    <font>
      <i/>
      <sz val="8"/>
      <color indexed="8"/>
      <name val="GHEA Grapalat"/>
      <family val="3"/>
    </font>
    <font>
      <i/>
      <sz val="9"/>
      <color indexed="8"/>
      <name val="GHEA Grapalat"/>
      <family val="3"/>
    </font>
    <font>
      <b/>
      <sz val="16"/>
      <name val="GHEA Grapalat"/>
      <family val="3"/>
    </font>
    <font>
      <b/>
      <i/>
      <sz val="12"/>
      <name val="GHEA Grapalat"/>
      <family val="3"/>
    </font>
    <font>
      <b/>
      <i/>
      <sz val="11"/>
      <name val="GHEA Grapalat"/>
      <family val="3"/>
    </font>
    <font>
      <b/>
      <sz val="12"/>
      <name val="GHEA Grapalat"/>
      <family val="3"/>
    </font>
    <font>
      <b/>
      <sz val="9"/>
      <name val="GHEA Grapalat"/>
      <family val="3"/>
    </font>
    <font>
      <b/>
      <sz val="8"/>
      <name val="GHEA Grapalat"/>
      <family val="3"/>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8"/>
      <color indexed="8"/>
      <name val="GHEA Grapalat"/>
      <family val="3"/>
    </font>
    <font>
      <sz val="9"/>
      <name val="GHEA Grapalat"/>
      <family val="3"/>
    </font>
    <font>
      <i/>
      <sz val="8"/>
      <name val="GHEA Grapalat"/>
      <family val="3"/>
    </font>
    <font>
      <sz val="9"/>
      <color indexed="8"/>
      <name val="GHEA Grapalat"/>
      <family val="3"/>
    </font>
    <font>
      <u/>
      <sz val="9"/>
      <name val="GHEA Grapalat"/>
      <family val="3"/>
    </font>
    <font>
      <i/>
      <sz val="7"/>
      <color indexed="8"/>
      <name val="GHEA Grapalat"/>
      <family val="3"/>
    </font>
    <font>
      <b/>
      <i/>
      <sz val="9"/>
      <color indexed="8"/>
      <name val="GHEA Grapalat"/>
      <family val="3"/>
    </font>
    <font>
      <vertAlign val="superscript"/>
      <sz val="9"/>
      <name val="GHEA Grapalat"/>
      <family val="3"/>
    </font>
    <font>
      <i/>
      <sz val="7"/>
      <name val="GHEA Grapalat"/>
      <family val="3"/>
    </font>
    <font>
      <b/>
      <sz val="8"/>
      <color indexed="8"/>
      <name val="GHEA Grapalat"/>
      <family val="3"/>
    </font>
    <font>
      <sz val="7"/>
      <color indexed="8"/>
      <name val="GHEA Grapalat"/>
      <family val="3"/>
    </font>
    <font>
      <sz val="10"/>
      <name val="GHEA Grapalat"/>
      <family val="3"/>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0"/>
      </left>
      <right style="thin">
        <color indexed="0"/>
      </right>
      <top style="thin">
        <color indexed="0"/>
      </top>
      <bottom/>
      <diagonal/>
    </border>
    <border>
      <left/>
      <right style="thin">
        <color indexed="0"/>
      </right>
      <top style="thin">
        <color indexed="0"/>
      </top>
      <bottom/>
      <diagonal/>
    </border>
    <border>
      <left/>
      <right/>
      <top style="thin">
        <color indexed="0"/>
      </top>
      <bottom/>
      <diagonal/>
    </border>
    <border>
      <left style="thin">
        <color indexed="0"/>
      </left>
      <right style="thin">
        <color indexed="0"/>
      </right>
      <top/>
      <bottom style="thin">
        <color indexed="0"/>
      </bottom>
      <diagonal/>
    </border>
    <border>
      <left style="thin">
        <color indexed="0"/>
      </left>
      <right style="thin">
        <color indexed="0"/>
      </right>
      <top/>
      <bottom/>
      <diagonal/>
    </border>
    <border>
      <left style="thin">
        <color indexed="0"/>
      </left>
      <right/>
      <top style="thin">
        <color indexed="0"/>
      </top>
      <bottom/>
      <diagonal/>
    </border>
    <border>
      <left/>
      <right style="thin">
        <color indexed="0"/>
      </right>
      <top/>
      <bottom/>
      <diagonal/>
    </border>
    <border>
      <left/>
      <right/>
      <top/>
      <bottom style="thin">
        <color indexed="0"/>
      </bottom>
      <diagonal/>
    </border>
    <border>
      <left style="thin">
        <color indexed="0"/>
      </left>
      <right/>
      <top/>
      <bottom/>
      <diagonal/>
    </border>
    <border>
      <left style="thin">
        <color indexed="0"/>
      </left>
      <right style="thin">
        <color indexed="0"/>
      </right>
      <top style="thin">
        <color indexed="0"/>
      </top>
      <bottom style="thin">
        <color indexed="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0"/>
      </top>
      <bottom style="thin">
        <color indexed="0"/>
      </bottom>
      <diagonal/>
    </border>
    <border>
      <left style="thin">
        <color indexed="0"/>
      </left>
      <right style="thin">
        <color indexed="0"/>
      </right>
      <top style="thin">
        <color indexed="64"/>
      </top>
      <bottom/>
      <diagonal/>
    </border>
    <border>
      <left style="thin">
        <color rgb="FF000000"/>
      </left>
      <right style="thin">
        <color indexed="0"/>
      </right>
      <top style="thin">
        <color rgb="FF000000"/>
      </top>
      <bottom/>
      <diagonal/>
    </border>
    <border>
      <left style="thin">
        <color indexed="0"/>
      </left>
      <right style="thin">
        <color indexed="0"/>
      </right>
      <top style="thin">
        <color indexed="64"/>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indexed="0"/>
      </right>
      <top style="thin">
        <color rgb="FF000000"/>
      </top>
      <bottom style="thin">
        <color rgb="FF000000"/>
      </bottom>
      <diagonal/>
    </border>
    <border>
      <left/>
      <right style="thin">
        <color indexed="0"/>
      </right>
      <top style="thin">
        <color rgb="FF000000"/>
      </top>
      <bottom style="thin">
        <color rgb="FF000000"/>
      </bottom>
      <diagonal/>
    </border>
    <border>
      <left style="thin">
        <color indexed="0"/>
      </left>
      <right style="thin">
        <color indexed="0"/>
      </right>
      <top style="thin">
        <color rgb="FF000000"/>
      </top>
      <bottom style="thin">
        <color rgb="FF000000"/>
      </bottom>
      <diagonal/>
    </border>
    <border>
      <left/>
      <right style="thin">
        <color indexed="0"/>
      </right>
      <top style="thin">
        <color rgb="FF000000"/>
      </top>
      <bottom/>
      <diagonal/>
    </border>
    <border>
      <left style="thin">
        <color indexed="0"/>
      </left>
      <right/>
      <top style="thin">
        <color indexed="64"/>
      </top>
      <bottom style="thin">
        <color indexed="64"/>
      </bottom>
      <diagonal/>
    </border>
    <border>
      <left/>
      <right/>
      <top style="thin">
        <color rgb="FF000000"/>
      </top>
      <bottom/>
      <diagonal/>
    </border>
    <border>
      <left style="thin">
        <color indexed="64"/>
      </left>
      <right style="thin">
        <color indexed="0"/>
      </right>
      <top style="thin">
        <color rgb="FF000000"/>
      </top>
      <bottom style="thin">
        <color rgb="FF000000"/>
      </bottom>
      <diagonal/>
    </border>
    <border>
      <left style="thin">
        <color rgb="FF000000"/>
      </left>
      <right style="thin">
        <color rgb="FF000000"/>
      </right>
      <top style="thin">
        <color indexed="0"/>
      </top>
      <bottom style="thin">
        <color indexed="0"/>
      </bottom>
      <diagonal/>
    </border>
    <border>
      <left style="thin">
        <color indexed="0"/>
      </left>
      <right style="thin">
        <color rgb="FF000000"/>
      </right>
      <top/>
      <bottom style="thin">
        <color indexed="64"/>
      </bottom>
      <diagonal/>
    </border>
    <border>
      <left style="thin">
        <color indexed="0"/>
      </left>
      <right style="thin">
        <color rgb="FF000000"/>
      </right>
      <top style="thin">
        <color indexed="64"/>
      </top>
      <bottom style="thin">
        <color indexed="64"/>
      </bottom>
      <diagonal/>
    </border>
    <border>
      <left/>
      <right style="thin">
        <color indexed="0"/>
      </right>
      <top/>
      <bottom style="thin">
        <color indexed="0"/>
      </bottom>
      <diagonal/>
    </border>
    <border>
      <left style="thin">
        <color indexed="0"/>
      </left>
      <right style="thin">
        <color indexed="0"/>
      </right>
      <top/>
      <bottom style="thin">
        <color indexed="64"/>
      </bottom>
      <diagonal/>
    </border>
    <border>
      <left/>
      <right style="thin">
        <color indexed="0"/>
      </right>
      <top style="thin">
        <color indexed="0"/>
      </top>
      <bottom style="thin">
        <color indexed="0"/>
      </bottom>
      <diagonal/>
    </border>
    <border>
      <left style="thin">
        <color rgb="FF000000"/>
      </left>
      <right/>
      <top/>
      <bottom/>
      <diagonal/>
    </border>
    <border>
      <left style="thin">
        <color indexed="64"/>
      </left>
      <right style="thin">
        <color rgb="FF000000"/>
      </right>
      <top style="thin">
        <color indexed="64"/>
      </top>
      <bottom/>
      <diagonal/>
    </border>
    <border>
      <left/>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0"/>
      </left>
      <right/>
      <top style="thin">
        <color indexed="0"/>
      </top>
      <bottom style="thin">
        <color indexed="0"/>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54">
    <xf numFmtId="0" fontId="0" fillId="0" borderId="0"/>
    <xf numFmtId="0" fontId="17" fillId="10" borderId="0" applyNumberFormat="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33" fillId="12" borderId="0" applyNumberFormat="0" applyBorder="0" applyAlignment="0" applyProtection="0"/>
    <xf numFmtId="0" fontId="33" fillId="16" borderId="0" applyNumberFormat="0" applyBorder="0" applyAlignment="0" applyProtection="0"/>
    <xf numFmtId="0" fontId="33" fillId="20" borderId="0" applyNumberFormat="0" applyBorder="0" applyAlignment="0" applyProtection="0"/>
    <xf numFmtId="0" fontId="33" fillId="24" borderId="0" applyNumberFormat="0" applyBorder="0" applyAlignment="0" applyProtection="0"/>
    <xf numFmtId="0" fontId="33" fillId="28" borderId="0" applyNumberFormat="0" applyBorder="0" applyAlignment="0" applyProtection="0"/>
    <xf numFmtId="0" fontId="33" fillId="32" borderId="0" applyNumberFormat="0" applyBorder="0" applyAlignment="0" applyProtection="0"/>
    <xf numFmtId="165" fontId="34" fillId="0" borderId="0" applyFont="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0" fontId="1" fillId="0" borderId="0"/>
    <xf numFmtId="0" fontId="2" fillId="0" borderId="0"/>
    <xf numFmtId="0" fontId="3" fillId="0" borderId="0"/>
    <xf numFmtId="0" fontId="33" fillId="9" borderId="0" applyNumberFormat="0" applyBorder="0" applyAlignment="0" applyProtection="0"/>
    <xf numFmtId="0" fontId="33" fillId="13" borderId="0" applyNumberFormat="0" applyBorder="0" applyAlignment="0" applyProtection="0"/>
    <xf numFmtId="0" fontId="33" fillId="17" borderId="0" applyNumberFormat="0" applyBorder="0" applyAlignment="0" applyProtection="0"/>
    <xf numFmtId="0" fontId="33" fillId="21"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25" fillId="5" borderId="4" applyNumberFormat="0" applyAlignment="0" applyProtection="0"/>
    <xf numFmtId="0" fontId="26" fillId="6" borderId="5" applyNumberFormat="0" applyAlignment="0" applyProtection="0"/>
    <xf numFmtId="0" fontId="27" fillId="6" borderId="4" applyNumberFormat="0" applyAlignment="0" applyProtection="0"/>
    <xf numFmtId="167" fontId="34" fillId="0" borderId="0" applyFont="0" applyFill="0" applyBorder="0" applyAlignment="0" applyProtection="0"/>
    <xf numFmtId="167" fontId="34" fillId="0" borderId="0" applyFont="0" applyFill="0" applyBorder="0" applyAlignment="0" applyProtection="0"/>
    <xf numFmtId="0" fontId="19" fillId="0" borderId="1" applyNumberFormat="0" applyFill="0" applyAlignment="0" applyProtection="0"/>
    <xf numFmtId="0" fontId="20" fillId="0" borderId="2" applyNumberFormat="0" applyFill="0" applyAlignment="0" applyProtection="0"/>
    <xf numFmtId="0" fontId="21" fillId="0" borderId="3" applyNumberFormat="0" applyFill="0" applyAlignment="0" applyProtection="0"/>
    <xf numFmtId="0" fontId="21" fillId="0" borderId="0" applyNumberFormat="0" applyFill="0" applyBorder="0" applyAlignment="0" applyProtection="0"/>
    <xf numFmtId="0" fontId="32" fillId="0" borderId="9" applyNumberFormat="0" applyFill="0" applyAlignment="0" applyProtection="0"/>
    <xf numFmtId="0" fontId="29" fillId="7" borderId="7" applyNumberFormat="0" applyAlignment="0" applyProtection="0"/>
    <xf numFmtId="0" fontId="18" fillId="0" borderId="0" applyNumberFormat="0" applyFill="0" applyBorder="0" applyAlignment="0" applyProtection="0"/>
    <xf numFmtId="0" fontId="24" fillId="4" borderId="0" applyNumberFormat="0" applyBorder="0" applyAlignment="0" applyProtection="0"/>
    <xf numFmtId="0" fontId="4" fillId="0" borderId="0"/>
    <xf numFmtId="0" fontId="23" fillId="3" borderId="0" applyNumberFormat="0" applyBorder="0" applyAlignment="0" applyProtection="0"/>
    <xf numFmtId="0" fontId="31" fillId="0" borderId="0" applyNumberFormat="0" applyFill="0" applyBorder="0" applyAlignment="0" applyProtection="0"/>
    <xf numFmtId="0" fontId="17" fillId="8" borderId="8" applyNumberFormat="0" applyFont="0" applyAlignment="0" applyProtection="0"/>
    <xf numFmtId="0" fontId="28" fillId="0" borderId="6" applyNumberFormat="0" applyFill="0" applyAlignment="0" applyProtection="0"/>
    <xf numFmtId="0" fontId="30" fillId="0" borderId="0" applyNumberForma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0" fontId="22" fillId="2" borderId="0" applyNumberFormat="0" applyBorder="0" applyAlignment="0" applyProtection="0"/>
  </cellStyleXfs>
  <cellXfs count="370">
    <xf numFmtId="0" fontId="0" fillId="0" borderId="0" xfId="0"/>
    <xf numFmtId="0" fontId="7" fillId="0" borderId="0" xfId="0" applyFont="1" applyFill="1" applyBorder="1" applyAlignment="1">
      <alignment vertical="center" wrapText="1"/>
    </xf>
    <xf numFmtId="0" fontId="36" fillId="0" borderId="10" xfId="44" applyFont="1" applyFill="1" applyBorder="1" applyAlignment="1">
      <alignment horizontal="center" vertical="center" wrapText="1"/>
    </xf>
    <xf numFmtId="0" fontId="16" fillId="0" borderId="10" xfId="0" applyFont="1" applyFill="1" applyBorder="1" applyAlignment="1">
      <alignment vertical="center" wrapText="1"/>
    </xf>
    <xf numFmtId="0" fontId="15" fillId="0" borderId="10" xfId="0" applyFont="1" applyFill="1" applyBorder="1" applyAlignment="1">
      <alignment vertical="center" wrapText="1"/>
    </xf>
    <xf numFmtId="0" fontId="12" fillId="0" borderId="0" xfId="23" applyFont="1" applyFill="1" applyBorder="1" applyAlignment="1">
      <alignment horizontal="center" vertical="top" wrapText="1"/>
    </xf>
    <xf numFmtId="0" fontId="41" fillId="0" borderId="0" xfId="0" applyFont="1" applyFill="1" applyBorder="1" applyAlignment="1">
      <alignment vertical="center" wrapText="1"/>
    </xf>
    <xf numFmtId="0" fontId="36" fillId="0" borderId="0" xfId="23" applyFont="1" applyFill="1" applyAlignment="1">
      <alignment wrapText="1"/>
    </xf>
    <xf numFmtId="0" fontId="36" fillId="0" borderId="0" xfId="23" applyFont="1" applyFill="1" applyAlignment="1">
      <alignment vertical="center" wrapText="1"/>
    </xf>
    <xf numFmtId="0" fontId="36" fillId="0" borderId="0" xfId="23" applyFont="1" applyFill="1" applyBorder="1" applyAlignment="1">
      <alignment wrapText="1"/>
    </xf>
    <xf numFmtId="0" fontId="10" fillId="0" borderId="0" xfId="0" applyFont="1" applyFill="1" applyBorder="1" applyAlignment="1">
      <alignment vertical="center" wrapText="1"/>
    </xf>
    <xf numFmtId="0" fontId="6" fillId="0" borderId="0" xfId="23" applyFont="1" applyFill="1" applyAlignment="1">
      <alignment wrapText="1"/>
    </xf>
    <xf numFmtId="0" fontId="6" fillId="0" borderId="0" xfId="23" applyFont="1" applyFill="1" applyBorder="1" applyAlignment="1">
      <alignment wrapText="1"/>
    </xf>
    <xf numFmtId="49" fontId="41" fillId="0" borderId="0" xfId="0" applyNumberFormat="1" applyFont="1" applyFill="1" applyBorder="1" applyAlignment="1">
      <alignment vertical="center" wrapText="1"/>
    </xf>
    <xf numFmtId="4" fontId="15" fillId="0" borderId="10" xfId="0" applyNumberFormat="1" applyFont="1" applyFill="1" applyBorder="1" applyAlignment="1">
      <alignment horizontal="right" wrapText="1"/>
    </xf>
    <xf numFmtId="2" fontId="36" fillId="0" borderId="10" xfId="0" applyNumberFormat="1" applyFont="1" applyFill="1" applyBorder="1" applyAlignment="1">
      <alignment horizontal="center" wrapText="1"/>
    </xf>
    <xf numFmtId="1" fontId="36" fillId="0" borderId="10" xfId="0" applyNumberFormat="1" applyFont="1" applyFill="1" applyBorder="1" applyAlignment="1">
      <alignment horizontal="center" vertical="center" wrapText="1"/>
    </xf>
    <xf numFmtId="171" fontId="36" fillId="0" borderId="10" xfId="0" applyNumberFormat="1" applyFont="1" applyFill="1" applyBorder="1" applyAlignment="1">
      <alignment horizontal="center" wrapText="1"/>
    </xf>
    <xf numFmtId="4" fontId="36" fillId="0" borderId="10" xfId="0" applyNumberFormat="1" applyFont="1" applyFill="1" applyBorder="1" applyAlignment="1">
      <alignment horizontal="center" wrapText="1"/>
    </xf>
    <xf numFmtId="0" fontId="36" fillId="0" borderId="10" xfId="0" applyFont="1" applyFill="1" applyBorder="1" applyAlignment="1">
      <alignment wrapText="1"/>
    </xf>
    <xf numFmtId="3" fontId="36" fillId="0" borderId="10" xfId="0" applyNumberFormat="1" applyFont="1" applyFill="1" applyBorder="1" applyAlignment="1">
      <alignment horizontal="center" wrapText="1"/>
    </xf>
    <xf numFmtId="172" fontId="36" fillId="0" borderId="10" xfId="0" applyNumberFormat="1" applyFont="1" applyFill="1" applyBorder="1" applyAlignment="1">
      <alignment horizontal="center" wrapText="1"/>
    </xf>
    <xf numFmtId="0" fontId="36" fillId="0" borderId="10" xfId="0" applyFont="1" applyFill="1" applyBorder="1" applyAlignment="1">
      <alignment horizontal="left" wrapText="1"/>
    </xf>
    <xf numFmtId="170" fontId="36" fillId="0" borderId="10" xfId="0" applyNumberFormat="1" applyFont="1" applyFill="1" applyBorder="1" applyAlignment="1">
      <alignment horizontal="center" wrapText="1"/>
    </xf>
    <xf numFmtId="169" fontId="36" fillId="0" borderId="10" xfId="0" applyNumberFormat="1" applyFont="1" applyFill="1" applyBorder="1" applyAlignment="1">
      <alignment horizontal="center" wrapText="1"/>
    </xf>
    <xf numFmtId="168" fontId="36" fillId="0" borderId="10" xfId="51" applyNumberFormat="1" applyFont="1" applyFill="1" applyBorder="1" applyAlignment="1">
      <alignment horizontal="center" vertical="center" wrapText="1"/>
    </xf>
    <xf numFmtId="49" fontId="36" fillId="0" borderId="10" xfId="0" applyNumberFormat="1" applyFont="1" applyFill="1" applyBorder="1" applyAlignment="1">
      <alignment horizontal="center" wrapText="1"/>
    </xf>
    <xf numFmtId="176" fontId="36" fillId="0" borderId="10" xfId="51" applyNumberFormat="1" applyFont="1" applyFill="1" applyBorder="1" applyAlignment="1">
      <alignment horizontal="center" vertical="center" wrapText="1"/>
    </xf>
    <xf numFmtId="4" fontId="39" fillId="0" borderId="10" xfId="0" applyNumberFormat="1" applyFont="1" applyFill="1" applyBorder="1" applyAlignment="1">
      <alignment horizontal="center" vertical="center" wrapText="1"/>
    </xf>
    <xf numFmtId="168" fontId="36" fillId="0" borderId="10" xfId="51" applyNumberFormat="1" applyFont="1" applyFill="1" applyBorder="1" applyAlignment="1">
      <alignment vertical="center" wrapText="1"/>
    </xf>
    <xf numFmtId="4" fontId="36" fillId="0" borderId="10" xfId="0" applyNumberFormat="1" applyFont="1" applyFill="1" applyBorder="1" applyAlignment="1">
      <alignment horizontal="right" vertical="center" wrapText="1"/>
    </xf>
    <xf numFmtId="0" fontId="36" fillId="0" borderId="10" xfId="0" applyFont="1" applyFill="1" applyBorder="1" applyAlignment="1">
      <alignment horizontal="right" vertical="center" wrapText="1"/>
    </xf>
    <xf numFmtId="176" fontId="36" fillId="0" borderId="10" xfId="51" applyNumberFormat="1" applyFont="1" applyFill="1" applyBorder="1" applyAlignment="1">
      <alignment vertical="center" wrapText="1"/>
    </xf>
    <xf numFmtId="49" fontId="36" fillId="0" borderId="10" xfId="44" applyNumberFormat="1" applyFont="1" applyFill="1" applyBorder="1" applyAlignment="1">
      <alignment horizontal="center" vertical="center" wrapText="1"/>
    </xf>
    <xf numFmtId="170" fontId="36" fillId="0" borderId="10" xfId="44" applyNumberFormat="1" applyFont="1" applyFill="1" applyBorder="1" applyAlignment="1">
      <alignment horizontal="left" vertical="center" wrapText="1"/>
    </xf>
    <xf numFmtId="170" fontId="36" fillId="0" borderId="10" xfId="44" applyNumberFormat="1" applyFont="1" applyFill="1" applyBorder="1" applyAlignment="1">
      <alignment horizontal="center" vertical="center" wrapText="1"/>
    </xf>
    <xf numFmtId="169" fontId="38" fillId="0" borderId="10" xfId="44" applyNumberFormat="1" applyFont="1" applyFill="1" applyBorder="1" applyAlignment="1">
      <alignment horizontal="center" vertical="center" wrapText="1"/>
    </xf>
    <xf numFmtId="170" fontId="38" fillId="0" borderId="10" xfId="44" applyNumberFormat="1" applyFont="1" applyFill="1" applyBorder="1" applyAlignment="1">
      <alignment horizontal="center" vertical="center" wrapText="1"/>
    </xf>
    <xf numFmtId="2" fontId="38" fillId="0" borderId="10" xfId="44" applyNumberFormat="1" applyFont="1" applyFill="1" applyBorder="1" applyAlignment="1">
      <alignment horizontal="center" vertical="center" wrapText="1"/>
    </xf>
    <xf numFmtId="2" fontId="6" fillId="0" borderId="10" xfId="0" applyNumberFormat="1" applyFont="1" applyFill="1" applyBorder="1" applyAlignment="1">
      <alignment horizontal="center" vertical="center" wrapText="1"/>
    </xf>
    <xf numFmtId="0" fontId="6" fillId="0" borderId="10" xfId="0" applyFont="1" applyFill="1" applyBorder="1" applyAlignment="1">
      <alignment vertical="center" wrapText="1"/>
    </xf>
    <xf numFmtId="0" fontId="15" fillId="0" borderId="10" xfId="23" applyFont="1" applyFill="1" applyBorder="1" applyAlignment="1">
      <alignment horizontal="center" vertical="center" wrapText="1"/>
    </xf>
    <xf numFmtId="49" fontId="15" fillId="0" borderId="10" xfId="23" applyNumberFormat="1" applyFont="1" applyFill="1" applyBorder="1" applyAlignment="1">
      <alignment horizontal="center" vertical="center" wrapText="1"/>
    </xf>
    <xf numFmtId="1" fontId="15" fillId="0" borderId="10" xfId="23" applyNumberFormat="1" applyFont="1" applyFill="1" applyBorder="1" applyAlignment="1">
      <alignment horizontal="center" vertical="center" wrapText="1"/>
    </xf>
    <xf numFmtId="0" fontId="15" fillId="0" borderId="10" xfId="23" applyFont="1" applyFill="1" applyBorder="1" applyAlignment="1">
      <alignment horizontal="center" wrapText="1"/>
    </xf>
    <xf numFmtId="0" fontId="8" fillId="0" borderId="10" xfId="0" applyFont="1" applyFill="1" applyBorder="1" applyAlignment="1">
      <alignment horizontal="left" vertical="top" wrapText="1"/>
    </xf>
    <xf numFmtId="0" fontId="5" fillId="0" borderId="10" xfId="0" applyFont="1" applyFill="1" applyBorder="1" applyAlignment="1">
      <alignment horizontal="center" vertical="top" wrapText="1"/>
    </xf>
    <xf numFmtId="0" fontId="38" fillId="0" borderId="10" xfId="0" applyFont="1" applyFill="1" applyBorder="1" applyAlignment="1">
      <alignment vertical="center" wrapText="1"/>
    </xf>
    <xf numFmtId="169" fontId="36" fillId="0" borderId="10" xfId="44" applyNumberFormat="1" applyFont="1" applyFill="1" applyBorder="1" applyAlignment="1">
      <alignment horizontal="center" vertical="center" wrapText="1"/>
    </xf>
    <xf numFmtId="168" fontId="36" fillId="0" borderId="10" xfId="50" applyFont="1" applyFill="1" applyBorder="1" applyAlignment="1">
      <alignment horizontal="center" wrapText="1"/>
    </xf>
    <xf numFmtId="171" fontId="36" fillId="0" borderId="10" xfId="0" applyNumberFormat="1" applyFont="1" applyFill="1" applyBorder="1" applyAlignment="1">
      <alignment horizontal="right" vertical="center" wrapText="1"/>
    </xf>
    <xf numFmtId="164" fontId="36" fillId="0" borderId="10" xfId="35" applyNumberFormat="1" applyFont="1" applyFill="1" applyBorder="1" applyAlignment="1">
      <alignment horizontal="center" vertical="center" wrapText="1"/>
    </xf>
    <xf numFmtId="168" fontId="36" fillId="0" borderId="10" xfId="52" applyNumberFormat="1" applyFont="1" applyFill="1" applyBorder="1" applyAlignment="1">
      <alignment horizontal="center" vertical="center" wrapText="1"/>
    </xf>
    <xf numFmtId="2" fontId="36" fillId="0" borderId="10" xfId="0" applyNumberFormat="1" applyFont="1" applyFill="1" applyBorder="1" applyAlignment="1">
      <alignment wrapText="1"/>
    </xf>
    <xf numFmtId="4" fontId="36" fillId="0" borderId="10" xfId="0" applyNumberFormat="1" applyFont="1" applyFill="1" applyBorder="1" applyAlignment="1">
      <alignment horizontal="right" wrapText="1"/>
    </xf>
    <xf numFmtId="172" fontId="36" fillId="0" borderId="10" xfId="0" applyNumberFormat="1" applyFont="1" applyFill="1" applyBorder="1" applyAlignment="1">
      <alignment horizontal="right" wrapText="1"/>
    </xf>
    <xf numFmtId="3" fontId="36" fillId="0" borderId="10" xfId="0" applyNumberFormat="1" applyFont="1" applyFill="1" applyBorder="1" applyAlignment="1">
      <alignment horizontal="center" vertical="center" wrapText="1"/>
    </xf>
    <xf numFmtId="174" fontId="36" fillId="0" borderId="10" xfId="0" applyNumberFormat="1" applyFont="1" applyFill="1" applyBorder="1" applyAlignment="1">
      <alignment horizontal="center" vertical="center" wrapText="1"/>
    </xf>
    <xf numFmtId="166" fontId="36" fillId="0" borderId="10" xfId="0" applyNumberFormat="1" applyFont="1" applyFill="1" applyBorder="1" applyAlignment="1">
      <alignment horizontal="center" wrapText="1"/>
    </xf>
    <xf numFmtId="16" fontId="36" fillId="0" borderId="10" xfId="0" applyNumberFormat="1" applyFont="1" applyFill="1" applyBorder="1" applyAlignment="1">
      <alignment horizontal="center" vertical="center" wrapText="1"/>
    </xf>
    <xf numFmtId="2" fontId="36" fillId="0" borderId="10" xfId="0" applyNumberFormat="1" applyFont="1" applyFill="1" applyBorder="1" applyAlignment="1">
      <alignment vertical="center" wrapText="1"/>
    </xf>
    <xf numFmtId="168" fontId="36" fillId="0" borderId="10" xfId="52" applyNumberFormat="1" applyFont="1" applyFill="1" applyBorder="1" applyAlignment="1">
      <alignment horizontal="center" wrapText="1"/>
    </xf>
    <xf numFmtId="173" fontId="36" fillId="0" borderId="10" xfId="0" applyNumberFormat="1" applyFont="1" applyFill="1" applyBorder="1" applyAlignment="1">
      <alignment horizontal="center" wrapText="1"/>
    </xf>
    <xf numFmtId="177" fontId="36" fillId="0" borderId="10" xfId="52" applyNumberFormat="1" applyFont="1" applyFill="1" applyBorder="1" applyAlignment="1">
      <alignment horizontal="center" wrapText="1"/>
    </xf>
    <xf numFmtId="177" fontId="36" fillId="0" borderId="10" xfId="52" applyNumberFormat="1" applyFont="1" applyFill="1" applyBorder="1" applyAlignment="1">
      <alignment horizontal="center" vertical="center" wrapText="1"/>
    </xf>
    <xf numFmtId="2" fontId="36" fillId="0" borderId="10" xfId="24" applyNumberFormat="1" applyFont="1" applyFill="1" applyBorder="1" applyAlignment="1">
      <alignment horizontal="center" vertical="center" wrapText="1"/>
    </xf>
    <xf numFmtId="178" fontId="36" fillId="0" borderId="10" xfId="0" applyNumberFormat="1" applyFont="1" applyFill="1" applyBorder="1" applyAlignment="1">
      <alignment horizontal="center" vertical="center" wrapText="1"/>
    </xf>
    <xf numFmtId="177" fontId="36" fillId="0" borderId="10" xfId="51" applyNumberFormat="1" applyFont="1" applyFill="1" applyBorder="1" applyAlignment="1">
      <alignment horizontal="center" vertical="center" wrapText="1"/>
    </xf>
    <xf numFmtId="0" fontId="36" fillId="0" borderId="10" xfId="22" applyFont="1" applyFill="1" applyBorder="1" applyAlignment="1">
      <alignment horizontal="center" vertical="center" wrapText="1"/>
    </xf>
    <xf numFmtId="164" fontId="36" fillId="0" borderId="10" xfId="20" applyNumberFormat="1" applyFont="1" applyFill="1" applyBorder="1" applyAlignment="1">
      <alignment horizontal="center" vertical="center" wrapText="1"/>
    </xf>
    <xf numFmtId="168" fontId="36" fillId="0" borderId="10" xfId="19" applyNumberFormat="1" applyFont="1" applyFill="1" applyBorder="1" applyAlignment="1">
      <alignment horizontal="center" vertical="center" wrapText="1"/>
    </xf>
    <xf numFmtId="177" fontId="36" fillId="0" borderId="10" xfId="19" applyNumberFormat="1" applyFont="1" applyFill="1" applyBorder="1" applyAlignment="1">
      <alignment horizontal="center" vertical="center" wrapText="1"/>
    </xf>
    <xf numFmtId="176" fontId="36" fillId="0" borderId="10" xfId="19" applyNumberFormat="1" applyFont="1" applyFill="1" applyBorder="1" applyAlignment="1">
      <alignment horizontal="center" vertical="center" wrapText="1"/>
    </xf>
    <xf numFmtId="168" fontId="36" fillId="0" borderId="10" xfId="50" applyNumberFormat="1" applyFont="1" applyFill="1" applyBorder="1" applyAlignment="1">
      <alignment horizontal="center" vertical="center" wrapText="1"/>
    </xf>
    <xf numFmtId="164" fontId="36" fillId="0" borderId="10" xfId="34" applyNumberFormat="1" applyFont="1" applyFill="1" applyBorder="1" applyAlignment="1">
      <alignment horizontal="center" vertical="center" wrapText="1"/>
    </xf>
    <xf numFmtId="0" fontId="36" fillId="0" borderId="10" xfId="23" applyFont="1" applyFill="1" applyBorder="1" applyAlignment="1">
      <alignment horizontal="center" vertical="center" wrapText="1"/>
    </xf>
    <xf numFmtId="164" fontId="36" fillId="0" borderId="10" xfId="21" applyNumberFormat="1" applyFont="1" applyFill="1" applyBorder="1" applyAlignment="1">
      <alignment horizontal="center" vertical="center" wrapText="1"/>
    </xf>
    <xf numFmtId="176" fontId="36" fillId="0" borderId="10" xfId="50" applyNumberFormat="1" applyFont="1" applyFill="1" applyBorder="1" applyAlignment="1">
      <alignment horizontal="center" vertical="center" wrapText="1"/>
    </xf>
    <xf numFmtId="177" fontId="36" fillId="0" borderId="10" xfId="50" applyNumberFormat="1" applyFont="1" applyFill="1" applyBorder="1" applyAlignment="1">
      <alignment horizontal="center" vertical="center" wrapText="1"/>
    </xf>
    <xf numFmtId="176" fontId="36" fillId="0" borderId="10" xfId="52" applyNumberFormat="1" applyFont="1" applyFill="1" applyBorder="1" applyAlignment="1">
      <alignment horizontal="center" vertical="center" wrapText="1"/>
    </xf>
    <xf numFmtId="170" fontId="15" fillId="0" borderId="10" xfId="23" applyNumberFormat="1" applyFont="1" applyFill="1" applyBorder="1" applyAlignment="1">
      <alignment horizontal="center" wrapText="1"/>
    </xf>
    <xf numFmtId="0" fontId="8" fillId="0" borderId="11"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35" fillId="0" borderId="15" xfId="0" applyFont="1" applyFill="1" applyBorder="1" applyAlignment="1">
      <alignment horizontal="left" vertical="center" wrapText="1"/>
    </xf>
    <xf numFmtId="0" fontId="9" fillId="0" borderId="12" xfId="0" applyFont="1" applyFill="1" applyBorder="1" applyAlignment="1">
      <alignment horizontal="left" vertical="top" wrapText="1"/>
    </xf>
    <xf numFmtId="0" fontId="8" fillId="0" borderId="11" xfId="0" applyFont="1" applyFill="1" applyBorder="1" applyAlignment="1">
      <alignment vertical="center" wrapText="1"/>
    </xf>
    <xf numFmtId="0" fontId="9" fillId="0" borderId="15" xfId="0" applyFont="1" applyFill="1" applyBorder="1" applyAlignment="1">
      <alignment vertical="center" wrapText="1"/>
    </xf>
    <xf numFmtId="0" fontId="35" fillId="0" borderId="12" xfId="0" applyFont="1" applyFill="1" applyBorder="1" applyAlignment="1">
      <alignment vertical="center" wrapText="1"/>
    </xf>
    <xf numFmtId="0" fontId="35" fillId="0" borderId="15" xfId="0" applyFont="1" applyFill="1" applyBorder="1" applyAlignment="1">
      <alignment vertical="center" wrapText="1"/>
    </xf>
    <xf numFmtId="0" fontId="15" fillId="0" borderId="11" xfId="0" applyFont="1" applyFill="1" applyBorder="1" applyAlignment="1">
      <alignment vertical="center" wrapText="1"/>
    </xf>
    <xf numFmtId="2" fontId="36" fillId="0" borderId="0" xfId="0" applyNumberFormat="1" applyFont="1" applyFill="1" applyBorder="1" applyAlignment="1">
      <alignment horizontal="center" wrapText="1"/>
    </xf>
    <xf numFmtId="170" fontId="36" fillId="0" borderId="0" xfId="0" applyNumberFormat="1" applyFont="1" applyFill="1" applyBorder="1" applyAlignment="1">
      <alignment horizontal="center" vertical="center" wrapText="1"/>
    </xf>
    <xf numFmtId="0" fontId="36" fillId="0" borderId="0" xfId="0" applyFont="1" applyFill="1" applyBorder="1" applyAlignment="1">
      <alignment horizontal="center" wrapText="1"/>
    </xf>
    <xf numFmtId="4" fontId="15" fillId="0" borderId="0" xfId="0" applyNumberFormat="1" applyFont="1" applyFill="1" applyBorder="1" applyAlignment="1">
      <alignment horizontal="right" vertical="center" wrapText="1"/>
    </xf>
    <xf numFmtId="2" fontId="15" fillId="0" borderId="0" xfId="0" applyNumberFormat="1" applyFont="1" applyFill="1" applyBorder="1" applyAlignment="1">
      <alignment wrapText="1"/>
    </xf>
    <xf numFmtId="171" fontId="36" fillId="0" borderId="0" xfId="0" applyNumberFormat="1" applyFont="1" applyFill="1" applyBorder="1" applyAlignment="1">
      <alignment horizontal="center" wrapText="1"/>
    </xf>
    <xf numFmtId="4" fontId="36" fillId="0" borderId="0" xfId="0" applyNumberFormat="1" applyFont="1" applyFill="1" applyBorder="1" applyAlignment="1">
      <alignment horizontal="center" wrapText="1"/>
    </xf>
    <xf numFmtId="170" fontId="15" fillId="0" borderId="0" xfId="0" applyNumberFormat="1" applyFont="1" applyFill="1" applyBorder="1" applyAlignment="1">
      <alignment wrapText="1"/>
    </xf>
    <xf numFmtId="166" fontId="36" fillId="0" borderId="0" xfId="0" applyNumberFormat="1" applyFont="1" applyFill="1" applyBorder="1" applyAlignment="1">
      <alignment vertical="center" wrapText="1"/>
    </xf>
    <xf numFmtId="0" fontId="36" fillId="0" borderId="0" xfId="23" applyFont="1" applyFill="1" applyBorder="1" applyAlignment="1">
      <alignment vertical="center" wrapText="1"/>
    </xf>
    <xf numFmtId="0" fontId="36" fillId="0" borderId="0" xfId="23" applyFont="1" applyFill="1" applyBorder="1" applyAlignment="1">
      <alignment horizontal="center" vertical="center" wrapText="1"/>
    </xf>
    <xf numFmtId="0" fontId="36" fillId="0" borderId="10" xfId="0" applyFont="1" applyFill="1" applyBorder="1" applyAlignment="1">
      <alignment horizontal="left" vertical="center" wrapText="1"/>
    </xf>
    <xf numFmtId="2" fontId="15" fillId="0" borderId="10" xfId="0" applyNumberFormat="1" applyFont="1" applyFill="1" applyBorder="1" applyAlignment="1">
      <alignment horizontal="right" wrapText="1"/>
    </xf>
    <xf numFmtId="49" fontId="36" fillId="0" borderId="10" xfId="0" applyNumberFormat="1" applyFont="1" applyFill="1" applyBorder="1" applyAlignment="1">
      <alignment horizontal="center" vertical="center" wrapText="1"/>
    </xf>
    <xf numFmtId="0" fontId="36" fillId="0" borderId="10" xfId="0" applyFont="1" applyFill="1" applyBorder="1" applyAlignment="1">
      <alignment horizontal="center" vertical="center" wrapText="1"/>
    </xf>
    <xf numFmtId="2" fontId="36" fillId="0" borderId="10" xfId="0" applyNumberFormat="1" applyFont="1" applyFill="1" applyBorder="1" applyAlignment="1">
      <alignment horizontal="center" vertical="center" wrapText="1"/>
    </xf>
    <xf numFmtId="172" fontId="36" fillId="0" borderId="10" xfId="0" applyNumberFormat="1" applyFont="1" applyFill="1" applyBorder="1" applyAlignment="1">
      <alignment horizontal="center" vertical="center" wrapText="1"/>
    </xf>
    <xf numFmtId="0" fontId="36" fillId="0" borderId="10" xfId="24" applyFont="1" applyFill="1" applyBorder="1" applyAlignment="1">
      <alignment horizontal="center" vertical="center" wrapText="1"/>
    </xf>
    <xf numFmtId="169" fontId="36" fillId="0" borderId="10" xfId="0" applyNumberFormat="1" applyFont="1" applyFill="1" applyBorder="1" applyAlignment="1">
      <alignment horizontal="center" vertical="center" wrapText="1"/>
    </xf>
    <xf numFmtId="2" fontId="36" fillId="0" borderId="10" xfId="0" applyNumberFormat="1" applyFont="1" applyFill="1" applyBorder="1" applyAlignment="1">
      <alignment horizontal="left" vertical="center" wrapText="1"/>
    </xf>
    <xf numFmtId="4" fontId="36" fillId="0" borderId="10" xfId="0" applyNumberFormat="1" applyFont="1" applyFill="1" applyBorder="1" applyAlignment="1">
      <alignment horizontal="center" vertical="center" wrapText="1"/>
    </xf>
    <xf numFmtId="166" fontId="36" fillId="0" borderId="10" xfId="0" applyNumberFormat="1" applyFont="1" applyFill="1" applyBorder="1" applyAlignment="1">
      <alignment horizontal="center" vertical="center" wrapText="1"/>
    </xf>
    <xf numFmtId="17" fontId="36" fillId="0" borderId="10" xfId="0" applyNumberFormat="1" applyFont="1" applyFill="1" applyBorder="1" applyAlignment="1">
      <alignment horizontal="center" vertical="center" wrapText="1"/>
    </xf>
    <xf numFmtId="2" fontId="15" fillId="0" borderId="11" xfId="0" applyNumberFormat="1" applyFont="1" applyFill="1" applyBorder="1" applyAlignment="1">
      <alignment horizontal="right" wrapText="1"/>
    </xf>
    <xf numFmtId="0" fontId="36" fillId="0" borderId="10" xfId="0" applyFont="1" applyFill="1" applyBorder="1" applyAlignment="1">
      <alignment vertical="center" wrapText="1"/>
    </xf>
    <xf numFmtId="170" fontId="36" fillId="0" borderId="10" xfId="0" applyNumberFormat="1" applyFont="1" applyFill="1" applyBorder="1" applyAlignment="1">
      <alignment horizontal="center" vertical="center" wrapText="1"/>
    </xf>
    <xf numFmtId="171" fontId="36" fillId="0" borderId="10" xfId="0" applyNumberFormat="1" applyFont="1" applyFill="1" applyBorder="1" applyAlignment="1">
      <alignment horizontal="center" vertical="center" wrapText="1"/>
    </xf>
    <xf numFmtId="175" fontId="36" fillId="0" borderId="10" xfId="0" applyNumberFormat="1" applyFont="1" applyFill="1" applyBorder="1" applyAlignment="1">
      <alignment horizontal="center" vertical="center" wrapText="1"/>
    </xf>
    <xf numFmtId="0" fontId="36" fillId="0" borderId="11" xfId="0" applyFont="1" applyFill="1" applyBorder="1" applyAlignment="1">
      <alignment horizontal="left" vertical="center" wrapText="1"/>
    </xf>
    <xf numFmtId="0" fontId="36" fillId="0" borderId="11" xfId="0" applyFont="1" applyFill="1" applyBorder="1" applyAlignment="1">
      <alignment horizontal="center" vertical="center" wrapText="1"/>
    </xf>
    <xf numFmtId="2" fontId="36" fillId="0" borderId="11" xfId="0" applyNumberFormat="1" applyFont="1" applyFill="1" applyBorder="1" applyAlignment="1">
      <alignment horizontal="center" vertical="center" wrapText="1"/>
    </xf>
    <xf numFmtId="173" fontId="36" fillId="0" borderId="10" xfId="0" applyNumberFormat="1" applyFont="1" applyFill="1" applyBorder="1" applyAlignment="1">
      <alignment horizontal="center" vertical="center" wrapText="1"/>
    </xf>
    <xf numFmtId="0" fontId="36" fillId="0" borderId="10" xfId="0" applyFont="1" applyFill="1" applyBorder="1" applyAlignment="1">
      <alignment horizontal="center" wrapText="1"/>
    </xf>
    <xf numFmtId="2" fontId="36" fillId="0" borderId="10" xfId="0" applyNumberFormat="1" applyFont="1" applyFill="1" applyBorder="1" applyAlignment="1">
      <alignment horizontal="center" vertical="top" wrapText="1"/>
    </xf>
    <xf numFmtId="0" fontId="36" fillId="0" borderId="10" xfId="0" applyFont="1" applyFill="1" applyBorder="1" applyAlignment="1">
      <alignment horizontal="center" vertical="top" wrapText="1"/>
    </xf>
    <xf numFmtId="170" fontId="36" fillId="0" borderId="10" xfId="0" applyNumberFormat="1" applyFont="1" applyFill="1" applyBorder="1" applyAlignment="1">
      <alignment horizontal="center" vertical="top" wrapText="1"/>
    </xf>
    <xf numFmtId="4" fontId="36" fillId="0" borderId="10" xfId="0" applyNumberFormat="1" applyFont="1" applyFill="1" applyBorder="1" applyAlignment="1">
      <alignment horizontal="center" vertical="top" wrapText="1"/>
    </xf>
    <xf numFmtId="0" fontId="6" fillId="0" borderId="10" xfId="0" applyFont="1" applyFill="1" applyBorder="1" applyAlignment="1">
      <alignment horizontal="center" vertical="top" wrapText="1"/>
    </xf>
    <xf numFmtId="2" fontId="15" fillId="0" borderId="10" xfId="0" applyNumberFormat="1" applyFont="1" applyFill="1" applyBorder="1" applyAlignment="1">
      <alignment wrapText="1"/>
    </xf>
    <xf numFmtId="0" fontId="6" fillId="0" borderId="10" xfId="0" applyFont="1" applyFill="1" applyBorder="1" applyAlignment="1">
      <alignment horizontal="center" vertical="center" wrapText="1"/>
    </xf>
    <xf numFmtId="170" fontId="6" fillId="0" borderId="10" xfId="0" applyNumberFormat="1" applyFont="1" applyFill="1" applyBorder="1" applyAlignment="1">
      <alignment horizontal="center" vertical="center" wrapText="1"/>
    </xf>
    <xf numFmtId="49" fontId="36" fillId="0" borderId="11" xfId="0" applyNumberFormat="1" applyFont="1" applyFill="1" applyBorder="1" applyAlignment="1">
      <alignment horizontal="center" vertical="center" wrapText="1"/>
    </xf>
    <xf numFmtId="171" fontId="36" fillId="0" borderId="11" xfId="0" applyNumberFormat="1" applyFont="1" applyFill="1" applyBorder="1" applyAlignment="1">
      <alignment horizontal="center" vertical="center" wrapText="1"/>
    </xf>
    <xf numFmtId="4" fontId="36" fillId="0" borderId="11" xfId="0" applyNumberFormat="1" applyFont="1" applyFill="1" applyBorder="1" applyAlignment="1">
      <alignment horizontal="center" vertical="center" wrapText="1"/>
    </xf>
    <xf numFmtId="2" fontId="46" fillId="0" borderId="16" xfId="0" applyNumberFormat="1" applyFont="1" applyFill="1" applyBorder="1" applyAlignment="1">
      <alignment horizontal="center" vertical="center"/>
    </xf>
    <xf numFmtId="2" fontId="46" fillId="0" borderId="20" xfId="0" applyNumberFormat="1" applyFont="1" applyFill="1" applyBorder="1" applyAlignment="1">
      <alignment horizontal="center" vertical="center"/>
    </xf>
    <xf numFmtId="2" fontId="46" fillId="0" borderId="25" xfId="0" applyNumberFormat="1" applyFont="1" applyFill="1" applyBorder="1" applyAlignment="1">
      <alignment horizontal="center" vertical="center"/>
    </xf>
    <xf numFmtId="2" fontId="46" fillId="0" borderId="19" xfId="0" applyNumberFormat="1" applyFont="1" applyFill="1" applyBorder="1" applyAlignment="1">
      <alignment horizontal="center" vertical="center"/>
    </xf>
    <xf numFmtId="2" fontId="46" fillId="0" borderId="26" xfId="0" applyNumberFormat="1" applyFont="1" applyFill="1" applyBorder="1" applyAlignment="1">
      <alignment horizontal="center" vertical="center"/>
    </xf>
    <xf numFmtId="2" fontId="46" fillId="0" borderId="27" xfId="0" applyNumberFormat="1" applyFont="1" applyFill="1" applyBorder="1" applyAlignment="1">
      <alignment horizontal="center" vertical="center"/>
    </xf>
    <xf numFmtId="2" fontId="46" fillId="0" borderId="32" xfId="0" applyNumberFormat="1" applyFont="1" applyFill="1" applyBorder="1" applyAlignment="1">
      <alignment horizontal="center" vertical="center"/>
    </xf>
    <xf numFmtId="2" fontId="46" fillId="0" borderId="44" xfId="0" applyNumberFormat="1" applyFont="1" applyFill="1" applyBorder="1" applyAlignment="1">
      <alignment horizontal="center" vertical="center"/>
    </xf>
    <xf numFmtId="2" fontId="15" fillId="0" borderId="16" xfId="0" applyNumberFormat="1" applyFont="1" applyFill="1" applyBorder="1" applyAlignment="1">
      <alignment horizontal="right" vertical="center"/>
    </xf>
    <xf numFmtId="2" fontId="15" fillId="0" borderId="20" xfId="0" applyNumberFormat="1" applyFont="1" applyFill="1" applyBorder="1" applyAlignment="1">
      <alignment horizontal="right" vertical="center"/>
    </xf>
    <xf numFmtId="2" fontId="15" fillId="0" borderId="25" xfId="0" applyNumberFormat="1" applyFont="1" applyFill="1" applyBorder="1" applyAlignment="1">
      <alignment horizontal="right" vertical="center"/>
    </xf>
    <xf numFmtId="2" fontId="15" fillId="0" borderId="19" xfId="0" applyNumberFormat="1" applyFont="1" applyFill="1" applyBorder="1" applyAlignment="1">
      <alignment horizontal="right" vertical="center"/>
    </xf>
    <xf numFmtId="2" fontId="15" fillId="0" borderId="26" xfId="0" applyNumberFormat="1" applyFont="1" applyFill="1" applyBorder="1" applyAlignment="1">
      <alignment horizontal="right" vertical="center"/>
    </xf>
    <xf numFmtId="2" fontId="15" fillId="0" borderId="32" xfId="0" applyNumberFormat="1" applyFont="1" applyFill="1" applyBorder="1" applyAlignment="1">
      <alignment horizontal="right" vertical="center"/>
    </xf>
    <xf numFmtId="2" fontId="15" fillId="0" borderId="27" xfId="0" applyNumberFormat="1" applyFont="1" applyFill="1" applyBorder="1" applyAlignment="1">
      <alignment horizontal="right" vertical="center"/>
    </xf>
    <xf numFmtId="2" fontId="15" fillId="0" borderId="45" xfId="0" applyNumberFormat="1" applyFont="1" applyFill="1" applyBorder="1" applyAlignment="1">
      <alignment horizontal="right" vertical="center"/>
    </xf>
    <xf numFmtId="169" fontId="15" fillId="0" borderId="16" xfId="0" applyNumberFormat="1" applyFont="1" applyFill="1" applyBorder="1" applyAlignment="1">
      <alignment horizontal="right" vertical="center"/>
    </xf>
    <xf numFmtId="169" fontId="15" fillId="0" borderId="19" xfId="0" applyNumberFormat="1" applyFont="1" applyFill="1" applyBorder="1" applyAlignment="1">
      <alignment horizontal="right" vertical="center"/>
    </xf>
    <xf numFmtId="2" fontId="36" fillId="0" borderId="18" xfId="0" applyNumberFormat="1" applyFont="1" applyFill="1" applyBorder="1" applyAlignment="1">
      <alignment horizontal="center" vertical="center"/>
    </xf>
    <xf numFmtId="174" fontId="36" fillId="0" borderId="16" xfId="0" applyNumberFormat="1" applyFont="1" applyFill="1" applyBorder="1" applyAlignment="1">
      <alignment horizontal="center" vertical="center"/>
    </xf>
    <xf numFmtId="4" fontId="36" fillId="0" borderId="16" xfId="0" applyNumberFormat="1" applyFont="1" applyFill="1" applyBorder="1" applyAlignment="1">
      <alignment horizontal="center" vertical="center"/>
    </xf>
    <xf numFmtId="2" fontId="36" fillId="0" borderId="16" xfId="0" applyNumberFormat="1" applyFont="1" applyFill="1" applyBorder="1" applyAlignment="1">
      <alignment horizontal="center" vertical="center"/>
    </xf>
    <xf numFmtId="0" fontId="36" fillId="0" borderId="18" xfId="0" applyFont="1" applyFill="1" applyBorder="1" applyAlignment="1">
      <alignment vertical="center"/>
    </xf>
    <xf numFmtId="0" fontId="36" fillId="0" borderId="19" xfId="0" applyFont="1" applyFill="1" applyBorder="1" applyAlignment="1">
      <alignment horizontal="center" vertical="center"/>
    </xf>
    <xf numFmtId="0" fontId="36" fillId="0" borderId="20" xfId="0" applyFont="1" applyFill="1" applyBorder="1" applyAlignment="1">
      <alignment horizontal="center" vertical="center"/>
    </xf>
    <xf numFmtId="4" fontId="36" fillId="0" borderId="18" xfId="0" applyNumberFormat="1" applyFont="1" applyFill="1" applyBorder="1" applyAlignment="1">
      <alignment horizontal="center" vertical="center"/>
    </xf>
    <xf numFmtId="0" fontId="36" fillId="0" borderId="21" xfId="0" applyFont="1" applyFill="1" applyBorder="1" applyAlignment="1">
      <alignment horizontal="center" vertical="center"/>
    </xf>
    <xf numFmtId="0" fontId="36" fillId="0" borderId="16" xfId="0" applyFont="1" applyFill="1" applyBorder="1" applyAlignment="1">
      <alignment horizontal="center" vertical="center"/>
    </xf>
    <xf numFmtId="170" fontId="36" fillId="0" borderId="16" xfId="0" applyNumberFormat="1" applyFont="1" applyFill="1" applyBorder="1" applyAlignment="1">
      <alignment horizontal="center" vertical="center"/>
    </xf>
    <xf numFmtId="0" fontId="36" fillId="0" borderId="16" xfId="0" applyFont="1" applyFill="1" applyBorder="1" applyAlignment="1">
      <alignment vertical="center"/>
    </xf>
    <xf numFmtId="169" fontId="36" fillId="0" borderId="16" xfId="0" applyNumberFormat="1" applyFont="1" applyFill="1" applyBorder="1" applyAlignment="1">
      <alignment horizontal="center" vertical="center"/>
    </xf>
    <xf numFmtId="170" fontId="36" fillId="0" borderId="20" xfId="0" applyNumberFormat="1" applyFont="1" applyFill="1" applyBorder="1" applyAlignment="1">
      <alignment horizontal="center" vertical="center"/>
    </xf>
    <xf numFmtId="4" fontId="36" fillId="0" borderId="20" xfId="0" applyNumberFormat="1" applyFont="1" applyFill="1" applyBorder="1" applyAlignment="1">
      <alignment horizontal="center" vertical="center"/>
    </xf>
    <xf numFmtId="2" fontId="36" fillId="0" borderId="20" xfId="0" applyNumberFormat="1" applyFont="1" applyFill="1" applyBorder="1" applyAlignment="1">
      <alignment horizontal="center" vertical="center"/>
    </xf>
    <xf numFmtId="0" fontId="36" fillId="0" borderId="20" xfId="0" applyFont="1" applyFill="1" applyBorder="1" applyAlignment="1">
      <alignment vertical="center"/>
    </xf>
    <xf numFmtId="169" fontId="36" fillId="0" borderId="20" xfId="0" applyNumberFormat="1" applyFont="1" applyFill="1" applyBorder="1" applyAlignment="1">
      <alignment horizontal="center" vertical="center"/>
    </xf>
    <xf numFmtId="166" fontId="36" fillId="0" borderId="16" xfId="0" applyNumberFormat="1" applyFont="1" applyFill="1" applyBorder="1" applyAlignment="1">
      <alignment horizontal="center" vertical="center"/>
    </xf>
    <xf numFmtId="2" fontId="36" fillId="0" borderId="0" xfId="0" applyNumberFormat="1" applyFont="1" applyFill="1" applyBorder="1" applyAlignment="1">
      <alignment horizontal="center" vertical="center"/>
    </xf>
    <xf numFmtId="0" fontId="36" fillId="0" borderId="23" xfId="0" applyFont="1" applyFill="1" applyBorder="1" applyAlignment="1">
      <alignment vertical="center"/>
    </xf>
    <xf numFmtId="170" fontId="36" fillId="0" borderId="0" xfId="0" applyNumberFormat="1" applyFont="1" applyFill="1" applyBorder="1" applyAlignment="1">
      <alignment horizontal="center" vertical="center"/>
    </xf>
    <xf numFmtId="170" fontId="36" fillId="0" borderId="24" xfId="0" applyNumberFormat="1" applyFont="1" applyFill="1" applyBorder="1" applyAlignment="1">
      <alignment horizontal="center" vertical="center"/>
    </xf>
    <xf numFmtId="170" fontId="36" fillId="0" borderId="18" xfId="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0" fontId="36" fillId="0" borderId="0" xfId="0" applyFont="1" applyFill="1" applyBorder="1" applyAlignment="1">
      <alignment vertical="center"/>
    </xf>
    <xf numFmtId="4" fontId="36" fillId="0" borderId="25" xfId="0" applyNumberFormat="1" applyFont="1" applyFill="1" applyBorder="1" applyAlignment="1">
      <alignment horizontal="center" vertical="center"/>
    </xf>
    <xf numFmtId="172" fontId="36" fillId="0" borderId="25" xfId="0" applyNumberFormat="1" applyFont="1" applyFill="1" applyBorder="1" applyAlignment="1">
      <alignment horizontal="center" vertical="center"/>
    </xf>
    <xf numFmtId="0" fontId="36" fillId="0" borderId="25" xfId="0" applyFont="1" applyFill="1" applyBorder="1" applyAlignment="1">
      <alignment vertical="center"/>
    </xf>
    <xf numFmtId="0" fontId="36" fillId="0" borderId="16" xfId="24" applyFont="1" applyFill="1" applyBorder="1" applyAlignment="1">
      <alignment horizontal="center" vertical="center" wrapText="1"/>
    </xf>
    <xf numFmtId="168" fontId="36" fillId="0" borderId="25" xfId="52" applyNumberFormat="1" applyFont="1" applyFill="1" applyBorder="1" applyAlignment="1">
      <alignment horizontal="center" vertical="center"/>
    </xf>
    <xf numFmtId="2" fontId="36" fillId="0" borderId="25" xfId="0" applyNumberFormat="1" applyFont="1" applyFill="1" applyBorder="1" applyAlignment="1">
      <alignment horizontal="center" vertical="center"/>
    </xf>
    <xf numFmtId="0" fontId="36" fillId="0" borderId="25" xfId="0" applyFont="1" applyFill="1" applyBorder="1" applyAlignment="1">
      <alignment horizontal="center" vertical="center"/>
    </xf>
    <xf numFmtId="0" fontId="36" fillId="0" borderId="19" xfId="0" applyFont="1" applyFill="1" applyBorder="1" applyAlignment="1">
      <alignment vertical="center"/>
    </xf>
    <xf numFmtId="170" fontId="36" fillId="0" borderId="25" xfId="0" applyNumberFormat="1" applyFont="1" applyFill="1" applyBorder="1" applyAlignment="1">
      <alignment horizontal="center" vertical="center"/>
    </xf>
    <xf numFmtId="169" fontId="36" fillId="0" borderId="19" xfId="0" applyNumberFormat="1" applyFont="1" applyFill="1" applyBorder="1" applyAlignment="1">
      <alignment horizontal="center" vertical="center"/>
    </xf>
    <xf numFmtId="171" fontId="36" fillId="0" borderId="16" xfId="0" applyNumberFormat="1" applyFont="1" applyFill="1" applyBorder="1" applyAlignment="1">
      <alignment horizontal="center" vertical="center"/>
    </xf>
    <xf numFmtId="0" fontId="36" fillId="0" borderId="19" xfId="0" applyFont="1" applyFill="1" applyBorder="1" applyAlignment="1">
      <alignment horizontal="center" vertical="center" wrapText="1"/>
    </xf>
    <xf numFmtId="4" fontId="36" fillId="0" borderId="19" xfId="0" applyNumberFormat="1" applyFont="1" applyFill="1" applyBorder="1" applyAlignment="1">
      <alignment horizontal="center" vertical="center"/>
    </xf>
    <xf numFmtId="2" fontId="36" fillId="0" borderId="19" xfId="0" applyNumberFormat="1" applyFont="1" applyFill="1" applyBorder="1" applyAlignment="1">
      <alignment horizontal="center" vertical="center"/>
    </xf>
    <xf numFmtId="171" fontId="36" fillId="0" borderId="19" xfId="0" applyNumberFormat="1" applyFont="1" applyFill="1" applyBorder="1" applyAlignment="1">
      <alignment horizontal="center" vertical="center"/>
    </xf>
    <xf numFmtId="172" fontId="36" fillId="0" borderId="19" xfId="0" applyNumberFormat="1" applyFont="1" applyFill="1" applyBorder="1" applyAlignment="1">
      <alignment horizontal="center" vertical="center"/>
    </xf>
    <xf numFmtId="2" fontId="36" fillId="0" borderId="26" xfId="0" applyNumberFormat="1" applyFont="1" applyFill="1" applyBorder="1" applyAlignment="1">
      <alignment horizontal="center" vertical="center"/>
    </xf>
    <xf numFmtId="169" fontId="36" fillId="0" borderId="27" xfId="0" applyNumberFormat="1" applyFont="1" applyFill="1" applyBorder="1" applyAlignment="1">
      <alignment horizontal="center" vertical="center"/>
    </xf>
    <xf numFmtId="171" fontId="36" fillId="0" borderId="25" xfId="0" applyNumberFormat="1" applyFont="1" applyFill="1" applyBorder="1" applyAlignment="1">
      <alignment horizontal="center" vertical="center"/>
    </xf>
    <xf numFmtId="2" fontId="36" fillId="0" borderId="11" xfId="0" applyNumberFormat="1" applyFont="1" applyFill="1" applyBorder="1" applyAlignment="1">
      <alignment horizontal="center" vertical="center"/>
    </xf>
    <xf numFmtId="171" fontId="36" fillId="0" borderId="28" xfId="0" applyNumberFormat="1" applyFont="1" applyFill="1" applyBorder="1" applyAlignment="1">
      <alignment horizontal="center" vertical="center"/>
    </xf>
    <xf numFmtId="2" fontId="36" fillId="0" borderId="27" xfId="0" applyNumberFormat="1" applyFont="1" applyFill="1" applyBorder="1" applyAlignment="1">
      <alignment horizontal="center" vertical="center"/>
    </xf>
    <xf numFmtId="3" fontId="36" fillId="0" borderId="25" xfId="0" applyNumberFormat="1" applyFont="1" applyFill="1" applyBorder="1" applyAlignment="1">
      <alignment horizontal="center" vertical="center"/>
    </xf>
    <xf numFmtId="0" fontId="36" fillId="0" borderId="25" xfId="0" applyFont="1" applyFill="1" applyBorder="1" applyAlignment="1">
      <alignment vertical="center" wrapText="1"/>
    </xf>
    <xf numFmtId="2" fontId="36" fillId="0" borderId="29" xfId="23" applyNumberFormat="1" applyFont="1" applyFill="1" applyBorder="1" applyAlignment="1">
      <alignment horizontal="center" vertical="center"/>
    </xf>
    <xf numFmtId="170" fontId="36" fillId="0" borderId="25" xfId="44" applyNumberFormat="1" applyFont="1" applyFill="1" applyBorder="1" applyAlignment="1">
      <alignment horizontal="center" vertical="center" wrapText="1"/>
    </xf>
    <xf numFmtId="0" fontId="36" fillId="0" borderId="25" xfId="44" applyFont="1" applyFill="1" applyBorder="1" applyAlignment="1">
      <alignment horizontal="left" vertical="center" wrapText="1"/>
    </xf>
    <xf numFmtId="0" fontId="36" fillId="0" borderId="25" xfId="44" applyFont="1" applyFill="1" applyBorder="1" applyAlignment="1">
      <alignment horizontal="center" vertical="center" wrapText="1"/>
    </xf>
    <xf numFmtId="2" fontId="38" fillId="0" borderId="25" xfId="44" applyNumberFormat="1" applyFont="1" applyFill="1" applyBorder="1" applyAlignment="1">
      <alignment horizontal="center" vertical="center" wrapText="1"/>
    </xf>
    <xf numFmtId="172" fontId="36" fillId="0" borderId="16" xfId="0" applyNumberFormat="1" applyFont="1" applyFill="1" applyBorder="1" applyAlignment="1">
      <alignment horizontal="center" vertical="center"/>
    </xf>
    <xf numFmtId="0" fontId="36" fillId="0" borderId="0" xfId="0" applyFont="1" applyFill="1" applyBorder="1" applyAlignment="1">
      <alignment horizontal="center" vertical="center"/>
    </xf>
    <xf numFmtId="0" fontId="36" fillId="0" borderId="27" xfId="0" applyFont="1" applyFill="1" applyBorder="1" applyAlignment="1">
      <alignment vertical="center"/>
    </xf>
    <xf numFmtId="0" fontId="36" fillId="0" borderId="27" xfId="0" applyFont="1" applyFill="1" applyBorder="1" applyAlignment="1">
      <alignment horizontal="center" vertical="center"/>
    </xf>
    <xf numFmtId="4" fontId="36" fillId="0" borderId="27" xfId="0" applyNumberFormat="1" applyFont="1" applyFill="1" applyBorder="1" applyAlignment="1">
      <alignment horizontal="center" vertical="center"/>
    </xf>
    <xf numFmtId="0" fontId="36" fillId="0" borderId="32" xfId="0" applyFont="1" applyFill="1" applyBorder="1" applyAlignment="1">
      <alignment horizontal="center" vertical="center"/>
    </xf>
    <xf numFmtId="0" fontId="36" fillId="0" borderId="26" xfId="0" applyFont="1" applyFill="1" applyBorder="1" applyAlignment="1">
      <alignment horizontal="center" vertical="center"/>
    </xf>
    <xf numFmtId="1" fontId="36" fillId="0" borderId="26" xfId="0" applyNumberFormat="1" applyFont="1" applyFill="1" applyBorder="1" applyAlignment="1">
      <alignment horizontal="center" vertical="center" wrapText="1"/>
    </xf>
    <xf numFmtId="2" fontId="36" fillId="0" borderId="0" xfId="23" applyNumberFormat="1" applyFont="1" applyFill="1" applyAlignment="1">
      <alignment horizontal="center" vertical="center"/>
    </xf>
    <xf numFmtId="169" fontId="36" fillId="0" borderId="32" xfId="0" applyNumberFormat="1" applyFont="1" applyFill="1" applyBorder="1" applyAlignment="1">
      <alignment horizontal="center" vertical="center"/>
    </xf>
    <xf numFmtId="2" fontId="36" fillId="0" borderId="32" xfId="0" applyNumberFormat="1" applyFont="1" applyFill="1" applyBorder="1" applyAlignment="1">
      <alignment horizontal="center" vertical="center"/>
    </xf>
    <xf numFmtId="1" fontId="36" fillId="0" borderId="32" xfId="0" applyNumberFormat="1" applyFont="1" applyFill="1" applyBorder="1" applyAlignment="1">
      <alignment horizontal="center" vertical="center" wrapText="1"/>
    </xf>
    <xf numFmtId="1" fontId="36" fillId="0" borderId="32" xfId="0" applyNumberFormat="1" applyFont="1" applyFill="1" applyBorder="1" applyAlignment="1">
      <alignment horizontal="center" vertical="center"/>
    </xf>
    <xf numFmtId="2" fontId="36" fillId="0" borderId="34" xfId="23" applyNumberFormat="1" applyFont="1" applyFill="1" applyBorder="1" applyAlignment="1">
      <alignment horizontal="center" vertical="center"/>
    </xf>
    <xf numFmtId="2" fontId="36" fillId="0" borderId="35" xfId="23" applyNumberFormat="1" applyFont="1" applyFill="1" applyBorder="1" applyAlignment="1">
      <alignment horizontal="center" vertical="center"/>
    </xf>
    <xf numFmtId="0" fontId="36" fillId="0" borderId="26" xfId="0" applyFont="1" applyFill="1" applyBorder="1" applyAlignment="1">
      <alignment horizontal="center" vertical="center" wrapText="1"/>
    </xf>
    <xf numFmtId="2" fontId="36" fillId="0" borderId="36" xfId="23" applyNumberFormat="1" applyFont="1" applyFill="1" applyBorder="1" applyAlignment="1">
      <alignment horizontal="center" vertical="center"/>
    </xf>
    <xf numFmtId="1" fontId="36" fillId="0" borderId="27" xfId="0" applyNumberFormat="1" applyFont="1" applyFill="1" applyBorder="1" applyAlignment="1">
      <alignment horizontal="center" vertical="center" wrapText="1"/>
    </xf>
    <xf numFmtId="4" fontId="36" fillId="0" borderId="38" xfId="0" applyNumberFormat="1" applyFont="1" applyFill="1" applyBorder="1" applyAlignment="1">
      <alignment horizontal="center" vertical="center"/>
    </xf>
    <xf numFmtId="0" fontId="36" fillId="0" borderId="38" xfId="0" applyFont="1" applyFill="1" applyBorder="1" applyAlignment="1">
      <alignment horizontal="center" vertical="center"/>
    </xf>
    <xf numFmtId="4" fontId="36" fillId="0" borderId="33" xfId="0" applyNumberFormat="1" applyFont="1" applyFill="1" applyBorder="1" applyAlignment="1">
      <alignment horizontal="center" vertical="center"/>
    </xf>
    <xf numFmtId="0" fontId="36" fillId="0" borderId="33" xfId="0" applyFont="1" applyFill="1" applyBorder="1" applyAlignment="1">
      <alignment horizontal="center" vertical="center"/>
    </xf>
    <xf numFmtId="2" fontId="36" fillId="0" borderId="40" xfId="0" applyNumberFormat="1" applyFont="1" applyFill="1" applyBorder="1" applyAlignment="1">
      <alignment horizontal="center" vertical="center"/>
    </xf>
    <xf numFmtId="0" fontId="36" fillId="0" borderId="41" xfId="0" applyFont="1" applyFill="1" applyBorder="1" applyAlignment="1">
      <alignment horizontal="center" vertical="center"/>
    </xf>
    <xf numFmtId="0" fontId="36" fillId="0" borderId="40" xfId="0" applyFont="1" applyFill="1" applyBorder="1" applyAlignment="1">
      <alignment horizontal="center" vertical="center"/>
    </xf>
    <xf numFmtId="0" fontId="36" fillId="0" borderId="42" xfId="0" applyFont="1" applyFill="1" applyBorder="1" applyAlignment="1">
      <alignment vertical="center"/>
    </xf>
    <xf numFmtId="2" fontId="36" fillId="0" borderId="30" xfId="0" applyNumberFormat="1" applyFont="1" applyFill="1" applyBorder="1" applyAlignment="1">
      <alignment horizontal="center" vertical="center"/>
    </xf>
    <xf numFmtId="169" fontId="36" fillId="0" borderId="40" xfId="0" applyNumberFormat="1" applyFont="1" applyFill="1" applyBorder="1" applyAlignment="1">
      <alignment horizontal="center" vertical="center"/>
    </xf>
    <xf numFmtId="2" fontId="36" fillId="0" borderId="43" xfId="23" applyNumberFormat="1" applyFont="1" applyFill="1" applyBorder="1" applyAlignment="1">
      <alignment horizontal="center" vertical="center"/>
    </xf>
    <xf numFmtId="170" fontId="36" fillId="0" borderId="27" xfId="0" applyNumberFormat="1" applyFont="1" applyFill="1" applyBorder="1" applyAlignment="1">
      <alignment horizontal="center" vertical="center"/>
    </xf>
    <xf numFmtId="0" fontId="36" fillId="0" borderId="37" xfId="0" applyFont="1" applyFill="1" applyBorder="1" applyAlignment="1">
      <alignment horizontal="center" vertical="center"/>
    </xf>
    <xf numFmtId="0" fontId="36" fillId="0" borderId="46" xfId="0" applyFont="1" applyFill="1" applyBorder="1" applyAlignment="1">
      <alignment horizontal="left" vertical="center"/>
    </xf>
    <xf numFmtId="0" fontId="36" fillId="0" borderId="46" xfId="0" applyFont="1" applyFill="1" applyBorder="1" applyAlignment="1">
      <alignment horizontal="center" vertical="center"/>
    </xf>
    <xf numFmtId="170" fontId="36" fillId="0" borderId="46" xfId="0" applyNumberFormat="1" applyFont="1" applyFill="1" applyBorder="1" applyAlignment="1">
      <alignment horizontal="center" vertical="center"/>
    </xf>
    <xf numFmtId="4" fontId="36" fillId="0" borderId="46" xfId="0" applyNumberFormat="1" applyFont="1" applyFill="1" applyBorder="1" applyAlignment="1">
      <alignment horizontal="center" vertical="center"/>
    </xf>
    <xf numFmtId="2" fontId="36" fillId="0" borderId="47" xfId="23" applyNumberFormat="1" applyFont="1" applyFill="1" applyBorder="1" applyAlignment="1">
      <alignment horizontal="center" vertical="center"/>
    </xf>
    <xf numFmtId="171" fontId="36" fillId="0" borderId="27" xfId="0" applyNumberFormat="1" applyFont="1" applyFill="1" applyBorder="1" applyAlignment="1">
      <alignment horizontal="center" vertical="center"/>
    </xf>
    <xf numFmtId="2" fontId="36" fillId="0" borderId="48" xfId="23" applyNumberFormat="1" applyFont="1" applyFill="1" applyBorder="1" applyAlignment="1">
      <alignment horizontal="center" vertical="center"/>
    </xf>
    <xf numFmtId="176" fontId="36" fillId="0" borderId="16" xfId="51" applyNumberFormat="1" applyFont="1" applyFill="1" applyBorder="1" applyAlignment="1">
      <alignment horizontal="center" vertical="center"/>
    </xf>
    <xf numFmtId="2" fontId="36" fillId="0" borderId="16" xfId="0" applyNumberFormat="1" applyFont="1" applyFill="1" applyBorder="1" applyAlignment="1">
      <alignment horizontal="center" vertical="center" wrapText="1"/>
    </xf>
    <xf numFmtId="2" fontId="36" fillId="0" borderId="23" xfId="0" applyNumberFormat="1" applyFont="1" applyFill="1" applyBorder="1" applyAlignment="1">
      <alignment horizontal="center" vertical="center"/>
    </xf>
    <xf numFmtId="4" fontId="39" fillId="0" borderId="19" xfId="0" applyNumberFormat="1" applyFont="1" applyFill="1" applyBorder="1" applyAlignment="1">
      <alignment horizontal="center" vertical="center"/>
    </xf>
    <xf numFmtId="176" fontId="36" fillId="0" borderId="19" xfId="51" applyNumberFormat="1" applyFont="1" applyFill="1" applyBorder="1" applyAlignment="1">
      <alignment horizontal="center" vertical="center"/>
    </xf>
    <xf numFmtId="2" fontId="36" fillId="0" borderId="50" xfId="23" applyNumberFormat="1" applyFont="1" applyFill="1" applyBorder="1" applyAlignment="1">
      <alignment horizontal="center" vertical="center"/>
    </xf>
    <xf numFmtId="169" fontId="36" fillId="0" borderId="25" xfId="0" applyNumberFormat="1" applyFont="1" applyFill="1" applyBorder="1" applyAlignment="1">
      <alignment horizontal="center" vertical="center"/>
    </xf>
    <xf numFmtId="0" fontId="36" fillId="0" borderId="17" xfId="0" applyFont="1" applyFill="1" applyBorder="1" applyAlignment="1">
      <alignment horizontal="center" vertical="center"/>
    </xf>
    <xf numFmtId="168" fontId="36" fillId="0" borderId="16" xfId="51" applyNumberFormat="1" applyFont="1" applyFill="1" applyBorder="1" applyAlignment="1">
      <alignment horizontal="center" vertical="center"/>
    </xf>
    <xf numFmtId="168" fontId="36" fillId="0" borderId="25" xfId="51" applyNumberFormat="1" applyFont="1" applyFill="1" applyBorder="1" applyAlignment="1">
      <alignment vertical="center"/>
    </xf>
    <xf numFmtId="2" fontId="36" fillId="0" borderId="31" xfId="23" applyNumberFormat="1" applyFont="1" applyFill="1" applyBorder="1" applyAlignment="1">
      <alignment horizontal="center" vertical="center"/>
    </xf>
    <xf numFmtId="168" fontId="36" fillId="0" borderId="16" xfId="51" applyNumberFormat="1" applyFont="1" applyFill="1" applyBorder="1" applyAlignment="1">
      <alignment vertical="center"/>
    </xf>
    <xf numFmtId="169" fontId="36" fillId="0" borderId="19" xfId="0" applyNumberFormat="1" applyFont="1" applyFill="1" applyBorder="1" applyAlignment="1">
      <alignment vertical="center"/>
    </xf>
    <xf numFmtId="4" fontId="36" fillId="0" borderId="19" xfId="0" applyNumberFormat="1" applyFont="1" applyFill="1" applyBorder="1" applyAlignment="1">
      <alignment horizontal="right" vertical="center"/>
    </xf>
    <xf numFmtId="0" fontId="36" fillId="0" borderId="19" xfId="0" applyFont="1" applyFill="1" applyBorder="1" applyAlignment="1">
      <alignment horizontal="left" vertical="center"/>
    </xf>
    <xf numFmtId="0" fontId="36" fillId="0" borderId="19" xfId="0" applyFont="1" applyFill="1" applyBorder="1" applyAlignment="1">
      <alignment horizontal="right" vertical="center"/>
    </xf>
    <xf numFmtId="176" fontId="36" fillId="0" borderId="19" xfId="51" applyNumberFormat="1" applyFont="1" applyFill="1" applyBorder="1" applyAlignment="1">
      <alignment vertical="center"/>
    </xf>
    <xf numFmtId="1" fontId="36" fillId="0" borderId="19" xfId="0" applyNumberFormat="1" applyFont="1" applyFill="1" applyBorder="1" applyAlignment="1">
      <alignment horizontal="center" vertical="center" wrapText="1"/>
    </xf>
    <xf numFmtId="0" fontId="36" fillId="0" borderId="51" xfId="0" applyFont="1" applyFill="1" applyBorder="1" applyAlignment="1">
      <alignment horizontal="center" vertical="center"/>
    </xf>
    <xf numFmtId="175" fontId="36" fillId="0" borderId="32" xfId="0" applyNumberFormat="1" applyFont="1" applyFill="1" applyBorder="1" applyAlignment="1">
      <alignment horizontal="center" vertical="center"/>
    </xf>
    <xf numFmtId="2" fontId="36" fillId="0" borderId="32" xfId="23" applyNumberFormat="1" applyFont="1" applyFill="1" applyBorder="1" applyAlignment="1">
      <alignment horizontal="center" vertical="center"/>
    </xf>
    <xf numFmtId="166" fontId="36" fillId="0" borderId="34" xfId="0" applyNumberFormat="1" applyFont="1" applyFill="1" applyBorder="1" applyAlignment="1">
      <alignment horizontal="center" vertical="center"/>
    </xf>
    <xf numFmtId="0" fontId="36" fillId="0" borderId="34" xfId="0" applyFont="1" applyFill="1" applyBorder="1" applyAlignment="1">
      <alignment horizontal="center" vertical="center"/>
    </xf>
    <xf numFmtId="2" fontId="36" fillId="0" borderId="29" xfId="0" applyNumberFormat="1" applyFont="1" applyFill="1" applyBorder="1" applyAlignment="1">
      <alignment horizontal="center" vertical="center"/>
    </xf>
    <xf numFmtId="1" fontId="36" fillId="0" borderId="34" xfId="0" applyNumberFormat="1" applyFont="1" applyFill="1" applyBorder="1" applyAlignment="1">
      <alignment horizontal="center" vertical="center" wrapText="1"/>
    </xf>
    <xf numFmtId="1" fontId="36" fillId="0" borderId="34" xfId="0" applyNumberFormat="1" applyFont="1" applyFill="1" applyBorder="1" applyAlignment="1">
      <alignment horizontal="center" vertical="center"/>
    </xf>
    <xf numFmtId="2" fontId="36" fillId="0" borderId="54" xfId="23" applyNumberFormat="1" applyFont="1" applyFill="1" applyBorder="1" applyAlignment="1">
      <alignment horizontal="center" vertical="center"/>
    </xf>
    <xf numFmtId="2" fontId="46" fillId="0" borderId="34" xfId="0" applyNumberFormat="1" applyFont="1" applyFill="1" applyBorder="1" applyAlignment="1">
      <alignment horizontal="center" vertical="center"/>
    </xf>
    <xf numFmtId="2" fontId="15" fillId="0" borderId="55" xfId="0" applyNumberFormat="1" applyFont="1" applyFill="1" applyBorder="1" applyAlignment="1">
      <alignment horizontal="right" vertical="center"/>
    </xf>
    <xf numFmtId="169" fontId="36" fillId="0" borderId="35" xfId="0" applyNumberFormat="1" applyFont="1" applyFill="1" applyBorder="1" applyAlignment="1">
      <alignment horizontal="center" vertical="center"/>
    </xf>
    <xf numFmtId="0" fontId="36" fillId="0" borderId="35" xfId="0" applyFont="1" applyFill="1" applyBorder="1" applyAlignment="1">
      <alignment horizontal="center" vertical="center"/>
    </xf>
    <xf numFmtId="2" fontId="36" fillId="0" borderId="35" xfId="0" applyNumberFormat="1" applyFont="1" applyFill="1" applyBorder="1" applyAlignment="1">
      <alignment horizontal="center" vertical="center"/>
    </xf>
    <xf numFmtId="1" fontId="36" fillId="0" borderId="35" xfId="0" applyNumberFormat="1" applyFont="1" applyFill="1" applyBorder="1" applyAlignment="1">
      <alignment horizontal="center" vertical="center" wrapText="1"/>
    </xf>
    <xf numFmtId="1" fontId="36" fillId="0" borderId="35" xfId="0" applyNumberFormat="1" applyFont="1" applyFill="1" applyBorder="1" applyAlignment="1">
      <alignment horizontal="center" vertical="center"/>
    </xf>
    <xf numFmtId="2" fontId="46" fillId="0" borderId="35" xfId="0" applyNumberFormat="1" applyFont="1" applyFill="1" applyBorder="1" applyAlignment="1">
      <alignment horizontal="center" vertical="center"/>
    </xf>
    <xf numFmtId="2" fontId="15" fillId="0" borderId="57" xfId="0" applyNumberFormat="1" applyFont="1" applyFill="1" applyBorder="1" applyAlignment="1">
      <alignment horizontal="right" vertical="center"/>
    </xf>
    <xf numFmtId="2" fontId="36" fillId="0" borderId="58" xfId="0" applyNumberFormat="1" applyFont="1" applyFill="1" applyBorder="1" applyAlignment="1">
      <alignment horizontal="center" vertical="center"/>
    </xf>
    <xf numFmtId="2" fontId="36" fillId="0" borderId="59" xfId="23" applyNumberFormat="1" applyFont="1" applyFill="1" applyBorder="1" applyAlignment="1">
      <alignment horizontal="center" vertical="center"/>
    </xf>
    <xf numFmtId="2" fontId="46" fillId="0" borderId="36" xfId="0" applyNumberFormat="1" applyFont="1" applyFill="1" applyBorder="1" applyAlignment="1">
      <alignment horizontal="center" vertical="center"/>
    </xf>
    <xf numFmtId="2" fontId="15" fillId="0" borderId="60" xfId="0" applyNumberFormat="1" applyFont="1" applyFill="1" applyBorder="1" applyAlignment="1">
      <alignment horizontal="right" vertical="center"/>
    </xf>
    <xf numFmtId="0" fontId="36" fillId="0" borderId="16" xfId="0" applyFont="1" applyFill="1" applyBorder="1" applyAlignment="1">
      <alignment horizontal="center" vertical="center" wrapText="1"/>
    </xf>
    <xf numFmtId="49" fontId="36" fillId="0" borderId="17" xfId="0" applyNumberFormat="1" applyFont="1" applyFill="1" applyBorder="1" applyAlignment="1">
      <alignment horizontal="center" vertical="center"/>
    </xf>
    <xf numFmtId="49" fontId="36" fillId="0" borderId="16" xfId="0" applyNumberFormat="1" applyFont="1" applyFill="1" applyBorder="1" applyAlignment="1">
      <alignment horizontal="center" vertical="center"/>
    </xf>
    <xf numFmtId="49" fontId="36" fillId="0" borderId="20" xfId="0" applyNumberFormat="1" applyFont="1" applyFill="1" applyBorder="1" applyAlignment="1">
      <alignment horizontal="center" vertical="center"/>
    </xf>
    <xf numFmtId="49" fontId="36" fillId="0" borderId="22" xfId="0" applyNumberFormat="1" applyFont="1" applyFill="1" applyBorder="1" applyAlignment="1">
      <alignment horizontal="center" vertical="center"/>
    </xf>
    <xf numFmtId="49" fontId="36" fillId="0" borderId="0" xfId="0" applyNumberFormat="1" applyFont="1" applyFill="1" applyBorder="1" applyAlignment="1">
      <alignment horizontal="center" vertical="center"/>
    </xf>
    <xf numFmtId="0" fontId="36" fillId="0" borderId="25" xfId="0" applyFont="1" applyFill="1" applyBorder="1" applyAlignment="1">
      <alignment horizontal="center" vertical="center" wrapText="1"/>
    </xf>
    <xf numFmtId="49" fontId="36" fillId="0" borderId="25" xfId="0" applyNumberFormat="1" applyFont="1" applyFill="1" applyBorder="1" applyAlignment="1">
      <alignment horizontal="center" vertical="center"/>
    </xf>
    <xf numFmtId="49" fontId="36" fillId="0" borderId="19" xfId="0" applyNumberFormat="1" applyFont="1" applyFill="1" applyBorder="1" applyAlignment="1">
      <alignment horizontal="center" vertical="center"/>
    </xf>
    <xf numFmtId="0" fontId="36" fillId="0" borderId="16" xfId="0" applyFont="1" applyFill="1" applyBorder="1" applyAlignment="1">
      <alignment vertical="center" wrapText="1"/>
    </xf>
    <xf numFmtId="49" fontId="36" fillId="0" borderId="25" xfId="44" applyNumberFormat="1" applyFont="1" applyFill="1" applyBorder="1" applyAlignment="1">
      <alignment vertical="center" wrapText="1"/>
    </xf>
    <xf numFmtId="170" fontId="36" fillId="0" borderId="25" xfId="44" applyNumberFormat="1" applyFont="1" applyFill="1" applyBorder="1" applyAlignment="1">
      <alignment horizontal="left" vertical="center" wrapText="1"/>
    </xf>
    <xf numFmtId="0" fontId="36" fillId="0" borderId="53" xfId="0" applyFont="1" applyFill="1" applyBorder="1" applyAlignment="1">
      <alignment horizontal="center" vertical="center" wrapText="1"/>
    </xf>
    <xf numFmtId="0" fontId="36" fillId="0" borderId="34" xfId="0" applyFont="1" applyFill="1" applyBorder="1" applyAlignment="1">
      <alignment vertical="center"/>
    </xf>
    <xf numFmtId="0" fontId="36" fillId="0" borderId="56" xfId="0" applyFont="1" applyFill="1" applyBorder="1" applyAlignment="1">
      <alignment horizontal="center" vertical="center" wrapText="1"/>
    </xf>
    <xf numFmtId="0" fontId="36" fillId="0" borderId="35" xfId="0" applyFont="1" applyFill="1" applyBorder="1" applyAlignment="1">
      <alignment vertical="center"/>
    </xf>
    <xf numFmtId="0" fontId="36" fillId="0" borderId="32" xfId="0" applyFont="1" applyFill="1" applyBorder="1" applyAlignment="1">
      <alignment horizontal="center" vertical="center" wrapText="1"/>
    </xf>
    <xf numFmtId="0" fontId="36" fillId="0" borderId="32" xfId="0" applyFont="1" applyFill="1" applyBorder="1" applyAlignment="1">
      <alignment vertical="center"/>
    </xf>
    <xf numFmtId="0" fontId="36" fillId="0" borderId="37" xfId="0" applyFont="1" applyFill="1" applyBorder="1" applyAlignment="1">
      <alignment horizontal="center" vertical="center" wrapText="1"/>
    </xf>
    <xf numFmtId="0" fontId="36" fillId="0" borderId="27" xfId="0" applyFont="1" applyFill="1" applyBorder="1" applyAlignment="1">
      <alignment horizontal="left" vertical="center"/>
    </xf>
    <xf numFmtId="0" fontId="36" fillId="0" borderId="26" xfId="0" applyFont="1" applyFill="1" applyBorder="1" applyAlignment="1">
      <alignment vertical="center"/>
    </xf>
    <xf numFmtId="0" fontId="36" fillId="0" borderId="39" xfId="0" applyFont="1" applyFill="1" applyBorder="1" applyAlignment="1">
      <alignment horizontal="center" vertical="center"/>
    </xf>
    <xf numFmtId="0" fontId="36" fillId="0" borderId="41" xfId="0" applyFont="1" applyFill="1" applyBorder="1" applyAlignment="1">
      <alignment vertical="center"/>
    </xf>
    <xf numFmtId="0" fontId="36" fillId="0" borderId="27" xfId="0" applyFont="1" applyFill="1" applyBorder="1" applyAlignment="1">
      <alignment horizontal="left" vertical="center" wrapText="1"/>
    </xf>
    <xf numFmtId="0" fontId="36" fillId="0" borderId="27" xfId="0" applyFont="1" applyFill="1" applyBorder="1" applyAlignment="1">
      <alignment horizontal="center" vertical="center" wrapText="1"/>
    </xf>
    <xf numFmtId="49" fontId="36" fillId="0" borderId="27" xfId="0" applyNumberFormat="1" applyFont="1" applyFill="1" applyBorder="1" applyAlignment="1">
      <alignment horizontal="center" vertical="center"/>
    </xf>
    <xf numFmtId="49" fontId="36" fillId="0" borderId="49" xfId="0" applyNumberFormat="1" applyFont="1" applyFill="1" applyBorder="1" applyAlignment="1">
      <alignment horizontal="center" vertical="center"/>
    </xf>
    <xf numFmtId="0" fontId="36" fillId="0" borderId="49" xfId="0" applyFont="1" applyFill="1" applyBorder="1" applyAlignment="1">
      <alignment horizontal="center" vertical="center"/>
    </xf>
    <xf numFmtId="0" fontId="36" fillId="0" borderId="51" xfId="0" applyFont="1" applyFill="1" applyBorder="1" applyAlignment="1">
      <alignment vertical="center" wrapText="1"/>
    </xf>
    <xf numFmtId="0" fontId="36" fillId="0" borderId="27" xfId="24" applyFont="1" applyFill="1" applyBorder="1" applyAlignment="1">
      <alignment horizontal="center" vertical="center"/>
    </xf>
    <xf numFmtId="0" fontId="15" fillId="0" borderId="52" xfId="0" applyFont="1" applyFill="1" applyBorder="1" applyAlignment="1">
      <alignment horizontal="left" vertical="center" indent="4"/>
    </xf>
    <xf numFmtId="0" fontId="15" fillId="0" borderId="0" xfId="0" applyFont="1" applyFill="1" applyBorder="1" applyAlignment="1">
      <alignment horizontal="left" vertical="center" indent="4"/>
    </xf>
    <xf numFmtId="0" fontId="15" fillId="0" borderId="33" xfId="0" applyFont="1" applyFill="1" applyBorder="1" applyAlignment="1">
      <alignment horizontal="left" vertical="center" indent="4"/>
    </xf>
    <xf numFmtId="0" fontId="15" fillId="0" borderId="10" xfId="0" applyFont="1" applyFill="1" applyBorder="1" applyAlignment="1">
      <alignment horizontal="left" vertical="center" wrapText="1" indent="5"/>
    </xf>
    <xf numFmtId="0" fontId="36" fillId="0" borderId="10" xfId="0" applyFont="1" applyFill="1" applyBorder="1" applyAlignment="1">
      <alignment horizontal="left" vertical="center" wrapText="1"/>
    </xf>
    <xf numFmtId="2" fontId="15" fillId="0" borderId="10" xfId="0" applyNumberFormat="1" applyFont="1" applyFill="1" applyBorder="1" applyAlignment="1">
      <alignment horizontal="right" wrapText="1"/>
    </xf>
    <xf numFmtId="49" fontId="36" fillId="0" borderId="10" xfId="0" applyNumberFormat="1" applyFont="1" applyFill="1" applyBorder="1" applyAlignment="1">
      <alignment horizontal="center" vertical="center" wrapText="1"/>
    </xf>
    <xf numFmtId="0" fontId="36" fillId="0" borderId="10" xfId="0" applyFont="1" applyFill="1" applyBorder="1" applyAlignment="1">
      <alignment horizontal="center" vertical="center" wrapText="1"/>
    </xf>
    <xf numFmtId="2" fontId="36" fillId="0" borderId="10" xfId="0" applyNumberFormat="1" applyFont="1" applyFill="1" applyBorder="1" applyAlignment="1">
      <alignment horizontal="center" vertical="center" wrapText="1"/>
    </xf>
    <xf numFmtId="172" fontId="36" fillId="0" borderId="10" xfId="0" applyNumberFormat="1" applyFont="1" applyFill="1" applyBorder="1" applyAlignment="1">
      <alignment horizontal="center" vertical="center" wrapText="1"/>
    </xf>
    <xf numFmtId="0" fontId="36" fillId="0" borderId="10" xfId="24" applyFont="1" applyFill="1" applyBorder="1" applyAlignment="1">
      <alignment horizontal="center" vertical="center" wrapText="1"/>
    </xf>
    <xf numFmtId="169" fontId="36" fillId="0" borderId="10" xfId="0" applyNumberFormat="1" applyFont="1" applyFill="1" applyBorder="1" applyAlignment="1">
      <alignment horizontal="center" vertical="center" wrapText="1"/>
    </xf>
    <xf numFmtId="2" fontId="36" fillId="0" borderId="10" xfId="0" applyNumberFormat="1" applyFont="1" applyFill="1" applyBorder="1" applyAlignment="1">
      <alignment horizontal="left" vertical="center" wrapText="1"/>
    </xf>
    <xf numFmtId="4" fontId="36" fillId="0" borderId="10" xfId="0" applyNumberFormat="1" applyFont="1" applyFill="1" applyBorder="1" applyAlignment="1">
      <alignment horizontal="center" vertical="center" wrapText="1"/>
    </xf>
    <xf numFmtId="166" fontId="36" fillId="0" borderId="10" xfId="0" applyNumberFormat="1" applyFont="1" applyFill="1" applyBorder="1" applyAlignment="1">
      <alignment horizontal="center" vertical="center" wrapText="1"/>
    </xf>
    <xf numFmtId="17" fontId="36" fillId="0" borderId="10" xfId="0" applyNumberFormat="1" applyFont="1" applyFill="1" applyBorder="1" applyAlignment="1">
      <alignment horizontal="center" vertical="center" wrapText="1"/>
    </xf>
    <xf numFmtId="2" fontId="15" fillId="0" borderId="11" xfId="0" applyNumberFormat="1" applyFont="1" applyFill="1" applyBorder="1" applyAlignment="1">
      <alignment horizontal="right" wrapText="1"/>
    </xf>
    <xf numFmtId="2" fontId="15" fillId="0" borderId="15" xfId="0" applyNumberFormat="1" applyFont="1" applyFill="1" applyBorder="1" applyAlignment="1">
      <alignment horizontal="right" wrapText="1"/>
    </xf>
    <xf numFmtId="2" fontId="15" fillId="0" borderId="12" xfId="0" applyNumberFormat="1" applyFont="1" applyFill="1" applyBorder="1" applyAlignment="1">
      <alignment horizontal="right" wrapText="1"/>
    </xf>
    <xf numFmtId="0" fontId="36" fillId="0" borderId="10" xfId="0" applyFont="1" applyFill="1" applyBorder="1" applyAlignment="1">
      <alignment vertical="center" wrapText="1"/>
    </xf>
    <xf numFmtId="0" fontId="15" fillId="0" borderId="10" xfId="0" applyFont="1" applyFill="1" applyBorder="1" applyAlignment="1">
      <alignment horizontal="left" vertical="center" wrapText="1" indent="6"/>
    </xf>
    <xf numFmtId="0" fontId="15" fillId="0" borderId="10" xfId="23" applyFont="1" applyFill="1" applyBorder="1" applyAlignment="1">
      <alignment horizontal="left" vertical="center" wrapText="1" indent="6"/>
    </xf>
    <xf numFmtId="170" fontId="36" fillId="0" borderId="10" xfId="0" applyNumberFormat="1" applyFont="1" applyFill="1" applyBorder="1" applyAlignment="1">
      <alignment horizontal="center" vertical="center" wrapText="1"/>
    </xf>
    <xf numFmtId="171" fontId="36" fillId="0" borderId="10" xfId="0" applyNumberFormat="1" applyFont="1" applyFill="1" applyBorder="1" applyAlignment="1">
      <alignment horizontal="center" vertical="center" wrapText="1"/>
    </xf>
    <xf numFmtId="0" fontId="15" fillId="0" borderId="12" xfId="0" applyFont="1" applyFill="1" applyBorder="1" applyAlignment="1">
      <alignment horizontal="left" vertical="center" wrapText="1" indent="5"/>
    </xf>
    <xf numFmtId="175" fontId="36" fillId="0" borderId="10" xfId="0" applyNumberFormat="1" applyFont="1" applyFill="1" applyBorder="1" applyAlignment="1">
      <alignment horizontal="center" vertical="center" wrapText="1"/>
    </xf>
    <xf numFmtId="0" fontId="36" fillId="0" borderId="11" xfId="0" applyFont="1" applyFill="1" applyBorder="1" applyAlignment="1">
      <alignment horizontal="left" vertical="center" wrapText="1"/>
    </xf>
    <xf numFmtId="0" fontId="36" fillId="0" borderId="12" xfId="0" applyFont="1" applyFill="1" applyBorder="1" applyAlignment="1">
      <alignment horizontal="left" vertical="center" wrapText="1"/>
    </xf>
    <xf numFmtId="0" fontId="36" fillId="0" borderId="11" xfId="0" applyFont="1" applyFill="1" applyBorder="1" applyAlignment="1">
      <alignment horizontal="center" vertical="center" wrapText="1"/>
    </xf>
    <xf numFmtId="0" fontId="36" fillId="0" borderId="12" xfId="0" applyFont="1" applyFill="1" applyBorder="1" applyAlignment="1">
      <alignment horizontal="center" vertical="center" wrapText="1"/>
    </xf>
    <xf numFmtId="2" fontId="36" fillId="0" borderId="11" xfId="0" applyNumberFormat="1" applyFont="1" applyFill="1" applyBorder="1" applyAlignment="1">
      <alignment horizontal="center" vertical="center" wrapText="1"/>
    </xf>
    <xf numFmtId="2" fontId="36" fillId="0" borderId="12" xfId="0" applyNumberFormat="1" applyFont="1" applyFill="1" applyBorder="1" applyAlignment="1">
      <alignment horizontal="center" vertical="center" wrapText="1"/>
    </xf>
    <xf numFmtId="169" fontId="36" fillId="0" borderId="11" xfId="0" applyNumberFormat="1" applyFont="1" applyFill="1" applyBorder="1" applyAlignment="1">
      <alignment horizontal="center" vertical="center" wrapText="1"/>
    </xf>
    <xf numFmtId="169" fontId="36" fillId="0" borderId="12" xfId="0" applyNumberFormat="1" applyFont="1" applyFill="1" applyBorder="1" applyAlignment="1">
      <alignment horizontal="center" vertical="center" wrapText="1"/>
    </xf>
    <xf numFmtId="0" fontId="15" fillId="0" borderId="10" xfId="23" applyFont="1" applyFill="1" applyBorder="1" applyAlignment="1">
      <alignment horizontal="left" vertical="center" wrapText="1" indent="5"/>
    </xf>
    <xf numFmtId="173" fontId="36" fillId="0" borderId="10" xfId="0" applyNumberFormat="1" applyFont="1" applyFill="1" applyBorder="1" applyAlignment="1">
      <alignment horizontal="center" vertical="center" wrapText="1"/>
    </xf>
    <xf numFmtId="2" fontId="15" fillId="0" borderId="10" xfId="0" applyNumberFormat="1" applyFont="1" applyFill="1" applyBorder="1" applyAlignment="1">
      <alignment horizontal="right" vertical="center" wrapText="1"/>
    </xf>
    <xf numFmtId="0" fontId="36" fillId="0" borderId="10" xfId="0" applyFont="1" applyFill="1" applyBorder="1" applyAlignment="1">
      <alignment horizontal="center" wrapText="1"/>
    </xf>
    <xf numFmtId="0" fontId="15" fillId="0" borderId="10" xfId="23" applyFont="1" applyFill="1" applyBorder="1" applyAlignment="1">
      <alignment horizontal="right" wrapText="1"/>
    </xf>
    <xf numFmtId="0" fontId="15" fillId="0" borderId="10" xfId="23" applyFont="1" applyFill="1" applyBorder="1" applyAlignment="1">
      <alignment horizontal="right" vertical="center" wrapText="1"/>
    </xf>
    <xf numFmtId="2" fontId="36" fillId="0" borderId="10" xfId="0" applyNumberFormat="1" applyFont="1" applyFill="1" applyBorder="1" applyAlignment="1">
      <alignment horizontal="center" vertical="top" wrapText="1"/>
    </xf>
    <xf numFmtId="0" fontId="36" fillId="0" borderId="10" xfId="0" applyFont="1" applyFill="1" applyBorder="1" applyAlignment="1">
      <alignment horizontal="center" vertical="top" wrapText="1"/>
    </xf>
    <xf numFmtId="170" fontId="36" fillId="0" borderId="10" xfId="0" applyNumberFormat="1" applyFont="1" applyFill="1" applyBorder="1" applyAlignment="1">
      <alignment horizontal="center" vertical="top" wrapText="1"/>
    </xf>
    <xf numFmtId="4" fontId="36" fillId="0" borderId="10" xfId="0" applyNumberFormat="1" applyFont="1" applyFill="1" applyBorder="1" applyAlignment="1">
      <alignment horizontal="center" vertical="top" wrapText="1"/>
    </xf>
    <xf numFmtId="0" fontId="6" fillId="0" borderId="10" xfId="0" applyFont="1" applyFill="1" applyBorder="1" applyAlignment="1">
      <alignment horizontal="center" vertical="top" wrapText="1"/>
    </xf>
    <xf numFmtId="2" fontId="15" fillId="0" borderId="10" xfId="0" applyNumberFormat="1" applyFont="1" applyFill="1" applyBorder="1" applyAlignment="1">
      <alignment wrapText="1"/>
    </xf>
    <xf numFmtId="0" fontId="11" fillId="0" borderId="0" xfId="23" applyFont="1" applyFill="1" applyAlignment="1">
      <alignment horizontal="center" wrapText="1"/>
    </xf>
    <xf numFmtId="0" fontId="13" fillId="0" borderId="0" xfId="23" applyFont="1" applyFill="1" applyBorder="1" applyAlignment="1">
      <alignment horizontal="center" vertical="top" wrapText="1"/>
    </xf>
    <xf numFmtId="0" fontId="6" fillId="0" borderId="10" xfId="0" applyFont="1" applyFill="1" applyBorder="1" applyAlignment="1">
      <alignment horizontal="center" vertical="center" wrapText="1"/>
    </xf>
    <xf numFmtId="0" fontId="6" fillId="0" borderId="10" xfId="0" applyFont="1" applyFill="1" applyBorder="1" applyAlignment="1">
      <alignment horizontal="center" wrapText="1"/>
    </xf>
    <xf numFmtId="170" fontId="6" fillId="0" borderId="10"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0" fontId="14" fillId="0" borderId="0" xfId="23" applyFont="1" applyFill="1" applyAlignment="1">
      <alignment horizontal="center" vertical="center" wrapText="1"/>
    </xf>
    <xf numFmtId="0" fontId="6" fillId="0" borderId="13" xfId="0" applyFont="1" applyFill="1" applyBorder="1" applyAlignment="1">
      <alignment horizontal="center" vertical="top" wrapText="1"/>
    </xf>
    <xf numFmtId="0" fontId="36" fillId="0" borderId="14" xfId="0" applyFont="1" applyFill="1" applyBorder="1" applyAlignment="1">
      <alignment horizontal="center" vertical="top" wrapText="1"/>
    </xf>
  </cellXfs>
  <cellStyles count="5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Comma_70179 Zoramas Vayq -texnika-3" xfId="19"/>
    <cellStyle name="Currency_70179 Zoramas Vayq -texnika-3" xfId="20"/>
    <cellStyle name="Currency_Vardablur" xfId="21"/>
    <cellStyle name="Normal 2 2" xfId="22"/>
    <cellStyle name="Normal 3" xfId="23"/>
    <cellStyle name="Normal_Sheet1" xfId="24"/>
    <cellStyle name="Акцент1" xfId="25" builtinId="29" customBuiltin="1"/>
    <cellStyle name="Акцент2" xfId="26" builtinId="33" customBuiltin="1"/>
    <cellStyle name="Акцент3" xfId="27" builtinId="37" customBuiltin="1"/>
    <cellStyle name="Акцент4" xfId="28" builtinId="41" customBuiltin="1"/>
    <cellStyle name="Акцент5" xfId="29" builtinId="45" customBuiltin="1"/>
    <cellStyle name="Акцент6" xfId="30" builtinId="49" customBuiltin="1"/>
    <cellStyle name="Ввод " xfId="31" builtinId="20" customBuiltin="1"/>
    <cellStyle name="Вывод" xfId="32" builtinId="21" customBuiltin="1"/>
    <cellStyle name="Вычисление" xfId="33" builtinId="22" customBuiltin="1"/>
    <cellStyle name="Денежный" xfId="34" builtinId="4" customBuiltin="1"/>
    <cellStyle name="Денежный 3" xfId="35"/>
    <cellStyle name="Заголовок 1" xfId="36" builtinId="16" customBuiltin="1"/>
    <cellStyle name="Заголовок 2" xfId="37" builtinId="17" customBuiltin="1"/>
    <cellStyle name="Заголовок 3" xfId="38" builtinId="18" customBuiltin="1"/>
    <cellStyle name="Заголовок 4" xfId="39" builtinId="19" customBuiltin="1"/>
    <cellStyle name="Итог" xfId="40" builtinId="25" customBuiltin="1"/>
    <cellStyle name="Контрольная ячейка" xfId="41" builtinId="23" customBuiltin="1"/>
    <cellStyle name="Название" xfId="42" builtinId="15" customBuiltin="1"/>
    <cellStyle name="Нейтральный" xfId="43" builtinId="28" customBuiltin="1"/>
    <cellStyle name="Обычный" xfId="0" builtinId="0" customBuiltin="1"/>
    <cellStyle name="Обычный 2 3" xfId="44"/>
    <cellStyle name="Плохой" xfId="45" builtinId="27" customBuiltin="1"/>
    <cellStyle name="Пояснение" xfId="46" builtinId="53" customBuiltin="1"/>
    <cellStyle name="Примечание" xfId="47" builtinId="10" customBuiltin="1"/>
    <cellStyle name="Связанная ячейка" xfId="48" builtinId="24" customBuiltin="1"/>
    <cellStyle name="Текст предупреждения" xfId="49" builtinId="11" customBuiltin="1"/>
    <cellStyle name="Финансовый" xfId="50" builtinId="3" customBuiltin="1"/>
    <cellStyle name="Финансовый 2" xfId="51"/>
    <cellStyle name="Финансовый 3" xfId="52"/>
    <cellStyle name="Хороший" xfId="5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7</xdr:col>
      <xdr:colOff>66675</xdr:colOff>
      <xdr:row>436</xdr:row>
      <xdr:rowOff>123825</xdr:rowOff>
    </xdr:from>
    <xdr:to>
      <xdr:col>15</xdr:col>
      <xdr:colOff>66675</xdr:colOff>
      <xdr:row>436</xdr:row>
      <xdr:rowOff>123825</xdr:rowOff>
    </xdr:to>
    <xdr:sp macro="" textlink="">
      <xdr:nvSpPr>
        <xdr:cNvPr id="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2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2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2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23"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24"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2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2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2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2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2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3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3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3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33"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34"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3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3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3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3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3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4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4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4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43"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44"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4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4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4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4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4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5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5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5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53"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54"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5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5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5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5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5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6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6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6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63"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64"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6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6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6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6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6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7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7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7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73"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74"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7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7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7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7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7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8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8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8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83"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84"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8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8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8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8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8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9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9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9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93"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94"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9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9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9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9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9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0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0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0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03"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04"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0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0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0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0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0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1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1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1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13"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14"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15"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16"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17"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18"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19"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20"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21"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435</xdr:row>
      <xdr:rowOff>123825</xdr:rowOff>
    </xdr:from>
    <xdr:to>
      <xdr:col>15</xdr:col>
      <xdr:colOff>66675</xdr:colOff>
      <xdr:row>435</xdr:row>
      <xdr:rowOff>180975</xdr:rowOff>
    </xdr:to>
    <xdr:sp macro="" textlink="">
      <xdr:nvSpPr>
        <xdr:cNvPr id="122" name="Text Box 127"/>
        <xdr:cNvSpPr txBox="1">
          <a:spLocks noChangeArrowheads="1"/>
        </xdr:cNvSpPr>
      </xdr:nvSpPr>
      <xdr:spPr bwMode="auto">
        <a:xfrm>
          <a:off x="5524500" y="114187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2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2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2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2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2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2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2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3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4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5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5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5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5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5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5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5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5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5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5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6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6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6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6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6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6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6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6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6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6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7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7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7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7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7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7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7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7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7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7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8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8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8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8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8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8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8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8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8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8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9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9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9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9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9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9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9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9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9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19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0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0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0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0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0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0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0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0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0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0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1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1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1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1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1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1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1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1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1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1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2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2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2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2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2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2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2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2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2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2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123825</xdr:rowOff>
    </xdr:to>
    <xdr:sp macro="" textlink="">
      <xdr:nvSpPr>
        <xdr:cNvPr id="23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3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3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3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3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3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3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3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3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3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4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4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4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24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4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4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4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4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4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4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5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5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52"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53"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5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5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5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5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5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5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6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6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62"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63"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6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6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6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6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6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6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7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7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72"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73"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7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7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7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7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7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7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8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8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82"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83"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8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8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8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8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8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8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9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9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92"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93"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9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9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9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9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9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29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0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0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02"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03"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0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0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0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0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0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0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1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1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12"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13"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1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1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1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1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1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1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2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2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22"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23"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2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2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2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2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2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2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3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3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32"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33"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3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3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3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3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3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3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4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4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42"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43"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44"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45"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46"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47"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48"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49"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50"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436</xdr:row>
      <xdr:rowOff>123825</xdr:rowOff>
    </xdr:from>
    <xdr:to>
      <xdr:col>15</xdr:col>
      <xdr:colOff>66675</xdr:colOff>
      <xdr:row>436</xdr:row>
      <xdr:rowOff>180975</xdr:rowOff>
    </xdr:to>
    <xdr:sp macro="" textlink="">
      <xdr:nvSpPr>
        <xdr:cNvPr id="351" name="Text Box 127"/>
        <xdr:cNvSpPr txBox="1">
          <a:spLocks noChangeArrowheads="1"/>
        </xdr:cNvSpPr>
      </xdr:nvSpPr>
      <xdr:spPr bwMode="auto">
        <a:xfrm>
          <a:off x="5524500" y="1144543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5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5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5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5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5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5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5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5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6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6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6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6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6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6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6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6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6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6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7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7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7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7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7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7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7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7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7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7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8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8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8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8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8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8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8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8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8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8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9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9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9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9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9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9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9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9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9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39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0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0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0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0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0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0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0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0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0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0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1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1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1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1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1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1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1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1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1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1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2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2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2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2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2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2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2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2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2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2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3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3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3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3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3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3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3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3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3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3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4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4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4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4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4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4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4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4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4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4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5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5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5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5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5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5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5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5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5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123825</xdr:rowOff>
    </xdr:to>
    <xdr:sp macro="" textlink="">
      <xdr:nvSpPr>
        <xdr:cNvPr id="45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6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6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6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6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6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6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6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6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6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6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7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7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47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7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7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7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7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7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7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7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8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81"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82"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8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8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8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8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8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8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8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9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91"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92"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9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9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9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9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9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9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49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0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01"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02"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0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0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0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0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0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0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0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1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11"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12"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1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1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1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1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1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1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1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2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21"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22"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2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2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2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2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2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2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2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3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31"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32"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3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3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3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3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3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3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3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4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41"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42"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4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4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4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4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4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4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4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5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51"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52"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5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5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5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5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5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5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5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6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61"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62"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6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6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6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6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6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6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6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7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71"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72"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73"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74"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75"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76"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77"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78"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79"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437</xdr:row>
      <xdr:rowOff>123825</xdr:rowOff>
    </xdr:from>
    <xdr:to>
      <xdr:col>15</xdr:col>
      <xdr:colOff>66675</xdr:colOff>
      <xdr:row>437</xdr:row>
      <xdr:rowOff>180975</xdr:rowOff>
    </xdr:to>
    <xdr:sp macro="" textlink="">
      <xdr:nvSpPr>
        <xdr:cNvPr id="580" name="Text Box 127"/>
        <xdr:cNvSpPr txBox="1">
          <a:spLocks noChangeArrowheads="1"/>
        </xdr:cNvSpPr>
      </xdr:nvSpPr>
      <xdr:spPr bwMode="auto">
        <a:xfrm>
          <a:off x="5524500" y="114721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8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8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8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8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8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8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8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8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8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9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9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9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9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9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9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9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9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9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59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0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0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0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0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0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0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0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0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0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0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1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1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1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1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1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1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1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1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1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1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2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2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2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2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2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2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2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2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2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2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3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3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3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3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3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3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3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3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3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3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4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4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4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4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4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4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4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4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4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4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5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5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5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5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5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5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5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5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5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5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6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6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6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6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6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6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6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6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6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6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7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7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7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7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7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7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7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7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7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79"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80"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81"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82"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83"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84"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85"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86"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87"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66675</xdr:colOff>
      <xdr:row>438</xdr:row>
      <xdr:rowOff>123825</xdr:rowOff>
    </xdr:from>
    <xdr:to>
      <xdr:col>15</xdr:col>
      <xdr:colOff>66675</xdr:colOff>
      <xdr:row>438</xdr:row>
      <xdr:rowOff>123825</xdr:rowOff>
    </xdr:to>
    <xdr:sp macro="" textlink="">
      <xdr:nvSpPr>
        <xdr:cNvPr id="688" name="Text Box 127"/>
        <xdr:cNvSpPr txBox="1">
          <a:spLocks noChangeArrowheads="1"/>
        </xdr:cNvSpPr>
      </xdr:nvSpPr>
      <xdr:spPr bwMode="auto">
        <a:xfrm>
          <a:off x="5524500" y="1149877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7</xdr:col>
      <xdr:colOff>66675</xdr:colOff>
      <xdr:row>436</xdr:row>
      <xdr:rowOff>123825</xdr:rowOff>
    </xdr:from>
    <xdr:ext cx="66675" cy="0"/>
    <xdr:sp macro="" textlink="">
      <xdr:nvSpPr>
        <xdr:cNvPr id="68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69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69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69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69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69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69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69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69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69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69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0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0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0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0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0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0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0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0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0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0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1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1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1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1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1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1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1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1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1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1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2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2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2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2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2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2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2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2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2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2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3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3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3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3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3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3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3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3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3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3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4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4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4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4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4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4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4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4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4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4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5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5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5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5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5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5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5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5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5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5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6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6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6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6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6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6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6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6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6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6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7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7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7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7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7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7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7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7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7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7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8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8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8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8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8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8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8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8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8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8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9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9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9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9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9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9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9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9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9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79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800"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801"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802"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803"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804"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805"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806"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807"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808"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436</xdr:row>
      <xdr:rowOff>123825</xdr:rowOff>
    </xdr:from>
    <xdr:ext cx="66675" cy="0"/>
    <xdr:sp macro="" textlink="">
      <xdr:nvSpPr>
        <xdr:cNvPr id="809" name="Text Box 127"/>
        <xdr:cNvSpPr txBox="1">
          <a:spLocks noChangeArrowheads="1"/>
        </xdr:cNvSpPr>
      </xdr:nvSpPr>
      <xdr:spPr bwMode="auto">
        <a:xfrm>
          <a:off x="5524500" y="1144543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1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1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1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1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1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1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1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1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1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1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2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2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2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2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2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2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2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2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2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2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3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3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3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3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3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3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3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3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3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3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4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4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4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4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4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4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4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4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4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4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5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5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5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5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5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5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5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5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5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5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6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6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6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6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6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6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6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6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6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6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7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7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7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7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7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7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7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7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7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7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8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8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8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8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8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8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8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8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8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8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9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9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9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9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9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9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9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9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9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89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0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0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0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0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0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0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0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0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0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0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1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1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1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1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1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1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1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1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1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1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2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21"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22"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23"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24"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25"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26"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27"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28"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29"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437</xdr:row>
      <xdr:rowOff>123825</xdr:rowOff>
    </xdr:from>
    <xdr:ext cx="66675" cy="0"/>
    <xdr:sp macro="" textlink="">
      <xdr:nvSpPr>
        <xdr:cNvPr id="930" name="Text Box 127"/>
        <xdr:cNvSpPr txBox="1">
          <a:spLocks noChangeArrowheads="1"/>
        </xdr:cNvSpPr>
      </xdr:nvSpPr>
      <xdr:spPr bwMode="auto">
        <a:xfrm>
          <a:off x="5524500" y="114721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3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3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3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3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3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3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3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3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3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4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4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4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4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4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4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4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4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4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4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5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5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5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5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5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5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5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5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5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5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6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6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6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6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6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6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6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6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6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6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7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7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7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7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7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7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7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7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7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7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8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8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8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8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8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8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8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8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8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8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9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9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9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9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9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9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9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9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9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99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0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0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0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0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0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0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0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0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0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0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1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1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1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1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1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1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1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1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1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1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2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2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2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2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2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2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2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2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2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2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3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3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3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3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3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3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3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3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3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3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4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4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4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4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4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4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4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4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4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4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5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05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5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5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5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5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5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5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5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5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60"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61"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6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6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6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6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6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6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6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6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70"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71"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7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7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7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7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7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7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7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7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80"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81"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8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8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8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8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8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8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8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8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90"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91"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9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9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9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9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9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9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9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09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00"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01"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0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0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0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0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0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0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0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0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10"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11"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1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1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1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1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1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1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1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1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20"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21"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2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2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2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2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2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2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2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2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30"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31"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3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3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3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3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3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3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3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3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40"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41"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4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4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4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4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4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4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4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4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50"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51"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52"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53"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54"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55"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56"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57"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58"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57150"/>
    <xdr:sp macro="" textlink="">
      <xdr:nvSpPr>
        <xdr:cNvPr id="1159" name="Text Box 127"/>
        <xdr:cNvSpPr txBox="1">
          <a:spLocks noChangeArrowheads="1"/>
        </xdr:cNvSpPr>
      </xdr:nvSpPr>
      <xdr:spPr bwMode="auto">
        <a:xfrm>
          <a:off x="5524500" y="112572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6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6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6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6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6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6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6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6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6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6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7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7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7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7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7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7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7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7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7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7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8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8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8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8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8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8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8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8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8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8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9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9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9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9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9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9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9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9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9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19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0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0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0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0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0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0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0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0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0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0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1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1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1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1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1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1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1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1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1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1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2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2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2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2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2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2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2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2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2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2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3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3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3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3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3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3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3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3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3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3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4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4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4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4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4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4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4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4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4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4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5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5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5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5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5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5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5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5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5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5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6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6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6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6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6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6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6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6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6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6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7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71"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72"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73"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74"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75"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76"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77"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78"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79"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429</xdr:row>
      <xdr:rowOff>123825</xdr:rowOff>
    </xdr:from>
    <xdr:ext cx="66675" cy="0"/>
    <xdr:sp macro="" textlink="">
      <xdr:nvSpPr>
        <xdr:cNvPr id="1280" name="Text Box 127"/>
        <xdr:cNvSpPr txBox="1">
          <a:spLocks noChangeArrowheads="1"/>
        </xdr:cNvSpPr>
      </xdr:nvSpPr>
      <xdr:spPr bwMode="auto">
        <a:xfrm>
          <a:off x="5524500" y="112572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8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8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8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8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8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8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8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8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8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9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9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9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9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9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9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9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9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9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29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0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0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0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0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0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0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0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0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0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0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1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1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1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1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1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1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1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1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1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1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2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2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2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2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2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2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2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2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2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2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3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3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3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3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3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3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3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3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3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3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4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4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4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4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4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4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4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4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4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4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5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5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5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5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5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5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5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5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5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5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6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6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6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6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6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6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6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6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6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6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7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7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7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7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7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7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7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7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7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7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8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8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8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8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8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8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8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8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8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8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9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9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9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9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9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9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9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9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9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39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40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40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0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0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0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0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0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0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0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0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10"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11"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1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1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1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1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1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1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1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1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20"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21"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2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2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2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2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2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2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2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2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30"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31"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3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3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3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3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3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3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3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3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40"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41"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4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4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4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4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4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4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4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4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50"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51"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5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5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5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5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5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5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5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5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60"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61"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6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6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6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6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6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6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6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6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70"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71"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7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7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7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7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7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7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7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7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80"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81"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8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8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8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8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8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8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8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8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90"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91"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9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9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9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9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9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9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9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49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500"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501"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502"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503"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504"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505"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506"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507"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508"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57150"/>
    <xdr:sp macro="" textlink="">
      <xdr:nvSpPr>
        <xdr:cNvPr id="1509" name="Text Box 127"/>
        <xdr:cNvSpPr txBox="1">
          <a:spLocks noChangeArrowheads="1"/>
        </xdr:cNvSpPr>
      </xdr:nvSpPr>
      <xdr:spPr bwMode="auto">
        <a:xfrm>
          <a:off x="5524500" y="1157116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1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1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1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1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1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1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1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1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1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1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2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2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2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2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2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2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2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2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2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2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3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3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3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3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3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3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3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3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3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3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4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4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4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4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4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4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4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4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4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4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5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5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5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5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5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5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5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5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5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5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6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6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6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6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6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6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6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6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6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6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7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7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7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7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7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7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7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7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7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7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8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8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8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8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8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8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8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8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8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8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9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9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9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9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9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9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9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9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9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59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0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0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0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0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0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0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0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0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0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0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1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1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1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1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1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1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1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1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1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1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2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21"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22"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23"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24"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25"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26"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27"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28"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29"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440</xdr:row>
      <xdr:rowOff>123825</xdr:rowOff>
    </xdr:from>
    <xdr:ext cx="66675" cy="0"/>
    <xdr:sp macro="" textlink="">
      <xdr:nvSpPr>
        <xdr:cNvPr id="1630" name="Text Box 127"/>
        <xdr:cNvSpPr txBox="1">
          <a:spLocks noChangeArrowheads="1"/>
        </xdr:cNvSpPr>
      </xdr:nvSpPr>
      <xdr:spPr bwMode="auto">
        <a:xfrm>
          <a:off x="5524500" y="1157116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3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3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3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3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3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3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3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3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3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4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4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4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4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4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4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4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4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4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4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5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5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5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5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5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5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5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5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5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5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6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6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6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6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6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6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6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6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6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6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7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7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7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7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7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7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7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7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7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7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8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8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8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8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8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8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8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8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8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8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9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9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9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9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9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9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9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9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9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69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0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0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0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0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0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0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0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0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0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0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1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1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1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1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1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1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1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1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1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1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2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2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2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2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2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2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2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2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2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2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3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3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3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3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3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3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3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3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3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3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4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4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4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4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4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4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4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4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4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4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5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75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5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5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5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5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5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5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5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5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60"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61"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6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6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6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6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6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6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6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6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70"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71"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7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7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7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7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7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7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7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7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80"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81"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8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8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8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8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8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8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8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8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90"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91"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9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9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9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9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9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9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9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79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00"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01"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0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0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0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0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0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0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0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0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10"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11"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1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1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1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1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1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1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1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1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20"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21"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2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2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2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2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2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2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2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2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30"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31"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3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3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3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3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3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3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3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3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40"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41"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4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4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4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4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4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4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4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4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50"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51"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52"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53"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54"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55"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56"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57"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58"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57150"/>
    <xdr:sp macro="" textlink="">
      <xdr:nvSpPr>
        <xdr:cNvPr id="1859" name="Text Box 127"/>
        <xdr:cNvSpPr txBox="1">
          <a:spLocks noChangeArrowheads="1"/>
        </xdr:cNvSpPr>
      </xdr:nvSpPr>
      <xdr:spPr bwMode="auto">
        <a:xfrm>
          <a:off x="5524500" y="1161992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6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6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6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6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6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6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6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6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6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6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7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7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7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7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7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7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7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7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7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7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8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8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8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8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8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8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8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8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8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8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9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9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9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9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9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9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9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9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9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89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0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0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0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0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0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0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0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0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0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0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1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1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1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1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1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1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1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1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1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1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2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2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2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2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2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2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2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2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2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2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3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3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3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3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3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3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3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3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3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3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4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4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4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4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4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4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4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4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4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4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5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5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5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5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5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5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5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5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5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5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6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6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6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6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6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6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6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6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6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6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7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71"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72"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73"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74"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75"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76"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77"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78"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79"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442</xdr:row>
      <xdr:rowOff>123825</xdr:rowOff>
    </xdr:from>
    <xdr:ext cx="66675" cy="0"/>
    <xdr:sp macro="" textlink="">
      <xdr:nvSpPr>
        <xdr:cNvPr id="1980" name="Text Box 127"/>
        <xdr:cNvSpPr txBox="1">
          <a:spLocks noChangeArrowheads="1"/>
        </xdr:cNvSpPr>
      </xdr:nvSpPr>
      <xdr:spPr bwMode="auto">
        <a:xfrm>
          <a:off x="5524500" y="1161992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8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8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8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8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8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8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8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8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8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9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9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9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9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9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9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9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9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9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199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0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0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0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0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0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0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0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0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0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0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1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1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1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1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1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1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1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1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1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1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2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2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2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2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2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2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2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2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2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2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3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3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3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3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3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3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3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3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3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3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4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4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4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4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4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4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4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4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4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4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5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5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5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5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5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5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5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5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5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5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6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6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6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6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6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6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6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6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6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6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7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7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7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7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7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7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7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7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7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7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8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8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8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8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8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8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8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8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8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8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9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9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9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9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9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9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9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9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9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09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10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10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0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0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0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0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0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0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0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0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10"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11"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1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1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1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1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1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1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1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1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20"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21"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2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2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2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2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2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2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2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2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30"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31"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3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3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3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3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3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3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3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3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40"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41"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4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4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4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4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4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4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4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4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50"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51"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5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5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5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5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5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5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5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5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60"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61"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6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6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6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6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6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6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6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6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70"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71"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7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7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7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7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7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7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7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7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80"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81"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8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8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8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8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8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8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8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8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90"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91"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9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9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9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9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9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9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9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19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200"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201"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202"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203"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204"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205"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206"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207"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208"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57150"/>
    <xdr:sp macro="" textlink="">
      <xdr:nvSpPr>
        <xdr:cNvPr id="2209" name="Text Box 127"/>
        <xdr:cNvSpPr txBox="1">
          <a:spLocks noChangeArrowheads="1"/>
        </xdr:cNvSpPr>
      </xdr:nvSpPr>
      <xdr:spPr bwMode="auto">
        <a:xfrm>
          <a:off x="5524500" y="1166869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1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1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1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1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1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1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1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1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1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1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2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2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2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2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2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2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2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2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2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2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3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3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3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3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3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3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3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3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3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3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4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4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4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4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4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4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4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4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4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4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5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5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5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5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5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5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5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5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5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5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6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6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6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6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6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6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6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6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6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6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7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7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7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7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7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7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7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7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7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7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8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8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8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8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8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8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8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8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8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8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9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9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9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9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9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9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9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9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9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29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0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0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0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0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0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0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0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0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0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0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1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1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1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1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1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1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1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1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1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1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2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21"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22"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23"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24"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25"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26"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27"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28"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29"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444</xdr:row>
      <xdr:rowOff>123825</xdr:rowOff>
    </xdr:from>
    <xdr:ext cx="66675" cy="0"/>
    <xdr:sp macro="" textlink="">
      <xdr:nvSpPr>
        <xdr:cNvPr id="2330" name="Text Box 127"/>
        <xdr:cNvSpPr txBox="1">
          <a:spLocks noChangeArrowheads="1"/>
        </xdr:cNvSpPr>
      </xdr:nvSpPr>
      <xdr:spPr bwMode="auto">
        <a:xfrm>
          <a:off x="5524500" y="1166869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3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3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3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3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3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3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3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3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3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4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4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4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4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4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4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4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4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4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4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5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5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5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5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5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5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5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5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5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5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6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6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6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6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6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6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6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6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6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6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7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7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7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7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7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7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7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7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7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7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8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8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8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8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8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8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8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8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8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8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9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9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9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9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9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9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9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9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9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39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0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0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0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0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0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0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0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0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0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0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1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1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1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1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1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1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1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1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1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1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2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2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2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2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2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2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2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2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2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2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3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3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3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3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3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3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3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3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3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3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4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4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4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4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4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4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4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4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4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4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5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45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5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5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5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5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5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5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5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5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60"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61"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6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6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6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6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6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6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6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6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70"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71"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7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7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7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7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7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7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7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7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80"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81"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8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8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8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8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8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8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8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8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90"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91"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9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9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9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9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9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9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9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49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00"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01"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0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0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0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0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0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0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0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0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10"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11"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1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1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1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1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1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1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1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1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20"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21"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2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2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2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2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2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2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2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2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30"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31"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3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3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3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3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3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3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3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3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40"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41"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4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4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4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4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4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4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4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4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50"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51"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52"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53"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54"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55"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56"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57"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58"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57150"/>
    <xdr:sp macro="" textlink="">
      <xdr:nvSpPr>
        <xdr:cNvPr id="2559" name="Text Box 127"/>
        <xdr:cNvSpPr txBox="1">
          <a:spLocks noChangeArrowheads="1"/>
        </xdr:cNvSpPr>
      </xdr:nvSpPr>
      <xdr:spPr bwMode="auto">
        <a:xfrm>
          <a:off x="5524500" y="1169308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6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6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6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6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6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6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6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6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6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6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7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7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7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7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7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7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7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7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7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7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8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8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8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8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8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8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8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8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8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8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9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9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9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9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9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9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9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9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9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59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0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0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0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0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0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0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0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0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0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0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1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1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1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1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1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1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1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1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1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1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2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2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2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2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2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2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2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2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2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2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3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3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3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3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3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3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3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3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3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3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4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4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4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4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4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4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4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4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4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4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5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5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5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5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5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5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5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5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5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5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6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6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6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6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6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6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6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6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6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6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7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71"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72"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73"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74"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75"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76"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77"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78"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79"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445</xdr:row>
      <xdr:rowOff>123825</xdr:rowOff>
    </xdr:from>
    <xdr:ext cx="66675" cy="0"/>
    <xdr:sp macro="" textlink="">
      <xdr:nvSpPr>
        <xdr:cNvPr id="2680" name="Text Box 127"/>
        <xdr:cNvSpPr txBox="1">
          <a:spLocks noChangeArrowheads="1"/>
        </xdr:cNvSpPr>
      </xdr:nvSpPr>
      <xdr:spPr bwMode="auto">
        <a:xfrm>
          <a:off x="5524500" y="1169308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8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8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8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8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8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8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8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8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8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9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9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9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9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9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9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9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9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9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69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0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0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0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0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0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0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0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0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0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0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1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1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1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1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1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1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1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1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1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1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2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2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2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2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2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2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2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2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2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2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3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3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3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3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3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3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3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3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3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3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4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4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4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4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4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4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4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4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4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4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5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5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5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5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5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5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5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5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5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5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6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6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6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6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6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6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6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6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6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6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7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7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7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7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7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7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7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7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7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7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8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8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8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8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8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8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8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8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8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8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9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9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9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9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9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9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9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9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9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79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80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80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0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0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0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0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0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0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0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0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10"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11"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1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1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1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1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1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1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1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1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20"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21"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2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2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2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2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2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2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2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2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30"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31"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3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3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3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3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3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3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3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3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40"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41"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4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4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4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4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4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4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4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4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50"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51"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5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5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5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5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5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5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5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5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60"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61"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6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6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6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6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6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6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6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6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70"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71"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7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7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7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7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7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7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7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7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80"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81"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8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8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8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8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8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8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8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8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90"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91"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9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9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9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9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9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9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9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89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900"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901"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902"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903"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904"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905"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906"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907"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908"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57150"/>
    <xdr:sp macro="" textlink="">
      <xdr:nvSpPr>
        <xdr:cNvPr id="2909" name="Text Box 127"/>
        <xdr:cNvSpPr txBox="1">
          <a:spLocks noChangeArrowheads="1"/>
        </xdr:cNvSpPr>
      </xdr:nvSpPr>
      <xdr:spPr bwMode="auto">
        <a:xfrm>
          <a:off x="5524500" y="1171746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1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1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1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1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1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1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1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1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1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1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2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2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2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2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2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2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2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2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2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2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3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3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3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3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3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3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3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3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3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3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4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4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4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4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4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4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4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4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4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4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5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5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5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5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5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5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5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5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5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5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6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6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6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6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6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6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6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6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6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6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7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7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7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7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7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7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7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7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7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7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8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8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8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8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8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8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8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8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8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8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9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9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9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9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9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9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9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9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9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299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0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0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0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0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0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0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0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0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0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0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1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1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1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1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1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1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1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1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1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1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2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21"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22"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23"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24"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25"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26"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27"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28"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29"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446</xdr:row>
      <xdr:rowOff>123825</xdr:rowOff>
    </xdr:from>
    <xdr:ext cx="66675" cy="0"/>
    <xdr:sp macro="" textlink="">
      <xdr:nvSpPr>
        <xdr:cNvPr id="3030" name="Text Box 127"/>
        <xdr:cNvSpPr txBox="1">
          <a:spLocks noChangeArrowheads="1"/>
        </xdr:cNvSpPr>
      </xdr:nvSpPr>
      <xdr:spPr bwMode="auto">
        <a:xfrm>
          <a:off x="5524500" y="1171746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3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3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3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3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3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3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3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3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3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4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4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4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4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4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4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4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4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4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4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5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5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5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5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5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5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5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5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5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5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6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6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6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6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6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6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6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6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6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6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7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7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7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7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7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7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7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7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7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7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8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8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8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8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8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8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8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8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8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8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9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9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9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9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9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9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9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9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9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09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0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0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0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0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0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0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0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0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0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0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1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1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1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1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1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1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1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1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1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1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2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2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2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2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2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2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2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2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2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2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3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3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3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3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3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3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3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3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3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3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4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4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4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4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4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4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4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4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4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4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5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15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5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5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5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5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5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5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5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5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60"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61"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6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6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6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6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6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6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6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6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70"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71"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7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7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7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7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7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7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7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7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80"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81"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8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8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8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8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8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8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8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8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90"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91"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9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9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9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9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9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9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9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19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00"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01"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0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0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0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0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0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0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0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0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10"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11"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1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1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1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1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1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1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1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1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20"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21"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2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2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2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2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2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2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2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2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30"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31"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3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3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3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3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3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3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3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3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40"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41"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4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4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4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4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4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4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4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4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50"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51"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52"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53"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54"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55"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56"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57"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58"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57150"/>
    <xdr:sp macro="" textlink="">
      <xdr:nvSpPr>
        <xdr:cNvPr id="3259" name="Text Box 127"/>
        <xdr:cNvSpPr txBox="1">
          <a:spLocks noChangeArrowheads="1"/>
        </xdr:cNvSpPr>
      </xdr:nvSpPr>
      <xdr:spPr bwMode="auto">
        <a:xfrm>
          <a:off x="5524500" y="1174184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6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6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6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6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6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6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6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6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6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6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7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7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7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7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7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7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7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7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7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7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8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8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8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8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8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8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8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8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8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8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9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9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9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9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9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9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9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9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9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29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0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0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0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0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0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0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0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0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0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0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1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1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1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1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1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1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1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1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1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1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2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2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2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2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2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2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2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2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2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2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3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3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3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3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3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3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3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3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3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3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4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4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4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4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4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4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4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4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4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4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5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5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5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5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5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5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5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5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5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5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6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6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6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6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6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6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6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6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6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6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7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71"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72"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73"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74"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75"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76"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77"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78"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79"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447</xdr:row>
      <xdr:rowOff>123825</xdr:rowOff>
    </xdr:from>
    <xdr:ext cx="66675" cy="0"/>
    <xdr:sp macro="" textlink="">
      <xdr:nvSpPr>
        <xdr:cNvPr id="3380" name="Text Box 127"/>
        <xdr:cNvSpPr txBox="1">
          <a:spLocks noChangeArrowheads="1"/>
        </xdr:cNvSpPr>
      </xdr:nvSpPr>
      <xdr:spPr bwMode="auto">
        <a:xfrm>
          <a:off x="5524500" y="1174184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8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8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8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8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8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8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8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8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8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9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9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9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9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9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9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9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9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9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39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0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0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0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0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0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0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0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0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0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0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1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1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1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1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1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1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1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1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1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1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2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2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2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2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2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2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2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2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2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2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3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3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3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3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3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3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3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3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3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3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4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4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4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4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4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4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4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4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4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4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5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5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5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5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5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5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5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5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5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5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6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6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6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6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6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6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6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6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6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6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7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7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7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7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7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7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7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7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7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7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8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8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8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8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8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8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8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8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8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8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9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9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9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9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9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9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9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9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9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49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50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50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0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0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0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0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0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0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0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0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10"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11"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1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1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1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1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1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1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1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1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20"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21"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2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2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2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2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2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2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2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2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30"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31"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3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3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3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3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3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3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3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3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40"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41"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4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4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4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4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4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4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4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4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50"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51"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5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5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5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5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5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5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5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5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60"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61"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6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6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6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6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6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6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6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6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70"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71"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7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7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7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7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7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7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7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7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80"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81"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8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8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8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8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8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8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8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8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90"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91"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9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9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9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9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9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9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9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59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600"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601"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602"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603"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604"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605"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606"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607"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608"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57150"/>
    <xdr:sp macro="" textlink="">
      <xdr:nvSpPr>
        <xdr:cNvPr id="3609" name="Text Box 127"/>
        <xdr:cNvSpPr txBox="1">
          <a:spLocks noChangeArrowheads="1"/>
        </xdr:cNvSpPr>
      </xdr:nvSpPr>
      <xdr:spPr bwMode="auto">
        <a:xfrm>
          <a:off x="5524500" y="1179061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1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1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1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1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1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1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1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1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1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1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2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2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2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2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2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2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2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2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2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2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3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3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3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3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3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3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3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3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3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3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4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4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4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4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4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4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4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4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4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4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5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5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5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5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5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5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5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5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5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5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6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6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6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6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6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6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6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6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6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6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7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7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7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7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7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7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7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7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7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7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8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8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8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8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8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8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8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8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8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8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9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9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9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9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9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9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9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9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9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69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0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0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0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0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0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0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0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0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0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0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1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1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1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1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1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1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1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1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1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1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2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21"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22"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23"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24"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25"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26"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27"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28"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29"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449</xdr:row>
      <xdr:rowOff>123825</xdr:rowOff>
    </xdr:from>
    <xdr:ext cx="66675" cy="0"/>
    <xdr:sp macro="" textlink="">
      <xdr:nvSpPr>
        <xdr:cNvPr id="3730" name="Text Box 127"/>
        <xdr:cNvSpPr txBox="1">
          <a:spLocks noChangeArrowheads="1"/>
        </xdr:cNvSpPr>
      </xdr:nvSpPr>
      <xdr:spPr bwMode="auto">
        <a:xfrm>
          <a:off x="5524500" y="1179061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3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3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3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3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3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3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3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3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3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4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4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4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4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4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4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4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4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4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4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5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5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5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5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5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5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5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5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5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5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6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6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6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6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6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6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6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6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6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6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7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7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7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7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7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7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7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7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7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7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8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8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8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8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8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8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8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8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8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8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9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9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9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9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9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9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9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9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9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79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0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0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0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0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0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0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0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0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0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0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1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1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1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1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1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1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1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1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1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1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2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2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2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2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2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2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2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2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2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2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3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3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3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3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3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3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3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3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3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3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4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4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4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4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4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4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4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4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4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4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5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85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5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5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5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5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5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5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5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5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60"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61"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6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6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6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6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6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6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6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6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70"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71"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7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7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7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7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7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7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7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7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80"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81"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8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8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8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8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8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8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8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8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90"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91"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9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9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9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9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9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9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9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89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00"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01"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0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0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0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0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0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0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0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0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10"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11"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1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1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1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1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1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1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1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1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20"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21"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2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2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2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2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2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2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2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2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30"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31"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3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3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3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3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3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3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3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3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40"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41"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4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4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4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4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4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4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4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4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50"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51"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52"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53"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54"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55"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56"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57"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58"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57150"/>
    <xdr:sp macro="" textlink="">
      <xdr:nvSpPr>
        <xdr:cNvPr id="3959" name="Text Box 127"/>
        <xdr:cNvSpPr txBox="1">
          <a:spLocks noChangeArrowheads="1"/>
        </xdr:cNvSpPr>
      </xdr:nvSpPr>
      <xdr:spPr bwMode="auto">
        <a:xfrm>
          <a:off x="5524500" y="1181500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6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6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6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6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6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6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6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6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6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6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7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7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7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7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7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7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7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7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7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7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8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8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8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8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8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8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8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8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8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8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9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9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9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9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9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9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9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9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9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399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0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0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0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0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0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0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0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0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0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0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1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1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1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1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1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1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1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1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1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1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2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2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2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2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2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2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2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2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2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2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3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3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3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3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3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3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3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3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3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3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4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4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4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4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4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4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4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4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4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4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5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5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5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5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5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5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5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5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5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5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6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6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6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6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6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6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6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6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6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6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7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71"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72"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73"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74"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75"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76"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77"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78"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79"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450</xdr:row>
      <xdr:rowOff>123825</xdr:rowOff>
    </xdr:from>
    <xdr:ext cx="66675" cy="0"/>
    <xdr:sp macro="" textlink="">
      <xdr:nvSpPr>
        <xdr:cNvPr id="4080" name="Text Box 127"/>
        <xdr:cNvSpPr txBox="1">
          <a:spLocks noChangeArrowheads="1"/>
        </xdr:cNvSpPr>
      </xdr:nvSpPr>
      <xdr:spPr bwMode="auto">
        <a:xfrm>
          <a:off x="5524500" y="1181500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8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8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8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8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8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8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8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8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8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9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9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9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9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9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9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9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9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9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09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0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0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0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0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0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0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0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0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0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0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1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1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1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1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1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1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1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1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1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1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2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2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2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2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2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2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2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2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2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2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3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3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3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3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3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3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3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3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3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3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4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4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4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4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4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4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4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4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4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4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5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5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5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5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5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5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5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5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5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5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6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6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6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6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6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6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6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6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6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6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7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7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7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7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7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7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7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7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7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7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8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8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8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8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8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8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8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8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8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8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9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9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9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9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9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9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9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9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9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19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20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20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0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0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0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0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0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0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0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0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10"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11"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1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1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1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1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1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1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1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1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20"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21"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2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2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2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2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2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2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2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2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30"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31"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3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3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3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3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3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3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3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3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40"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41"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4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4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4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4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4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4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4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4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50"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51"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5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5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5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5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5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5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5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5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60"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61"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6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6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6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6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6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6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6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6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70"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71"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7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7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7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7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7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7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7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7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80"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81"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8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8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8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8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8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8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8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8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90"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91"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9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9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9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9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9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9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9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29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300"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301"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302"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303"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304"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305"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306"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307"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308"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57150"/>
    <xdr:sp macro="" textlink="">
      <xdr:nvSpPr>
        <xdr:cNvPr id="4309" name="Text Box 127"/>
        <xdr:cNvSpPr txBox="1">
          <a:spLocks noChangeArrowheads="1"/>
        </xdr:cNvSpPr>
      </xdr:nvSpPr>
      <xdr:spPr bwMode="auto">
        <a:xfrm>
          <a:off x="5524500" y="1183938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1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1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1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1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1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1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1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1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1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1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2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2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2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2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2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2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2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2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2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2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3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3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3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3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3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3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3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3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3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3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4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4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4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4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4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4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4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4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4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4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5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5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5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5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5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5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5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5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5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5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6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6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6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6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6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6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6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6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6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6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7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7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7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7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7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7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7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7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7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7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8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8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8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8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8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8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8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8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8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8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9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9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9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9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9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9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9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9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9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39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0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0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0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0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0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0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0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0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0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0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1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1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1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1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1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1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1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1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1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1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2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21"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22"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23"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24"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25"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26"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27"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28"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29"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451</xdr:row>
      <xdr:rowOff>123825</xdr:rowOff>
    </xdr:from>
    <xdr:ext cx="66675" cy="0"/>
    <xdr:sp macro="" textlink="">
      <xdr:nvSpPr>
        <xdr:cNvPr id="4430" name="Text Box 127"/>
        <xdr:cNvSpPr txBox="1">
          <a:spLocks noChangeArrowheads="1"/>
        </xdr:cNvSpPr>
      </xdr:nvSpPr>
      <xdr:spPr bwMode="auto">
        <a:xfrm>
          <a:off x="5524500" y="1183938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3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3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3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3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3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3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3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3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3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4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4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4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4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4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4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4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4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4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4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5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5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5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5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5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5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5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5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5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5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6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6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6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6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6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6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6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6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6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6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7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7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7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7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7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7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7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7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7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7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8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8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8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8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8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8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8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8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8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8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9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9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9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9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9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9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9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9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9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49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0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0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0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0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0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0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0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0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0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0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1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1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1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1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1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1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1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1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1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1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2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2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2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2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2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2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2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2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2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2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3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3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3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3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3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3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3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3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3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3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4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4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4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4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4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4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4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4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4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4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5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55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5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5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5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5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5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5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5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5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60"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61"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6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6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6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6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6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6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6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6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70"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71"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7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7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7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7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7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7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7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7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80"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81"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8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8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8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8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8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8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8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8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90"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91"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9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9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9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9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9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9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9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59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00"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01"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0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0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0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0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0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0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0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0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10"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11"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1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1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1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1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1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1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1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1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20"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21"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2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2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2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2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2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2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2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2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30"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31"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3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3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3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3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3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3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3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3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40"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41"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4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4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4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4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4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4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4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4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50"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51"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52"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53"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54"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55"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56"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57"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58"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57150"/>
    <xdr:sp macro="" textlink="">
      <xdr:nvSpPr>
        <xdr:cNvPr id="4659" name="Text Box 127"/>
        <xdr:cNvSpPr txBox="1">
          <a:spLocks noChangeArrowheads="1"/>
        </xdr:cNvSpPr>
      </xdr:nvSpPr>
      <xdr:spPr bwMode="auto">
        <a:xfrm>
          <a:off x="5524500" y="1187215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6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6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6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6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6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6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6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6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6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6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7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7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7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7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7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7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7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7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7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7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8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8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8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8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8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8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8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8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8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8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9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9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9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9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9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9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9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9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9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69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0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0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0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0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0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0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0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0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0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0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1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1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1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1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1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1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1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1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1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1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2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2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2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2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2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2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2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2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2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2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3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3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3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3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3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3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3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3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3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3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4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4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4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4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4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4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4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4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4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4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5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5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5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5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5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5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5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5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5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5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6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6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6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6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6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6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6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6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6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6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7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71"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72"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73"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74"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75"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76"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77"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78"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79"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452</xdr:row>
      <xdr:rowOff>123825</xdr:rowOff>
    </xdr:from>
    <xdr:ext cx="66675" cy="0"/>
    <xdr:sp macro="" textlink="">
      <xdr:nvSpPr>
        <xdr:cNvPr id="4780" name="Text Box 127"/>
        <xdr:cNvSpPr txBox="1">
          <a:spLocks noChangeArrowheads="1"/>
        </xdr:cNvSpPr>
      </xdr:nvSpPr>
      <xdr:spPr bwMode="auto">
        <a:xfrm>
          <a:off x="5524500" y="1187215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8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8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8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8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8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8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8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8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8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9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9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9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9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9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9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9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9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9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79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0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0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0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0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0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0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0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0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0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0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1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1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1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1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1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1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1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1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1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1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2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2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2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2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2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2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2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2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2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2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3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3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3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3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3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3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3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3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3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3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4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4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4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4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4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4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4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4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4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4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5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5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5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5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5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5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5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5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5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5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6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6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6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6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6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6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6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6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6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6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7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7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7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7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7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7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7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7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7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7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8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8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8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8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8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8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8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8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8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8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9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9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9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9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9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9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9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9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9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89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90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490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0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0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0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0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0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0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0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0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10"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11"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1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1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1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1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1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1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1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1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20"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21"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2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2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2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2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2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2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2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2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30"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31"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3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3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3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3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3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3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3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3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40"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41"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4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4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4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4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4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4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4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4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50"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51"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5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5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5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5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5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5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5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5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60"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61"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6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6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6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6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6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6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6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6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70"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71"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7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7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7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7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7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7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7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7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80"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81"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8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8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8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8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8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8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8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8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90"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91"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9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9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9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9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9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9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9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499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5000"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5001"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5002"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5003"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5004"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5005"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5006"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5007"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5008"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57150"/>
    <xdr:sp macro="" textlink="">
      <xdr:nvSpPr>
        <xdr:cNvPr id="5009" name="Text Box 127"/>
        <xdr:cNvSpPr txBox="1">
          <a:spLocks noChangeArrowheads="1"/>
        </xdr:cNvSpPr>
      </xdr:nvSpPr>
      <xdr:spPr bwMode="auto">
        <a:xfrm>
          <a:off x="5524500" y="1190415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1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1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1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1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1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1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1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1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1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1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2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2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2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2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2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2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2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2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2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2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3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3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3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3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3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3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3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3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3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3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4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4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4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4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4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4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4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4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4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4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5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5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5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5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5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5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5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5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5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5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6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6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6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6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6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6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6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6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6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6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7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7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7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7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7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7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7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7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7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7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8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8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8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8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8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8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8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8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8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8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9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9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9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9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9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9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9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9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9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09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0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0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0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0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0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0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0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0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0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0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1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1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1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1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1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1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1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1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1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1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2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21"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22"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23"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24"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25"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26"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27"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28"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29"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453</xdr:row>
      <xdr:rowOff>123825</xdr:rowOff>
    </xdr:from>
    <xdr:ext cx="66675" cy="0"/>
    <xdr:sp macro="" textlink="">
      <xdr:nvSpPr>
        <xdr:cNvPr id="5130" name="Text Box 127"/>
        <xdr:cNvSpPr txBox="1">
          <a:spLocks noChangeArrowheads="1"/>
        </xdr:cNvSpPr>
      </xdr:nvSpPr>
      <xdr:spPr bwMode="auto">
        <a:xfrm>
          <a:off x="5524500" y="1190415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3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3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3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3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3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3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3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3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3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4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4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4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4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4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4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4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4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4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4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5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5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5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5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5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5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5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5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5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5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6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6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6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6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6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6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6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6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6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6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7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7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7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7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7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7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7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7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7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7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8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8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8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8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8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8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8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8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8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8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9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9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9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9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9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9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9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9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9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19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0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0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0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0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0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0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0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0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0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0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1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1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1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1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1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1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1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1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1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1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2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2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2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2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2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2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2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2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2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2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3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3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3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3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3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3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3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3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3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3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4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4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4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4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4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4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4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4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4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4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5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25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5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5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5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5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5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5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5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5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60"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61"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6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6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6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6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6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6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6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6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70"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71"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7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7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7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7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7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7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7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7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80"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81"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8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8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8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8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8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8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8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8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90"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91"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9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9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9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9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9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9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9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29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00"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01"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0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0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0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0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0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0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0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0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10"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11"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1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1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1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1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1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1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1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1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20"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21"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2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2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2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2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2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2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2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2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30"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31"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3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3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3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3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3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3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3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3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40"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41"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4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4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4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4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4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4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4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4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50"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51"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52"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53"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54"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55"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56"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57"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58"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57150"/>
    <xdr:sp macro="" textlink="">
      <xdr:nvSpPr>
        <xdr:cNvPr id="5359" name="Text Box 127"/>
        <xdr:cNvSpPr txBox="1">
          <a:spLocks noChangeArrowheads="1"/>
        </xdr:cNvSpPr>
      </xdr:nvSpPr>
      <xdr:spPr bwMode="auto">
        <a:xfrm>
          <a:off x="5524500" y="11928538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6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6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6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6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6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6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6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6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6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6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7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7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7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7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7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7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7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7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7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7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8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8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8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8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8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8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8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8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8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8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9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9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9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9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9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9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9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9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9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39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0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0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0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0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0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0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0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0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0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0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1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1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1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1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1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1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1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1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1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1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2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2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2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2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2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2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2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2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2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2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3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3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3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3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3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3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3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3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3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3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4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4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4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4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4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4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4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4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4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4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5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5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5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5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5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5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5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5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5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5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6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6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6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6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6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6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6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6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6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6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7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71"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72"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73"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74"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75"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76"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77"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78"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79"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454</xdr:row>
      <xdr:rowOff>123825</xdr:rowOff>
    </xdr:from>
    <xdr:ext cx="66675" cy="0"/>
    <xdr:sp macro="" textlink="">
      <xdr:nvSpPr>
        <xdr:cNvPr id="5480" name="Text Box 127"/>
        <xdr:cNvSpPr txBox="1">
          <a:spLocks noChangeArrowheads="1"/>
        </xdr:cNvSpPr>
      </xdr:nvSpPr>
      <xdr:spPr bwMode="auto">
        <a:xfrm>
          <a:off x="5524500" y="11928538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8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8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8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8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8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8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8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8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8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9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9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9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9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9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9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9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9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9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49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0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0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0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0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0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0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0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0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0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0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1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1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1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1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1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1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1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1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1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1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2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2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2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2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2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2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2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2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2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2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3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3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3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3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3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3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3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3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3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3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4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4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4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4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4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4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4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4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4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4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5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5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5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5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5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5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5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5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5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5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6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6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6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6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6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6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6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6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6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6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7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7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7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7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7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7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7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7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7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7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8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8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8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8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8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8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8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8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8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8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9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9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9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9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9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9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9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9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9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59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60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60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0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0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0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0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0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0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0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0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10"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11"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1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1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1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1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1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1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1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1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20"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21"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2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2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2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2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2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2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2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2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30"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31"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3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3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3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3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3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3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3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3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40"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41"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4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4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4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4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4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4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4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4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50"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51"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5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5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5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5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5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5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5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5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60"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61"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6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6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6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6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6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6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6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6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70"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71"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7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7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7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7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7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7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7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7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80"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81"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8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8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8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8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8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8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8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8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90"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91"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9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9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9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9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9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9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9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69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700"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701"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702"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703"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704"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705"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706"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707"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708"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57150"/>
    <xdr:sp macro="" textlink="">
      <xdr:nvSpPr>
        <xdr:cNvPr id="5709" name="Text Box 127"/>
        <xdr:cNvSpPr txBox="1">
          <a:spLocks noChangeArrowheads="1"/>
        </xdr:cNvSpPr>
      </xdr:nvSpPr>
      <xdr:spPr bwMode="auto">
        <a:xfrm>
          <a:off x="5524500" y="1195292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1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1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1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1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1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1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1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1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1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1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2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2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2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2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2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2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2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2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2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2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3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3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3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3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3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3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3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3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3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3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4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4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4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4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4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4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4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4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4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4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5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5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5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5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5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5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5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5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5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5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6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6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6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6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6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6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6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6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6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6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7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7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7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7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7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7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7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7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7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7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8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8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8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8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8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8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8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8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8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8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9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9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9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9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9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9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9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9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9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79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0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0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0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0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0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0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0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0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0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0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1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1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1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1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1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1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1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1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1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1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2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21"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22"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23"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24"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25"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26"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27"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28"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29"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455</xdr:row>
      <xdr:rowOff>123825</xdr:rowOff>
    </xdr:from>
    <xdr:ext cx="66675" cy="0"/>
    <xdr:sp macro="" textlink="">
      <xdr:nvSpPr>
        <xdr:cNvPr id="5830" name="Text Box 127"/>
        <xdr:cNvSpPr txBox="1">
          <a:spLocks noChangeArrowheads="1"/>
        </xdr:cNvSpPr>
      </xdr:nvSpPr>
      <xdr:spPr bwMode="auto">
        <a:xfrm>
          <a:off x="5524500" y="1195292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3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3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3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3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3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3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3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3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3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4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4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4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4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4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4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4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4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4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4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5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5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5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5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5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5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5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5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5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5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6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6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6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6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6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6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6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6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6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6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7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7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7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7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7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7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7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7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7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7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8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8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8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8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8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8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8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8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8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8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9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9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9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9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9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9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9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9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9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89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0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0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0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0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0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0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0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0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0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0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1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1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1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1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1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1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1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1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1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1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2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2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2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2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2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2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2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2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2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2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3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3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3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3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3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3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3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3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3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3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4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4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4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4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4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4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4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4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4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4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5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595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5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5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5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5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5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5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5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5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60"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61"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6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6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6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6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6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6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6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6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70"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71"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7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7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7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7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7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7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7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7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80"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81"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8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8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8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8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8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8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8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8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90"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91"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9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9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9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9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9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9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9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599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00"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01"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0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0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0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0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0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0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0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0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10"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11"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1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1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1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1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1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1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1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1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20"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21"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2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2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2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2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2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2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2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2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30"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31"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3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3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3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3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3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3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3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3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40"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41"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4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4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4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4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4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4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4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4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50"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51"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52"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53"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54"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55"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56"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57"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58"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57150"/>
    <xdr:sp macro="" textlink="">
      <xdr:nvSpPr>
        <xdr:cNvPr id="6059" name="Text Box 127"/>
        <xdr:cNvSpPr txBox="1">
          <a:spLocks noChangeArrowheads="1"/>
        </xdr:cNvSpPr>
      </xdr:nvSpPr>
      <xdr:spPr bwMode="auto">
        <a:xfrm>
          <a:off x="5524500" y="12001690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6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6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6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6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6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6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6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6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6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6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7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7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7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7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7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7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7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7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7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7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8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8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8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8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8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8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8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8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8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8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9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9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9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9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9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9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9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9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9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09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0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0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0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0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0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0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0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0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0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0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1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1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1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1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1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1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1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1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1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1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2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2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2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2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2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2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2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2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2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2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3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3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3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3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3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3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3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3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3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3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4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4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4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4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4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4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4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4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4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4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5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5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5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5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5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5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5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5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5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5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6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6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6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6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6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6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6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6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6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6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7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71"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72"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73"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74"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75"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76"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77"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78"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79"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457</xdr:row>
      <xdr:rowOff>123825</xdr:rowOff>
    </xdr:from>
    <xdr:ext cx="66675" cy="0"/>
    <xdr:sp macro="" textlink="">
      <xdr:nvSpPr>
        <xdr:cNvPr id="6180" name="Text Box 127"/>
        <xdr:cNvSpPr txBox="1">
          <a:spLocks noChangeArrowheads="1"/>
        </xdr:cNvSpPr>
      </xdr:nvSpPr>
      <xdr:spPr bwMode="auto">
        <a:xfrm>
          <a:off x="5524500" y="12001690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8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8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8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8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8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8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8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8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8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9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9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9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9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9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9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9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9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9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19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0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0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0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0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0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0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0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0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0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0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1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1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1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1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1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1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1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1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1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1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2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2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2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2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2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2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2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2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2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2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3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3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3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3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3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3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3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3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3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3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4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4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4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4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4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4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4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4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4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4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5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5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5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5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5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5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5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5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5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5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6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6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6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6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6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6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6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6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6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6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7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7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7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7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7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7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7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7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7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7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8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8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8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8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8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8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8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8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8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8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9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9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9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9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9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9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9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9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9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29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30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30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0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0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0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0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0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0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0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0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10"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11"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1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1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1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1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1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1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1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1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20"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21"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2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2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2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2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2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2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2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2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30"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31"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3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3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3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3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3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3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3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3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40"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41"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4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4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4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4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4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4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4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4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50"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51"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5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5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5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5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5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5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5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5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60"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61"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6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6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6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6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6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6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6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6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70"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71"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7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7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7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7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7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7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7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7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80"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81"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8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8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8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8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8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8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8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8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90"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91"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9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9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9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9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9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9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9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39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400"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401"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402"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403"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404"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405"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406"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407"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408"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57150"/>
    <xdr:sp macro="" textlink="">
      <xdr:nvSpPr>
        <xdr:cNvPr id="6409" name="Text Box 127"/>
        <xdr:cNvSpPr txBox="1">
          <a:spLocks noChangeArrowheads="1"/>
        </xdr:cNvSpPr>
      </xdr:nvSpPr>
      <xdr:spPr bwMode="auto">
        <a:xfrm>
          <a:off x="5524500" y="12026074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1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1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1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1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1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1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1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1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1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1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2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2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2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2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2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2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2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2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2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2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3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3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3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3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3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3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3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3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3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3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4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4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4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4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4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4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4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4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4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4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5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5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5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5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5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5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5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5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5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5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6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6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6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6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6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6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6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6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6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6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7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7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7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7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7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7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7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7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7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7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8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8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8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8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8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8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8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8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8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8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9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9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9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9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9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9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9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9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9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49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0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0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0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0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0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0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0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0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0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0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1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1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1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1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1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1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1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1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1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1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2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21"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22"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23"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24"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25"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26"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27"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28"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29"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458</xdr:row>
      <xdr:rowOff>123825</xdr:rowOff>
    </xdr:from>
    <xdr:ext cx="66675" cy="0"/>
    <xdr:sp macro="" textlink="">
      <xdr:nvSpPr>
        <xdr:cNvPr id="6530" name="Text Box 127"/>
        <xdr:cNvSpPr txBox="1">
          <a:spLocks noChangeArrowheads="1"/>
        </xdr:cNvSpPr>
      </xdr:nvSpPr>
      <xdr:spPr bwMode="auto">
        <a:xfrm>
          <a:off x="5524500" y="12026074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3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3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3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3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3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3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3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3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3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4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4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4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4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4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4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4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4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4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4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5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5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5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5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5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5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5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5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5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5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6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6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6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6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6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6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6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6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6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6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7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7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7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7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7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7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7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7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7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7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8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8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8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8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8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8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8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8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8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8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9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9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9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9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9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9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9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9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9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59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0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0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0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0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0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0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0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0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0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0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1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1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1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1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1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1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1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1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1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1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2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2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2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2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2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2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2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2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2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2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3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3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3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3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3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3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3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3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3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3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4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4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4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4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4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4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4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4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4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4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5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65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5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5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5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5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5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5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5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5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60"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61"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6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6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6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6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6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6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6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6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70"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71"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7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7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7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7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7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7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7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7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80"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81"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8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8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8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8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8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8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8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8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90"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91"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9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9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9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9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9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9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9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69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00"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01"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0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0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0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0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0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0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0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0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10"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11"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1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1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1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1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1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1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1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1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20"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21"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2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2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2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2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2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2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2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2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30"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31"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3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3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3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3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3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3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3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3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40"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41"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4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4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4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4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4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4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4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4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50"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51"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52"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53"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54"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55"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56"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57"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58"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57150"/>
    <xdr:sp macro="" textlink="">
      <xdr:nvSpPr>
        <xdr:cNvPr id="6759" name="Text Box 127"/>
        <xdr:cNvSpPr txBox="1">
          <a:spLocks noChangeArrowheads="1"/>
        </xdr:cNvSpPr>
      </xdr:nvSpPr>
      <xdr:spPr bwMode="auto">
        <a:xfrm>
          <a:off x="5524500" y="12074842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6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6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6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6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6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6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6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6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6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6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7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7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7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7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7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7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7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7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7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7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8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8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8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8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8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8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8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8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8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8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9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9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9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9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9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9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9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9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9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79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0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0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0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0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0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0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0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0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0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0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1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1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1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1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1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1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1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1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1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1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2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2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2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2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2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2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2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2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2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2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3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3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3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3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3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3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3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3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3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3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4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4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4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4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4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4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4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4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4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4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5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5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5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5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5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5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5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5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5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5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6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6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6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6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6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6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6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6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6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6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7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71"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72"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73"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74"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75"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76"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77"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78"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79"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460</xdr:row>
      <xdr:rowOff>123825</xdr:rowOff>
    </xdr:from>
    <xdr:ext cx="66675" cy="0"/>
    <xdr:sp macro="" textlink="">
      <xdr:nvSpPr>
        <xdr:cNvPr id="6880" name="Text Box 127"/>
        <xdr:cNvSpPr txBox="1">
          <a:spLocks noChangeArrowheads="1"/>
        </xdr:cNvSpPr>
      </xdr:nvSpPr>
      <xdr:spPr bwMode="auto">
        <a:xfrm>
          <a:off x="5524500" y="12074842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8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8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8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8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8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8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8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8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8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9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9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9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9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9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9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9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9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9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89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0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0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0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0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0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0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0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0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0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0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1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1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1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1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1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1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1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1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1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1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2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2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2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2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2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2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2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2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2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2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3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3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3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3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3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3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3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3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3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3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4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4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4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4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4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4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4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4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4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4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5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5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5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5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5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5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5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5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5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5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6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6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6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6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6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6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6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6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6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6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7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7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7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7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7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7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7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7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7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7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8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8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8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8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8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8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8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8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8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8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9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9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9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9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9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9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9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9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9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699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00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00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0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0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0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0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0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0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0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0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10"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11"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1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1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1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1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1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1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1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1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20"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21"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2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2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2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2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2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2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2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2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30"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31"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3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3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3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3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3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3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3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3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40"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41"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4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4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4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4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4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4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4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4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50"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51"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5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5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5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5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5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5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5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5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60"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61"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6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6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6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6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6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6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6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6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70"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71"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7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7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7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7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7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7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7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7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80"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81"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8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8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8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8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8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8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8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8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90"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91"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9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9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9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9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9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9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9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09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100"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101"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102"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103"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104"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105"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106"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107"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108"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57150"/>
    <xdr:sp macro="" textlink="">
      <xdr:nvSpPr>
        <xdr:cNvPr id="7109" name="Text Box 127"/>
        <xdr:cNvSpPr txBox="1">
          <a:spLocks noChangeArrowheads="1"/>
        </xdr:cNvSpPr>
      </xdr:nvSpPr>
      <xdr:spPr bwMode="auto">
        <a:xfrm>
          <a:off x="5524500" y="121297065"/>
          <a:ext cx="666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1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1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1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1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1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1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1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1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1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1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2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2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2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2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2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2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2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2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2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2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3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3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3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3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3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3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3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3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3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3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4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4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4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4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4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4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4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4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4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4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5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5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5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5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5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5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5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5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5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5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6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6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6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6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6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6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6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6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6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6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7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7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7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7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7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7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7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7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7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7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8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8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8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8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8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8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8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8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8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8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9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9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9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9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9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9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9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9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9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19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0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0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0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0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0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0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0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0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0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0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1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1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1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1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1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1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1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1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1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1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2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21"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22"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23"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24"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25"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26"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27"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28"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29"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66675</xdr:colOff>
      <xdr:row>462</xdr:row>
      <xdr:rowOff>123825</xdr:rowOff>
    </xdr:from>
    <xdr:ext cx="66675" cy="0"/>
    <xdr:sp macro="" textlink="">
      <xdr:nvSpPr>
        <xdr:cNvPr id="7230" name="Text Box 127"/>
        <xdr:cNvSpPr txBox="1">
          <a:spLocks noChangeArrowheads="1"/>
        </xdr:cNvSpPr>
      </xdr:nvSpPr>
      <xdr:spPr bwMode="auto">
        <a:xfrm>
          <a:off x="5524500" y="121297065"/>
          <a:ext cx="66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9"/>
  <sheetViews>
    <sheetView tabSelected="1" topLeftCell="A417" zoomScaleNormal="100" zoomScaleSheetLayoutView="100" workbookViewId="0">
      <selection activeCell="P413" sqref="P413"/>
    </sheetView>
  </sheetViews>
  <sheetFormatPr defaultColWidth="9.109375" defaultRowHeight="13.2"/>
  <cols>
    <col min="1" max="1" width="4.6640625" style="7" customWidth="1"/>
    <col min="2" max="2" width="12.109375" style="7" customWidth="1"/>
    <col min="3" max="3" width="47" style="7" customWidth="1"/>
    <col min="4" max="4" width="9.109375" style="7"/>
    <col min="5" max="5" width="7.6640625" style="7" customWidth="1"/>
    <col min="6" max="9" width="19.109375" style="7" hidden="1" customWidth="1"/>
    <col min="10" max="10" width="8" style="7" hidden="1" customWidth="1"/>
    <col min="11" max="11" width="5.33203125" style="7" hidden="1" customWidth="1"/>
    <col min="12" max="12" width="9.33203125" style="7" hidden="1" customWidth="1"/>
    <col min="13" max="13" width="9.109375" style="7" hidden="1" customWidth="1"/>
    <col min="14" max="14" width="8.44140625" style="7" hidden="1" customWidth="1"/>
    <col min="15" max="15" width="9.6640625" style="7" hidden="1" customWidth="1"/>
    <col min="16" max="16" width="11.44140625" style="7" customWidth="1"/>
    <col min="17" max="17" width="9.109375" style="7" hidden="1" customWidth="1"/>
    <col min="18" max="18" width="12" style="7" customWidth="1"/>
    <col min="19" max="19" width="22.44140625" style="7" customWidth="1"/>
    <col min="20" max="20" width="9.109375" style="7"/>
    <col min="21" max="21" width="13.21875" style="7" customWidth="1"/>
    <col min="22" max="22" width="10.44140625" style="7" bestFit="1" customWidth="1"/>
    <col min="23" max="16384" width="9.109375" style="7"/>
  </cols>
  <sheetData>
    <row r="1" spans="1:51" ht="23.25" customHeight="1">
      <c r="A1" s="361"/>
      <c r="B1" s="361"/>
      <c r="C1" s="361"/>
      <c r="D1" s="361"/>
      <c r="E1" s="361"/>
      <c r="F1" s="361"/>
      <c r="G1" s="361"/>
      <c r="H1" s="361"/>
      <c r="I1" s="361"/>
      <c r="J1" s="361"/>
      <c r="K1" s="361"/>
      <c r="L1" s="361"/>
      <c r="M1" s="361"/>
      <c r="N1" s="361"/>
      <c r="O1" s="361"/>
      <c r="P1" s="361"/>
      <c r="Q1" s="361"/>
      <c r="R1" s="361"/>
      <c r="T1" s="9"/>
      <c r="U1" s="9"/>
      <c r="V1" s="9"/>
      <c r="W1" s="9"/>
      <c r="X1" s="9"/>
      <c r="Y1" s="9"/>
    </row>
    <row r="2" spans="1:51" ht="24" customHeight="1">
      <c r="A2" s="367" t="s">
        <v>753</v>
      </c>
      <c r="B2" s="367"/>
      <c r="C2" s="367"/>
      <c r="D2" s="367"/>
      <c r="E2" s="367"/>
      <c r="F2" s="367"/>
      <c r="G2" s="367"/>
      <c r="H2" s="367"/>
      <c r="I2" s="367"/>
      <c r="J2" s="367"/>
      <c r="K2" s="367"/>
      <c r="L2" s="367"/>
      <c r="M2" s="367"/>
      <c r="N2" s="367"/>
      <c r="O2" s="367"/>
      <c r="P2" s="367"/>
      <c r="Q2" s="367"/>
      <c r="R2" s="367"/>
      <c r="T2" s="9"/>
      <c r="U2" s="9"/>
      <c r="V2" s="9"/>
      <c r="W2" s="9"/>
      <c r="X2" s="9"/>
      <c r="Y2" s="9"/>
    </row>
    <row r="3" spans="1:51" ht="36" customHeight="1">
      <c r="A3" s="362" t="s">
        <v>1004</v>
      </c>
      <c r="B3" s="362"/>
      <c r="C3" s="362"/>
      <c r="D3" s="362"/>
      <c r="E3" s="362"/>
      <c r="F3" s="362"/>
      <c r="G3" s="362"/>
      <c r="H3" s="362"/>
      <c r="I3" s="362"/>
      <c r="J3" s="362"/>
      <c r="K3" s="362"/>
      <c r="L3" s="362"/>
      <c r="M3" s="362"/>
      <c r="N3" s="362"/>
      <c r="O3" s="362"/>
      <c r="P3" s="362"/>
      <c r="Q3" s="362"/>
      <c r="R3" s="362"/>
      <c r="T3" s="9"/>
      <c r="U3" s="9"/>
      <c r="V3" s="9"/>
      <c r="W3" s="9"/>
      <c r="X3" s="9"/>
      <c r="Y3" s="9"/>
    </row>
    <row r="4" spans="1:51" ht="30" customHeight="1">
      <c r="A4" s="5"/>
      <c r="B4" s="5"/>
      <c r="C4" s="5"/>
      <c r="D4" s="5"/>
      <c r="E4" s="5"/>
      <c r="F4" s="5"/>
      <c r="G4" s="5"/>
      <c r="H4" s="5"/>
      <c r="I4" s="5"/>
      <c r="J4" s="5"/>
      <c r="K4" s="5"/>
      <c r="L4" s="5"/>
      <c r="M4" s="5"/>
      <c r="N4" s="5"/>
      <c r="O4" s="5"/>
      <c r="P4" s="5"/>
      <c r="Q4" s="5"/>
      <c r="R4" s="5"/>
      <c r="T4" s="9"/>
      <c r="U4" s="9"/>
      <c r="V4" s="9"/>
      <c r="W4" s="9"/>
      <c r="X4" s="9"/>
      <c r="Y4" s="9"/>
    </row>
    <row r="5" spans="1:51" ht="12" customHeight="1">
      <c r="A5" s="363" t="s">
        <v>778</v>
      </c>
      <c r="B5" s="366" t="s">
        <v>777</v>
      </c>
      <c r="C5" s="363" t="s">
        <v>271</v>
      </c>
      <c r="D5" s="363" t="s">
        <v>775</v>
      </c>
      <c r="E5" s="363" t="s">
        <v>776</v>
      </c>
      <c r="F5" s="363" t="s">
        <v>246</v>
      </c>
      <c r="G5" s="363"/>
      <c r="H5" s="363"/>
      <c r="I5" s="363"/>
      <c r="J5" s="363"/>
      <c r="K5" s="363"/>
      <c r="L5" s="363"/>
      <c r="M5" s="363"/>
      <c r="N5" s="363"/>
      <c r="O5" s="363"/>
      <c r="P5" s="363" t="s">
        <v>773</v>
      </c>
      <c r="Q5" s="130" t="s">
        <v>247</v>
      </c>
      <c r="R5" s="365" t="s">
        <v>774</v>
      </c>
      <c r="T5" s="9"/>
      <c r="U5" s="9"/>
      <c r="V5" s="9"/>
      <c r="W5" s="9"/>
      <c r="X5" s="9"/>
      <c r="Y5" s="9"/>
    </row>
    <row r="6" spans="1:51" s="8" customFormat="1" ht="12" customHeight="1">
      <c r="A6" s="363"/>
      <c r="B6" s="366"/>
      <c r="C6" s="363"/>
      <c r="D6" s="363"/>
      <c r="E6" s="363"/>
      <c r="F6" s="363" t="s">
        <v>209</v>
      </c>
      <c r="G6" s="363"/>
      <c r="H6" s="363" t="s">
        <v>210</v>
      </c>
      <c r="I6" s="363"/>
      <c r="J6" s="364" t="s">
        <v>272</v>
      </c>
      <c r="K6" s="364"/>
      <c r="L6" s="364"/>
      <c r="M6" s="364"/>
      <c r="N6" s="364"/>
      <c r="O6" s="364"/>
      <c r="P6" s="363"/>
      <c r="Q6" s="130" t="s">
        <v>211</v>
      </c>
      <c r="R6" s="365"/>
      <c r="T6" s="99"/>
      <c r="U6" s="99"/>
      <c r="V6" s="99"/>
      <c r="W6" s="99"/>
      <c r="X6" s="99"/>
      <c r="Y6" s="99"/>
    </row>
    <row r="7" spans="1:51" s="8" customFormat="1" ht="12" customHeight="1">
      <c r="A7" s="363"/>
      <c r="B7" s="366"/>
      <c r="C7" s="363"/>
      <c r="D7" s="363"/>
      <c r="E7" s="363"/>
      <c r="F7" s="129" t="s">
        <v>163</v>
      </c>
      <c r="G7" s="39" t="s">
        <v>164</v>
      </c>
      <c r="H7" s="129" t="s">
        <v>163</v>
      </c>
      <c r="I7" s="39" t="s">
        <v>164</v>
      </c>
      <c r="J7" s="129" t="s">
        <v>168</v>
      </c>
      <c r="K7" s="129" t="s">
        <v>165</v>
      </c>
      <c r="L7" s="129" t="s">
        <v>287</v>
      </c>
      <c r="M7" s="129" t="s">
        <v>273</v>
      </c>
      <c r="N7" s="39" t="s">
        <v>212</v>
      </c>
      <c r="O7" s="39" t="s">
        <v>162</v>
      </c>
      <c r="P7" s="363"/>
      <c r="Q7" s="130" t="s">
        <v>274</v>
      </c>
      <c r="R7" s="365"/>
      <c r="T7" s="99"/>
      <c r="U7" s="99"/>
      <c r="V7" s="99"/>
      <c r="W7" s="99"/>
      <c r="X7" s="99"/>
      <c r="Y7" s="99"/>
    </row>
    <row r="8" spans="1:51" s="8" customFormat="1" ht="12" customHeight="1">
      <c r="A8" s="363"/>
      <c r="B8" s="366"/>
      <c r="C8" s="363"/>
      <c r="D8" s="363"/>
      <c r="E8" s="363"/>
      <c r="F8" s="129" t="s">
        <v>214</v>
      </c>
      <c r="G8" s="39" t="s">
        <v>275</v>
      </c>
      <c r="H8" s="129" t="s">
        <v>214</v>
      </c>
      <c r="I8" s="39" t="s">
        <v>275</v>
      </c>
      <c r="J8" s="129" t="s">
        <v>248</v>
      </c>
      <c r="K8" s="40"/>
      <c r="L8" s="40" t="s">
        <v>382</v>
      </c>
      <c r="M8" s="129" t="s">
        <v>161</v>
      </c>
      <c r="N8" s="39" t="s">
        <v>276</v>
      </c>
      <c r="O8" s="39" t="s">
        <v>275</v>
      </c>
      <c r="P8" s="363"/>
      <c r="Q8" s="129" t="s">
        <v>213</v>
      </c>
      <c r="R8" s="365"/>
      <c r="T8" s="99"/>
      <c r="U8" s="99"/>
      <c r="V8" s="99"/>
      <c r="W8" s="99"/>
      <c r="X8" s="99"/>
      <c r="Y8" s="99"/>
    </row>
    <row r="9" spans="1:51" s="8" customFormat="1" ht="17.399999999999999" customHeight="1">
      <c r="A9" s="41">
        <v>1</v>
      </c>
      <c r="B9" s="42" t="s">
        <v>148</v>
      </c>
      <c r="C9" s="41">
        <v>3</v>
      </c>
      <c r="D9" s="41">
        <v>4</v>
      </c>
      <c r="E9" s="41">
        <v>5</v>
      </c>
      <c r="F9" s="41"/>
      <c r="G9" s="43"/>
      <c r="H9" s="43"/>
      <c r="I9" s="44"/>
      <c r="J9" s="43"/>
      <c r="K9" s="43"/>
      <c r="L9" s="43"/>
      <c r="M9" s="43"/>
      <c r="N9" s="43"/>
      <c r="O9" s="41"/>
      <c r="P9" s="43">
        <v>6</v>
      </c>
      <c r="Q9" s="43"/>
      <c r="R9" s="43">
        <v>7</v>
      </c>
      <c r="T9" s="99"/>
      <c r="U9" s="99"/>
      <c r="V9" s="99"/>
      <c r="W9" s="99"/>
      <c r="X9" s="99"/>
      <c r="Y9" s="99"/>
    </row>
    <row r="10" spans="1:51" ht="18" customHeight="1">
      <c r="A10" s="318" t="s">
        <v>842</v>
      </c>
      <c r="B10" s="318"/>
      <c r="C10" s="318"/>
      <c r="D10" s="318"/>
      <c r="E10" s="318"/>
      <c r="F10" s="318"/>
      <c r="G10" s="318"/>
      <c r="H10" s="318"/>
      <c r="I10" s="318"/>
      <c r="J10" s="318"/>
      <c r="K10" s="318"/>
      <c r="L10" s="318"/>
      <c r="M10" s="318"/>
      <c r="N10" s="318"/>
      <c r="O10" s="318"/>
      <c r="P10" s="318"/>
      <c r="Q10" s="318"/>
      <c r="R10" s="318"/>
      <c r="T10" s="9"/>
      <c r="U10" s="9"/>
      <c r="V10" s="9"/>
      <c r="W10" s="9"/>
      <c r="X10" s="9"/>
      <c r="Y10" s="9"/>
    </row>
    <row r="11" spans="1:51" ht="240" customHeight="1">
      <c r="A11" s="127">
        <v>1</v>
      </c>
      <c r="B11" s="127" t="s">
        <v>0</v>
      </c>
      <c r="C11" s="45" t="s">
        <v>996</v>
      </c>
      <c r="D11" s="46" t="s">
        <v>1</v>
      </c>
      <c r="E11" s="125">
        <v>71</v>
      </c>
      <c r="F11" s="124"/>
      <c r="G11" s="126"/>
      <c r="H11" s="125">
        <v>20</v>
      </c>
      <c r="I11" s="123"/>
      <c r="J11" s="123" t="s">
        <v>395</v>
      </c>
      <c r="K11" s="124" t="s">
        <v>2</v>
      </c>
      <c r="L11" s="124" t="s">
        <v>383</v>
      </c>
      <c r="M11" s="123">
        <v>1</v>
      </c>
      <c r="N11" s="126">
        <v>100</v>
      </c>
      <c r="O11" s="123">
        <f>M11*N11</f>
        <v>100</v>
      </c>
      <c r="P11" s="123">
        <v>157.26734194147517</v>
      </c>
      <c r="Q11" s="123">
        <v>7310.9500000000007</v>
      </c>
      <c r="R11" s="14">
        <v>11165.981277844738</v>
      </c>
      <c r="T11" s="93"/>
      <c r="U11" s="91"/>
      <c r="V11" s="9"/>
      <c r="W11" s="9"/>
      <c r="X11" s="9"/>
      <c r="Y11" s="9"/>
    </row>
    <row r="12" spans="1:51" ht="18" customHeight="1">
      <c r="A12" s="359">
        <v>2</v>
      </c>
      <c r="B12" s="359" t="s">
        <v>0</v>
      </c>
      <c r="C12" s="81" t="s">
        <v>3</v>
      </c>
      <c r="D12" s="356" t="s">
        <v>1</v>
      </c>
      <c r="E12" s="357">
        <v>1420</v>
      </c>
      <c r="F12" s="356"/>
      <c r="G12" s="358"/>
      <c r="H12" s="355">
        <v>2.625</v>
      </c>
      <c r="I12" s="355"/>
      <c r="J12" s="355" t="s">
        <v>348</v>
      </c>
      <c r="K12" s="356" t="s">
        <v>132</v>
      </c>
      <c r="L12" s="356" t="s">
        <v>383</v>
      </c>
      <c r="M12" s="355">
        <v>1</v>
      </c>
      <c r="N12" s="358">
        <v>87.5</v>
      </c>
      <c r="O12" s="355">
        <f>M12*N12</f>
        <v>87.5</v>
      </c>
      <c r="P12" s="355">
        <v>92.384902456000006</v>
      </c>
      <c r="Q12" s="355">
        <v>127941.625</v>
      </c>
      <c r="R12" s="320">
        <v>131186.56148752</v>
      </c>
      <c r="T12" s="9"/>
      <c r="U12" s="97"/>
      <c r="V12" s="9"/>
      <c r="W12" s="9"/>
      <c r="X12" s="9"/>
      <c r="Y12" s="9"/>
    </row>
    <row r="13" spans="1:51" ht="15" customHeight="1">
      <c r="A13" s="359"/>
      <c r="B13" s="368"/>
      <c r="C13" s="82" t="s">
        <v>4</v>
      </c>
      <c r="D13" s="369"/>
      <c r="E13" s="357"/>
      <c r="F13" s="356"/>
      <c r="G13" s="358"/>
      <c r="H13" s="355"/>
      <c r="I13" s="355"/>
      <c r="J13" s="355"/>
      <c r="K13" s="356"/>
      <c r="L13" s="356"/>
      <c r="M13" s="355"/>
      <c r="N13" s="358"/>
      <c r="O13" s="355"/>
      <c r="P13" s="355">
        <v>0</v>
      </c>
      <c r="Q13" s="355">
        <v>0</v>
      </c>
      <c r="R13" s="320">
        <v>0</v>
      </c>
      <c r="T13" s="9"/>
      <c r="U13" s="97"/>
      <c r="V13" s="9"/>
      <c r="W13" s="9"/>
      <c r="X13" s="9"/>
      <c r="Y13" s="9"/>
      <c r="AS13" s="9"/>
      <c r="AT13" s="9"/>
      <c r="AU13" s="9"/>
      <c r="AV13" s="9"/>
      <c r="AW13" s="9"/>
      <c r="AX13" s="9"/>
      <c r="AY13" s="9"/>
    </row>
    <row r="14" spans="1:51" ht="15" customHeight="1">
      <c r="A14" s="359"/>
      <c r="B14" s="368"/>
      <c r="C14" s="83" t="s">
        <v>5</v>
      </c>
      <c r="D14" s="369"/>
      <c r="E14" s="357"/>
      <c r="F14" s="356"/>
      <c r="G14" s="358"/>
      <c r="H14" s="355"/>
      <c r="I14" s="355"/>
      <c r="J14" s="355"/>
      <c r="K14" s="356"/>
      <c r="L14" s="356"/>
      <c r="M14" s="355"/>
      <c r="N14" s="358"/>
      <c r="O14" s="355"/>
      <c r="P14" s="355">
        <v>0</v>
      </c>
      <c r="Q14" s="355">
        <v>0</v>
      </c>
      <c r="R14" s="320">
        <v>0</v>
      </c>
      <c r="T14" s="9"/>
      <c r="U14" s="97"/>
      <c r="V14" s="9"/>
      <c r="W14" s="9"/>
      <c r="X14" s="9"/>
      <c r="Y14" s="9"/>
      <c r="AS14" s="9"/>
      <c r="AT14" s="9"/>
      <c r="AU14" s="9"/>
      <c r="AV14" s="9"/>
      <c r="AW14" s="9"/>
      <c r="AX14" s="9"/>
      <c r="AY14" s="9"/>
    </row>
    <row r="15" spans="1:51" ht="15" customHeight="1">
      <c r="A15" s="359"/>
      <c r="B15" s="368"/>
      <c r="C15" s="83" t="s">
        <v>6</v>
      </c>
      <c r="D15" s="369"/>
      <c r="E15" s="357"/>
      <c r="F15" s="356"/>
      <c r="G15" s="358"/>
      <c r="H15" s="355"/>
      <c r="I15" s="355"/>
      <c r="J15" s="355"/>
      <c r="K15" s="356"/>
      <c r="L15" s="356"/>
      <c r="M15" s="355"/>
      <c r="N15" s="358"/>
      <c r="O15" s="355"/>
      <c r="P15" s="355">
        <v>0</v>
      </c>
      <c r="Q15" s="355">
        <v>0</v>
      </c>
      <c r="R15" s="320">
        <v>0</v>
      </c>
      <c r="T15" s="9"/>
      <c r="U15" s="97"/>
      <c r="V15" s="9"/>
      <c r="W15" s="9"/>
      <c r="X15" s="9"/>
      <c r="Y15" s="9"/>
      <c r="AS15" s="9"/>
      <c r="AT15" s="1"/>
      <c r="AU15" s="1"/>
      <c r="AV15" s="1"/>
      <c r="AW15" s="9"/>
      <c r="AX15" s="9"/>
      <c r="AY15" s="9"/>
    </row>
    <row r="16" spans="1:51" ht="15" customHeight="1">
      <c r="A16" s="359"/>
      <c r="B16" s="368"/>
      <c r="C16" s="83" t="s">
        <v>7</v>
      </c>
      <c r="D16" s="369"/>
      <c r="E16" s="357"/>
      <c r="F16" s="356"/>
      <c r="G16" s="358"/>
      <c r="H16" s="355"/>
      <c r="I16" s="355"/>
      <c r="J16" s="355"/>
      <c r="K16" s="356"/>
      <c r="L16" s="356"/>
      <c r="M16" s="355"/>
      <c r="N16" s="358"/>
      <c r="O16" s="355"/>
      <c r="P16" s="355">
        <v>0</v>
      </c>
      <c r="Q16" s="355">
        <v>0</v>
      </c>
      <c r="R16" s="320">
        <v>0</v>
      </c>
      <c r="T16" s="9"/>
      <c r="U16" s="97"/>
      <c r="V16" s="9"/>
      <c r="W16" s="9"/>
      <c r="X16" s="9"/>
      <c r="Y16" s="9"/>
      <c r="AS16" s="9"/>
      <c r="AT16" s="1"/>
      <c r="AU16" s="1"/>
      <c r="AV16" s="1"/>
      <c r="AW16" s="9"/>
      <c r="AX16" s="9"/>
      <c r="AY16" s="9"/>
    </row>
    <row r="17" spans="1:52" ht="15" customHeight="1">
      <c r="A17" s="359"/>
      <c r="B17" s="368"/>
      <c r="C17" s="83" t="s">
        <v>1002</v>
      </c>
      <c r="D17" s="369"/>
      <c r="E17" s="357"/>
      <c r="F17" s="356"/>
      <c r="G17" s="358"/>
      <c r="H17" s="355"/>
      <c r="I17" s="355"/>
      <c r="J17" s="355"/>
      <c r="K17" s="356"/>
      <c r="L17" s="356"/>
      <c r="M17" s="355"/>
      <c r="N17" s="358"/>
      <c r="O17" s="355"/>
      <c r="P17" s="355">
        <v>0</v>
      </c>
      <c r="Q17" s="355">
        <v>0</v>
      </c>
      <c r="R17" s="320">
        <v>0</v>
      </c>
      <c r="T17" s="9"/>
      <c r="U17" s="97"/>
      <c r="V17" s="9"/>
      <c r="W17" s="9"/>
      <c r="X17" s="9"/>
      <c r="Y17" s="9"/>
      <c r="AS17" s="9"/>
      <c r="AT17" s="1"/>
      <c r="AU17" s="1"/>
      <c r="AV17" s="1"/>
      <c r="AW17" s="9"/>
      <c r="AX17" s="9"/>
      <c r="AY17" s="9"/>
    </row>
    <row r="18" spans="1:52" ht="15" customHeight="1">
      <c r="A18" s="359"/>
      <c r="B18" s="368"/>
      <c r="C18" s="83" t="s">
        <v>8</v>
      </c>
      <c r="D18" s="369"/>
      <c r="E18" s="357"/>
      <c r="F18" s="356"/>
      <c r="G18" s="358"/>
      <c r="H18" s="355"/>
      <c r="I18" s="355"/>
      <c r="J18" s="355"/>
      <c r="K18" s="356"/>
      <c r="L18" s="356"/>
      <c r="M18" s="355"/>
      <c r="N18" s="358"/>
      <c r="O18" s="355"/>
      <c r="P18" s="355">
        <v>0</v>
      </c>
      <c r="Q18" s="355">
        <v>0</v>
      </c>
      <c r="R18" s="320">
        <v>0</v>
      </c>
      <c r="T18" s="9"/>
      <c r="U18" s="97"/>
      <c r="V18" s="9"/>
      <c r="W18" s="9"/>
      <c r="X18" s="9"/>
      <c r="Y18" s="9"/>
      <c r="AI18" s="10"/>
      <c r="AJ18" s="10"/>
      <c r="AK18" s="10"/>
      <c r="AL18" s="10"/>
      <c r="AM18" s="10"/>
      <c r="AN18" s="10"/>
      <c r="AO18" s="10"/>
      <c r="AP18" s="10"/>
      <c r="AQ18" s="1"/>
      <c r="AR18" s="1"/>
      <c r="AS18" s="1"/>
      <c r="AT18" s="1"/>
      <c r="AU18" s="1"/>
      <c r="AV18" s="1"/>
      <c r="AW18" s="9"/>
      <c r="AX18" s="9"/>
      <c r="AY18" s="9"/>
      <c r="AZ18" s="9"/>
    </row>
    <row r="19" spans="1:52" ht="15" customHeight="1">
      <c r="A19" s="359"/>
      <c r="B19" s="368"/>
      <c r="C19" s="83" t="s">
        <v>9</v>
      </c>
      <c r="D19" s="369"/>
      <c r="E19" s="357"/>
      <c r="F19" s="356"/>
      <c r="G19" s="358"/>
      <c r="H19" s="355"/>
      <c r="I19" s="355"/>
      <c r="J19" s="355"/>
      <c r="K19" s="356"/>
      <c r="L19" s="356"/>
      <c r="M19" s="355"/>
      <c r="N19" s="358"/>
      <c r="O19" s="355"/>
      <c r="P19" s="355">
        <v>0</v>
      </c>
      <c r="Q19" s="355">
        <v>0</v>
      </c>
      <c r="R19" s="320">
        <v>0</v>
      </c>
      <c r="T19" s="9"/>
      <c r="U19" s="97"/>
      <c r="V19" s="9"/>
      <c r="W19" s="9"/>
      <c r="X19" s="9"/>
      <c r="Y19" s="9"/>
      <c r="AI19" s="10"/>
      <c r="AJ19" s="10"/>
      <c r="AK19" s="10"/>
      <c r="AL19" s="10"/>
      <c r="AM19" s="10"/>
      <c r="AN19" s="10"/>
      <c r="AO19" s="10"/>
      <c r="AP19" s="10"/>
      <c r="AQ19" s="1"/>
      <c r="AR19" s="1"/>
      <c r="AS19" s="1"/>
      <c r="AT19" s="1"/>
      <c r="AU19" s="1"/>
      <c r="AV19" s="1"/>
      <c r="AW19" s="9"/>
      <c r="AX19" s="9"/>
      <c r="AY19" s="9"/>
      <c r="AZ19" s="9"/>
    </row>
    <row r="20" spans="1:52" ht="15" customHeight="1">
      <c r="A20" s="359"/>
      <c r="B20" s="368"/>
      <c r="C20" s="83" t="s">
        <v>10</v>
      </c>
      <c r="D20" s="369"/>
      <c r="E20" s="357"/>
      <c r="F20" s="356"/>
      <c r="G20" s="358"/>
      <c r="H20" s="355"/>
      <c r="I20" s="355"/>
      <c r="J20" s="355"/>
      <c r="K20" s="356"/>
      <c r="L20" s="356"/>
      <c r="M20" s="355"/>
      <c r="N20" s="358"/>
      <c r="O20" s="355"/>
      <c r="P20" s="355">
        <v>0</v>
      </c>
      <c r="Q20" s="355">
        <v>0</v>
      </c>
      <c r="R20" s="320">
        <v>0</v>
      </c>
      <c r="T20" s="9"/>
      <c r="U20" s="97"/>
      <c r="V20" s="9"/>
      <c r="W20" s="9"/>
      <c r="X20" s="9"/>
      <c r="Y20" s="9"/>
      <c r="AI20" s="10"/>
      <c r="AJ20" s="10"/>
      <c r="AK20" s="10"/>
      <c r="AL20" s="10"/>
      <c r="AM20" s="10"/>
      <c r="AN20" s="10"/>
      <c r="AO20" s="10"/>
      <c r="AP20" s="10"/>
      <c r="AQ20" s="1"/>
      <c r="AR20" s="1"/>
      <c r="AS20" s="1"/>
      <c r="AT20" s="1"/>
      <c r="AU20" s="1"/>
      <c r="AV20" s="1"/>
      <c r="AW20" s="9"/>
      <c r="AX20" s="9"/>
      <c r="AY20" s="9"/>
      <c r="AZ20" s="9"/>
    </row>
    <row r="21" spans="1:52" ht="15" customHeight="1">
      <c r="A21" s="359"/>
      <c r="B21" s="368"/>
      <c r="C21" s="83" t="s">
        <v>11</v>
      </c>
      <c r="D21" s="369"/>
      <c r="E21" s="357"/>
      <c r="F21" s="356"/>
      <c r="G21" s="358"/>
      <c r="H21" s="355"/>
      <c r="I21" s="355"/>
      <c r="J21" s="355"/>
      <c r="K21" s="356"/>
      <c r="L21" s="356"/>
      <c r="M21" s="355"/>
      <c r="N21" s="358"/>
      <c r="O21" s="355"/>
      <c r="P21" s="355">
        <v>0</v>
      </c>
      <c r="Q21" s="355">
        <v>0</v>
      </c>
      <c r="R21" s="320">
        <v>0</v>
      </c>
      <c r="T21" s="9"/>
      <c r="U21" s="97"/>
      <c r="V21" s="9"/>
      <c r="W21" s="9"/>
      <c r="X21" s="9"/>
      <c r="Y21" s="9"/>
      <c r="AI21" s="10"/>
      <c r="AJ21" s="10"/>
      <c r="AK21" s="10"/>
      <c r="AL21" s="10"/>
      <c r="AM21" s="10"/>
      <c r="AN21" s="10"/>
      <c r="AO21" s="10"/>
      <c r="AP21" s="10"/>
      <c r="AQ21" s="1"/>
      <c r="AR21" s="1"/>
      <c r="AS21" s="1"/>
      <c r="AT21" s="1"/>
      <c r="AU21" s="1"/>
      <c r="AV21" s="1"/>
      <c r="AW21" s="9"/>
      <c r="AX21" s="9"/>
      <c r="AY21" s="9"/>
      <c r="AZ21" s="9"/>
    </row>
    <row r="22" spans="1:52" ht="15" customHeight="1">
      <c r="A22" s="359"/>
      <c r="B22" s="368"/>
      <c r="C22" s="83" t="s">
        <v>12</v>
      </c>
      <c r="D22" s="369"/>
      <c r="E22" s="357"/>
      <c r="F22" s="356"/>
      <c r="G22" s="358"/>
      <c r="H22" s="355"/>
      <c r="I22" s="355"/>
      <c r="J22" s="355"/>
      <c r="K22" s="356"/>
      <c r="L22" s="356"/>
      <c r="M22" s="355"/>
      <c r="N22" s="358"/>
      <c r="O22" s="355"/>
      <c r="P22" s="355">
        <v>0</v>
      </c>
      <c r="Q22" s="355">
        <v>0</v>
      </c>
      <c r="R22" s="320">
        <v>0</v>
      </c>
      <c r="T22" s="9"/>
      <c r="U22" s="97"/>
      <c r="V22" s="9"/>
      <c r="W22" s="9"/>
      <c r="X22" s="9"/>
      <c r="Y22" s="9"/>
      <c r="AI22" s="10"/>
      <c r="AJ22" s="10"/>
      <c r="AK22" s="10"/>
      <c r="AL22" s="10"/>
      <c r="AM22" s="10"/>
      <c r="AN22" s="10"/>
      <c r="AO22" s="10"/>
      <c r="AP22" s="10"/>
      <c r="AQ22" s="1"/>
      <c r="AR22" s="1"/>
      <c r="AS22" s="1"/>
      <c r="AT22" s="1"/>
      <c r="AU22" s="1"/>
      <c r="AV22" s="1"/>
      <c r="AW22" s="9"/>
      <c r="AX22" s="9"/>
      <c r="AY22" s="9"/>
      <c r="AZ22" s="9"/>
    </row>
    <row r="23" spans="1:52" ht="96" customHeight="1">
      <c r="A23" s="359"/>
      <c r="B23" s="359"/>
      <c r="C23" s="83" t="s">
        <v>841</v>
      </c>
      <c r="D23" s="356"/>
      <c r="E23" s="357"/>
      <c r="F23" s="356"/>
      <c r="G23" s="358"/>
      <c r="H23" s="355"/>
      <c r="I23" s="355"/>
      <c r="J23" s="355"/>
      <c r="K23" s="356"/>
      <c r="L23" s="356"/>
      <c r="M23" s="355"/>
      <c r="N23" s="358"/>
      <c r="O23" s="355"/>
      <c r="P23" s="355">
        <v>0</v>
      </c>
      <c r="Q23" s="355">
        <v>0</v>
      </c>
      <c r="R23" s="320">
        <v>0</v>
      </c>
      <c r="T23" s="9"/>
      <c r="U23" s="97"/>
      <c r="V23" s="9"/>
      <c r="W23" s="9"/>
      <c r="X23" s="9"/>
      <c r="Y23" s="9"/>
      <c r="AI23" s="10"/>
      <c r="AJ23" s="10"/>
      <c r="AK23" s="10"/>
      <c r="AL23" s="10"/>
      <c r="AM23" s="10"/>
      <c r="AN23" s="10"/>
      <c r="AO23" s="10"/>
      <c r="AP23" s="10"/>
      <c r="AQ23" s="1"/>
      <c r="AR23" s="1"/>
      <c r="AS23" s="1"/>
      <c r="AT23" s="1"/>
      <c r="AU23" s="1"/>
      <c r="AV23" s="1"/>
      <c r="AW23" s="9"/>
      <c r="AX23" s="9"/>
      <c r="AY23" s="9"/>
      <c r="AZ23" s="9"/>
    </row>
    <row r="24" spans="1:52" ht="138" customHeight="1">
      <c r="A24" s="359"/>
      <c r="B24" s="359"/>
      <c r="C24" s="84" t="s">
        <v>1003</v>
      </c>
      <c r="D24" s="356"/>
      <c r="E24" s="357"/>
      <c r="F24" s="356"/>
      <c r="G24" s="358"/>
      <c r="H24" s="355"/>
      <c r="I24" s="355"/>
      <c r="J24" s="355"/>
      <c r="K24" s="356"/>
      <c r="L24" s="356"/>
      <c r="M24" s="355"/>
      <c r="N24" s="358"/>
      <c r="O24" s="355"/>
      <c r="P24" s="355">
        <v>0</v>
      </c>
      <c r="Q24" s="355">
        <v>0</v>
      </c>
      <c r="R24" s="320">
        <v>0</v>
      </c>
      <c r="T24" s="9"/>
      <c r="U24" s="97"/>
      <c r="V24" s="9"/>
      <c r="W24" s="9"/>
      <c r="X24" s="9"/>
      <c r="Y24" s="9"/>
      <c r="AI24" s="10"/>
      <c r="AJ24" s="10"/>
      <c r="AK24" s="10"/>
      <c r="AL24" s="10"/>
      <c r="AM24" s="10"/>
      <c r="AN24" s="10"/>
      <c r="AO24" s="10"/>
      <c r="AP24" s="10"/>
      <c r="AQ24" s="1"/>
      <c r="AR24" s="1"/>
      <c r="AS24" s="1"/>
      <c r="AT24" s="1"/>
      <c r="AU24" s="1"/>
      <c r="AV24" s="1"/>
      <c r="AW24" s="9"/>
      <c r="AX24" s="9"/>
      <c r="AY24" s="9"/>
      <c r="AZ24" s="9"/>
    </row>
    <row r="25" spans="1:52" ht="18" customHeight="1">
      <c r="A25" s="356">
        <v>3</v>
      </c>
      <c r="B25" s="359" t="s">
        <v>0</v>
      </c>
      <c r="C25" s="85" t="s">
        <v>13</v>
      </c>
      <c r="D25" s="356" t="s">
        <v>1</v>
      </c>
      <c r="E25" s="357">
        <v>7</v>
      </c>
      <c r="F25" s="356"/>
      <c r="G25" s="358"/>
      <c r="H25" s="355">
        <v>30</v>
      </c>
      <c r="I25" s="355"/>
      <c r="J25" s="355" t="s">
        <v>384</v>
      </c>
      <c r="K25" s="356" t="s">
        <v>132</v>
      </c>
      <c r="L25" s="356" t="s">
        <v>383</v>
      </c>
      <c r="M25" s="355">
        <v>1</v>
      </c>
      <c r="N25" s="358">
        <v>2023</v>
      </c>
      <c r="O25" s="355">
        <f>M25*N25</f>
        <v>2023</v>
      </c>
      <c r="P25" s="355">
        <v>2095.741852985369</v>
      </c>
      <c r="Q25" s="355">
        <v>14182.2415</v>
      </c>
      <c r="R25" s="320">
        <v>14670.19297089758</v>
      </c>
      <c r="T25" s="9"/>
      <c r="U25" s="9"/>
      <c r="V25" s="9"/>
      <c r="W25" s="9"/>
      <c r="X25" s="9"/>
      <c r="Y25" s="9"/>
      <c r="AI25" s="10"/>
      <c r="AJ25" s="10"/>
      <c r="AK25" s="10"/>
      <c r="AL25" s="10"/>
      <c r="AM25" s="10"/>
      <c r="AN25" s="10"/>
      <c r="AO25" s="10"/>
      <c r="AP25" s="10"/>
      <c r="AQ25" s="1"/>
      <c r="AR25" s="1"/>
      <c r="AS25" s="1"/>
      <c r="AT25" s="1"/>
      <c r="AU25" s="1"/>
      <c r="AV25" s="1"/>
      <c r="AW25" s="9"/>
      <c r="AX25" s="9"/>
      <c r="AY25" s="9"/>
      <c r="AZ25" s="9"/>
    </row>
    <row r="26" spans="1:52" s="11" customFormat="1" ht="13.8" customHeight="1">
      <c r="A26" s="356"/>
      <c r="B26" s="359"/>
      <c r="C26" s="86" t="s">
        <v>14</v>
      </c>
      <c r="D26" s="356"/>
      <c r="E26" s="357"/>
      <c r="F26" s="356"/>
      <c r="G26" s="358"/>
      <c r="H26" s="355"/>
      <c r="I26" s="355"/>
      <c r="J26" s="355"/>
      <c r="K26" s="356"/>
      <c r="L26" s="356"/>
      <c r="M26" s="355"/>
      <c r="N26" s="358"/>
      <c r="O26" s="355"/>
      <c r="P26" s="355">
        <v>0</v>
      </c>
      <c r="Q26" s="355">
        <v>0</v>
      </c>
      <c r="R26" s="320">
        <v>0</v>
      </c>
      <c r="T26" s="12"/>
      <c r="U26" s="12"/>
      <c r="V26" s="12"/>
      <c r="W26" s="12"/>
      <c r="X26" s="12"/>
      <c r="Y26" s="12"/>
      <c r="AI26" s="10"/>
      <c r="AJ26" s="10"/>
      <c r="AK26" s="10"/>
      <c r="AL26" s="10"/>
      <c r="AM26" s="10"/>
      <c r="AN26" s="10"/>
      <c r="AO26" s="10"/>
      <c r="AP26" s="10"/>
      <c r="AQ26" s="6"/>
      <c r="AR26" s="6"/>
      <c r="AS26" s="6"/>
      <c r="AT26" s="6"/>
      <c r="AU26" s="6"/>
      <c r="AV26" s="6"/>
      <c r="AW26" s="12"/>
      <c r="AX26" s="12"/>
      <c r="AY26" s="12"/>
      <c r="AZ26" s="12"/>
    </row>
    <row r="27" spans="1:52" s="11" customFormat="1" ht="13.8" customHeight="1">
      <c r="A27" s="356"/>
      <c r="B27" s="359"/>
      <c r="C27" s="86" t="s">
        <v>15</v>
      </c>
      <c r="D27" s="356"/>
      <c r="E27" s="357"/>
      <c r="F27" s="356"/>
      <c r="G27" s="358"/>
      <c r="H27" s="355"/>
      <c r="I27" s="355"/>
      <c r="J27" s="355"/>
      <c r="K27" s="356"/>
      <c r="L27" s="356"/>
      <c r="M27" s="355"/>
      <c r="N27" s="358"/>
      <c r="O27" s="355"/>
      <c r="P27" s="355">
        <v>0</v>
      </c>
      <c r="Q27" s="355">
        <v>0</v>
      </c>
      <c r="R27" s="320">
        <v>0</v>
      </c>
      <c r="T27" s="12"/>
      <c r="U27" s="12"/>
      <c r="V27" s="12"/>
      <c r="W27" s="12"/>
      <c r="X27" s="12"/>
      <c r="Y27" s="12"/>
      <c r="AI27" s="10"/>
      <c r="AJ27" s="10"/>
      <c r="AK27" s="10"/>
      <c r="AL27" s="10"/>
      <c r="AM27" s="10"/>
      <c r="AN27" s="10"/>
      <c r="AO27" s="10"/>
      <c r="AP27" s="10"/>
      <c r="AQ27" s="6"/>
      <c r="AR27" s="6"/>
      <c r="AS27" s="6"/>
      <c r="AT27" s="6"/>
      <c r="AU27" s="6"/>
      <c r="AV27" s="6"/>
      <c r="AW27" s="12"/>
      <c r="AX27" s="12"/>
      <c r="AY27" s="12"/>
      <c r="AZ27" s="12"/>
    </row>
    <row r="28" spans="1:52" s="11" customFormat="1" ht="13.8" customHeight="1">
      <c r="A28" s="356"/>
      <c r="B28" s="359"/>
      <c r="C28" s="86" t="s">
        <v>16</v>
      </c>
      <c r="D28" s="356"/>
      <c r="E28" s="357"/>
      <c r="F28" s="356"/>
      <c r="G28" s="358"/>
      <c r="H28" s="355"/>
      <c r="I28" s="355"/>
      <c r="J28" s="355"/>
      <c r="K28" s="356"/>
      <c r="L28" s="356"/>
      <c r="M28" s="355"/>
      <c r="N28" s="358"/>
      <c r="O28" s="355"/>
      <c r="P28" s="355">
        <v>0</v>
      </c>
      <c r="Q28" s="355">
        <v>0</v>
      </c>
      <c r="R28" s="320">
        <v>0</v>
      </c>
      <c r="T28" s="12"/>
      <c r="U28" s="12"/>
      <c r="V28" s="12"/>
      <c r="W28" s="12"/>
      <c r="X28" s="12"/>
      <c r="Y28" s="12"/>
      <c r="AI28" s="10"/>
      <c r="AJ28" s="10"/>
      <c r="AK28" s="10"/>
      <c r="AL28" s="10"/>
      <c r="AM28" s="10"/>
      <c r="AN28" s="10"/>
      <c r="AO28" s="10"/>
      <c r="AP28" s="10"/>
      <c r="AQ28" s="6"/>
      <c r="AR28" s="6"/>
      <c r="AS28" s="6"/>
      <c r="AT28" s="6"/>
      <c r="AU28" s="6"/>
      <c r="AV28" s="6"/>
      <c r="AW28" s="12"/>
      <c r="AX28" s="12"/>
      <c r="AY28" s="12"/>
      <c r="AZ28" s="12"/>
    </row>
    <row r="29" spans="1:52" s="11" customFormat="1" ht="13.8" customHeight="1">
      <c r="A29" s="356"/>
      <c r="B29" s="359"/>
      <c r="C29" s="86" t="s">
        <v>17</v>
      </c>
      <c r="D29" s="356"/>
      <c r="E29" s="357"/>
      <c r="F29" s="356"/>
      <c r="G29" s="358"/>
      <c r="H29" s="355"/>
      <c r="I29" s="355"/>
      <c r="J29" s="355"/>
      <c r="K29" s="356"/>
      <c r="L29" s="356"/>
      <c r="M29" s="355"/>
      <c r="N29" s="358"/>
      <c r="O29" s="355"/>
      <c r="P29" s="355">
        <v>0</v>
      </c>
      <c r="Q29" s="355">
        <v>0</v>
      </c>
      <c r="R29" s="320">
        <v>0</v>
      </c>
      <c r="T29" s="12"/>
      <c r="U29" s="12"/>
      <c r="V29" s="12"/>
      <c r="W29" s="12"/>
      <c r="X29" s="12"/>
      <c r="Y29" s="12"/>
      <c r="AI29" s="10"/>
      <c r="AJ29" s="10"/>
      <c r="AK29" s="10"/>
      <c r="AL29" s="10"/>
      <c r="AM29" s="10"/>
      <c r="AN29" s="10"/>
      <c r="AO29" s="10"/>
      <c r="AP29" s="10"/>
      <c r="AQ29" s="6"/>
      <c r="AR29" s="6"/>
      <c r="AS29" s="6"/>
      <c r="AT29" s="6"/>
      <c r="AU29" s="6"/>
      <c r="AV29" s="6"/>
      <c r="AW29" s="12"/>
      <c r="AX29" s="12"/>
      <c r="AY29" s="12"/>
      <c r="AZ29" s="12"/>
    </row>
    <row r="30" spans="1:52" s="11" customFormat="1" ht="13.8" customHeight="1">
      <c r="A30" s="356"/>
      <c r="B30" s="359"/>
      <c r="C30" s="86" t="s">
        <v>18</v>
      </c>
      <c r="D30" s="356"/>
      <c r="E30" s="357"/>
      <c r="F30" s="356"/>
      <c r="G30" s="358"/>
      <c r="H30" s="355"/>
      <c r="I30" s="355"/>
      <c r="J30" s="355"/>
      <c r="K30" s="356"/>
      <c r="L30" s="356"/>
      <c r="M30" s="355"/>
      <c r="N30" s="358"/>
      <c r="O30" s="355"/>
      <c r="P30" s="355">
        <v>0</v>
      </c>
      <c r="Q30" s="355">
        <v>0</v>
      </c>
      <c r="R30" s="320">
        <v>0</v>
      </c>
      <c r="T30" s="12"/>
      <c r="U30" s="12"/>
      <c r="V30" s="12"/>
      <c r="W30" s="12"/>
      <c r="X30" s="12"/>
      <c r="Y30" s="12"/>
      <c r="AI30" s="10"/>
      <c r="AJ30" s="10"/>
      <c r="AK30" s="10"/>
      <c r="AL30" s="10"/>
      <c r="AM30" s="10"/>
      <c r="AN30" s="10"/>
      <c r="AO30" s="10"/>
      <c r="AP30" s="10"/>
      <c r="AQ30" s="6"/>
      <c r="AR30" s="6"/>
      <c r="AS30" s="6"/>
      <c r="AT30" s="6"/>
      <c r="AU30" s="6"/>
      <c r="AV30" s="6"/>
      <c r="AW30" s="12"/>
      <c r="AX30" s="12"/>
      <c r="AY30" s="12"/>
      <c r="AZ30" s="12"/>
    </row>
    <row r="31" spans="1:52" s="11" customFormat="1" ht="13.8" customHeight="1">
      <c r="A31" s="356"/>
      <c r="B31" s="359"/>
      <c r="C31" s="86" t="s">
        <v>19</v>
      </c>
      <c r="D31" s="356"/>
      <c r="E31" s="357"/>
      <c r="F31" s="356"/>
      <c r="G31" s="358"/>
      <c r="H31" s="355"/>
      <c r="I31" s="355"/>
      <c r="J31" s="355"/>
      <c r="K31" s="356"/>
      <c r="L31" s="356"/>
      <c r="M31" s="355"/>
      <c r="N31" s="358"/>
      <c r="O31" s="355"/>
      <c r="P31" s="355">
        <v>0</v>
      </c>
      <c r="Q31" s="355">
        <v>0</v>
      </c>
      <c r="R31" s="320">
        <v>0</v>
      </c>
      <c r="T31" s="12"/>
      <c r="U31" s="12"/>
      <c r="V31" s="12"/>
      <c r="W31" s="12"/>
      <c r="X31" s="12"/>
      <c r="Y31" s="12"/>
      <c r="AI31" s="10"/>
      <c r="AJ31" s="10"/>
      <c r="AK31" s="10"/>
      <c r="AL31" s="10"/>
      <c r="AM31" s="10"/>
      <c r="AN31" s="10"/>
      <c r="AO31" s="10"/>
      <c r="AP31" s="10"/>
      <c r="AQ31" s="6"/>
      <c r="AR31" s="6"/>
      <c r="AS31" s="6"/>
      <c r="AT31" s="6"/>
      <c r="AU31" s="6"/>
      <c r="AV31" s="6"/>
      <c r="AW31" s="12"/>
      <c r="AX31" s="12"/>
      <c r="AY31" s="12"/>
      <c r="AZ31" s="12"/>
    </row>
    <row r="32" spans="1:52" s="11" customFormat="1" ht="13.8" customHeight="1">
      <c r="A32" s="356"/>
      <c r="B32" s="359"/>
      <c r="C32" s="86" t="s">
        <v>20</v>
      </c>
      <c r="D32" s="356"/>
      <c r="E32" s="357"/>
      <c r="F32" s="356"/>
      <c r="G32" s="358"/>
      <c r="H32" s="355"/>
      <c r="I32" s="355"/>
      <c r="J32" s="355"/>
      <c r="K32" s="356"/>
      <c r="L32" s="356"/>
      <c r="M32" s="355"/>
      <c r="N32" s="358"/>
      <c r="O32" s="355"/>
      <c r="P32" s="355">
        <v>0</v>
      </c>
      <c r="Q32" s="355">
        <v>0</v>
      </c>
      <c r="R32" s="320">
        <v>0</v>
      </c>
      <c r="T32" s="12"/>
      <c r="U32" s="12"/>
      <c r="V32" s="12"/>
      <c r="W32" s="12"/>
      <c r="X32" s="12"/>
      <c r="Y32" s="12"/>
      <c r="AI32" s="10"/>
      <c r="AJ32" s="10"/>
      <c r="AK32" s="10"/>
      <c r="AL32" s="10"/>
      <c r="AM32" s="10"/>
      <c r="AN32" s="10"/>
      <c r="AO32" s="10"/>
      <c r="AP32" s="10"/>
      <c r="AQ32" s="6"/>
      <c r="AR32" s="6"/>
      <c r="AS32" s="6"/>
      <c r="AT32" s="6"/>
      <c r="AU32" s="6"/>
      <c r="AV32" s="6"/>
      <c r="AW32" s="12"/>
      <c r="AX32" s="12"/>
      <c r="AY32" s="12"/>
      <c r="AZ32" s="12"/>
    </row>
    <row r="33" spans="1:52" s="11" customFormat="1" ht="13.8" customHeight="1">
      <c r="A33" s="356"/>
      <c r="B33" s="359"/>
      <c r="C33" s="86" t="s">
        <v>21</v>
      </c>
      <c r="D33" s="356"/>
      <c r="E33" s="357"/>
      <c r="F33" s="356"/>
      <c r="G33" s="358"/>
      <c r="H33" s="355"/>
      <c r="I33" s="355"/>
      <c r="J33" s="355"/>
      <c r="K33" s="356"/>
      <c r="L33" s="356"/>
      <c r="M33" s="355"/>
      <c r="N33" s="358"/>
      <c r="O33" s="355"/>
      <c r="P33" s="355">
        <v>0</v>
      </c>
      <c r="Q33" s="355">
        <v>0</v>
      </c>
      <c r="R33" s="320">
        <v>0</v>
      </c>
      <c r="T33" s="12"/>
      <c r="U33" s="12"/>
      <c r="V33" s="12"/>
      <c r="W33" s="12"/>
      <c r="X33" s="12"/>
      <c r="Y33" s="12"/>
      <c r="AI33" s="10"/>
      <c r="AJ33" s="10"/>
      <c r="AK33" s="10"/>
      <c r="AL33" s="10"/>
      <c r="AM33" s="10"/>
      <c r="AN33" s="10"/>
      <c r="AO33" s="10"/>
      <c r="AP33" s="10"/>
      <c r="AQ33" s="6"/>
      <c r="AR33" s="6"/>
      <c r="AS33" s="6"/>
      <c r="AT33" s="6"/>
      <c r="AU33" s="6"/>
      <c r="AV33" s="6"/>
      <c r="AW33" s="12"/>
      <c r="AX33" s="12"/>
      <c r="AY33" s="12"/>
      <c r="AZ33" s="12"/>
    </row>
    <row r="34" spans="1:52" s="11" customFormat="1" ht="13.8" customHeight="1">
      <c r="A34" s="356"/>
      <c r="B34" s="359"/>
      <c r="C34" s="86" t="s">
        <v>22</v>
      </c>
      <c r="D34" s="356"/>
      <c r="E34" s="357"/>
      <c r="F34" s="356"/>
      <c r="G34" s="358"/>
      <c r="H34" s="355"/>
      <c r="I34" s="355"/>
      <c r="J34" s="355"/>
      <c r="K34" s="356"/>
      <c r="L34" s="356"/>
      <c r="M34" s="355"/>
      <c r="N34" s="358"/>
      <c r="O34" s="355"/>
      <c r="P34" s="355">
        <v>0</v>
      </c>
      <c r="Q34" s="355">
        <v>0</v>
      </c>
      <c r="R34" s="320">
        <v>0</v>
      </c>
      <c r="T34" s="12"/>
      <c r="U34" s="12"/>
      <c r="V34" s="12"/>
      <c r="W34" s="12"/>
      <c r="X34" s="12"/>
      <c r="Y34" s="12"/>
      <c r="AI34" s="10"/>
      <c r="AJ34" s="10"/>
      <c r="AK34" s="10"/>
      <c r="AL34" s="10"/>
      <c r="AM34" s="10"/>
      <c r="AN34" s="10"/>
      <c r="AO34" s="10"/>
      <c r="AP34" s="10"/>
      <c r="AQ34" s="6"/>
      <c r="AR34" s="6"/>
      <c r="AS34" s="6"/>
      <c r="AT34" s="6"/>
      <c r="AU34" s="6"/>
      <c r="AV34" s="6"/>
      <c r="AW34" s="12"/>
      <c r="AX34" s="12"/>
      <c r="AY34" s="12"/>
      <c r="AZ34" s="12"/>
    </row>
    <row r="35" spans="1:52" s="11" customFormat="1" ht="13.8" customHeight="1">
      <c r="A35" s="356"/>
      <c r="B35" s="359"/>
      <c r="C35" s="86" t="s">
        <v>23</v>
      </c>
      <c r="D35" s="356"/>
      <c r="E35" s="357"/>
      <c r="F35" s="356"/>
      <c r="G35" s="358"/>
      <c r="H35" s="355"/>
      <c r="I35" s="355"/>
      <c r="J35" s="355"/>
      <c r="K35" s="356"/>
      <c r="L35" s="356"/>
      <c r="M35" s="355"/>
      <c r="N35" s="358"/>
      <c r="O35" s="355"/>
      <c r="P35" s="355">
        <v>0</v>
      </c>
      <c r="Q35" s="355">
        <v>0</v>
      </c>
      <c r="R35" s="320">
        <v>0</v>
      </c>
      <c r="T35" s="12"/>
      <c r="U35" s="12"/>
      <c r="V35" s="12"/>
      <c r="W35" s="12"/>
      <c r="X35" s="12"/>
      <c r="Y35" s="12"/>
      <c r="AI35" s="10"/>
      <c r="AJ35" s="10"/>
      <c r="AK35" s="10"/>
      <c r="AL35" s="10"/>
      <c r="AM35" s="10"/>
      <c r="AN35" s="10"/>
      <c r="AO35" s="10"/>
      <c r="AP35" s="10"/>
      <c r="AQ35" s="6"/>
      <c r="AR35" s="6"/>
      <c r="AS35" s="6"/>
      <c r="AT35" s="6"/>
      <c r="AU35" s="6"/>
      <c r="AV35" s="6"/>
      <c r="AW35" s="12"/>
      <c r="AX35" s="12"/>
      <c r="AY35" s="12"/>
      <c r="AZ35" s="12"/>
    </row>
    <row r="36" spans="1:52" s="11" customFormat="1" ht="13.8" customHeight="1">
      <c r="A36" s="356"/>
      <c r="B36" s="359"/>
      <c r="C36" s="86" t="s">
        <v>24</v>
      </c>
      <c r="D36" s="356"/>
      <c r="E36" s="357"/>
      <c r="F36" s="356"/>
      <c r="G36" s="358"/>
      <c r="H36" s="355"/>
      <c r="I36" s="355"/>
      <c r="J36" s="355"/>
      <c r="K36" s="356"/>
      <c r="L36" s="356"/>
      <c r="M36" s="355"/>
      <c r="N36" s="358"/>
      <c r="O36" s="355"/>
      <c r="P36" s="355">
        <v>0</v>
      </c>
      <c r="Q36" s="355">
        <v>0</v>
      </c>
      <c r="R36" s="320">
        <v>0</v>
      </c>
      <c r="T36" s="12"/>
      <c r="U36" s="12"/>
      <c r="V36" s="12"/>
      <c r="W36" s="12"/>
      <c r="X36" s="12"/>
      <c r="Y36" s="12"/>
      <c r="AI36" s="10"/>
      <c r="AJ36" s="10"/>
      <c r="AK36" s="10"/>
      <c r="AL36" s="10"/>
      <c r="AM36" s="10"/>
      <c r="AN36" s="10"/>
      <c r="AO36" s="10"/>
      <c r="AP36" s="10"/>
      <c r="AQ36" s="6"/>
      <c r="AR36" s="6"/>
      <c r="AS36" s="6"/>
      <c r="AT36" s="6"/>
      <c r="AU36" s="6"/>
      <c r="AV36" s="6"/>
      <c r="AW36" s="12"/>
      <c r="AX36" s="12"/>
      <c r="AY36" s="12"/>
      <c r="AZ36" s="12"/>
    </row>
    <row r="37" spans="1:52" s="11" customFormat="1" ht="13.8" customHeight="1">
      <c r="A37" s="356"/>
      <c r="B37" s="359"/>
      <c r="C37" s="86" t="s">
        <v>25</v>
      </c>
      <c r="D37" s="356"/>
      <c r="E37" s="357"/>
      <c r="F37" s="356"/>
      <c r="G37" s="358"/>
      <c r="H37" s="355"/>
      <c r="I37" s="355"/>
      <c r="J37" s="355"/>
      <c r="K37" s="356"/>
      <c r="L37" s="356"/>
      <c r="M37" s="355"/>
      <c r="N37" s="358"/>
      <c r="O37" s="355"/>
      <c r="P37" s="355">
        <v>0</v>
      </c>
      <c r="Q37" s="355">
        <v>0</v>
      </c>
      <c r="R37" s="320">
        <v>0</v>
      </c>
      <c r="T37" s="12"/>
      <c r="U37" s="12"/>
      <c r="V37" s="12"/>
      <c r="W37" s="12"/>
      <c r="X37" s="12"/>
      <c r="Y37" s="12"/>
      <c r="AI37" s="10"/>
      <c r="AJ37" s="10"/>
      <c r="AK37" s="10"/>
      <c r="AL37" s="10"/>
      <c r="AM37" s="10"/>
      <c r="AN37" s="10"/>
      <c r="AO37" s="10"/>
      <c r="AP37" s="10"/>
      <c r="AQ37" s="6"/>
      <c r="AR37" s="6"/>
      <c r="AS37" s="6"/>
      <c r="AT37" s="6"/>
      <c r="AU37" s="6"/>
      <c r="AV37" s="6"/>
      <c r="AW37" s="12"/>
      <c r="AX37" s="12"/>
      <c r="AY37" s="12"/>
      <c r="AZ37" s="12"/>
    </row>
    <row r="38" spans="1:52" ht="114" customHeight="1">
      <c r="A38" s="356"/>
      <c r="B38" s="359"/>
      <c r="C38" s="88" t="s">
        <v>838</v>
      </c>
      <c r="D38" s="356"/>
      <c r="E38" s="357"/>
      <c r="F38" s="356"/>
      <c r="G38" s="358"/>
      <c r="H38" s="355"/>
      <c r="I38" s="355"/>
      <c r="J38" s="355"/>
      <c r="K38" s="356"/>
      <c r="L38" s="356"/>
      <c r="M38" s="355"/>
      <c r="N38" s="358"/>
      <c r="O38" s="355"/>
      <c r="P38" s="355">
        <v>0</v>
      </c>
      <c r="Q38" s="355">
        <v>0</v>
      </c>
      <c r="R38" s="320">
        <v>0</v>
      </c>
      <c r="T38" s="9"/>
      <c r="U38" s="9"/>
      <c r="V38" s="9"/>
      <c r="W38" s="9"/>
      <c r="X38" s="9"/>
      <c r="Y38" s="9"/>
      <c r="AI38" s="10"/>
      <c r="AJ38" s="10"/>
      <c r="AK38" s="10"/>
      <c r="AL38" s="10"/>
      <c r="AM38" s="10"/>
      <c r="AN38" s="10"/>
      <c r="AO38" s="10"/>
      <c r="AP38" s="10"/>
      <c r="AQ38" s="1"/>
      <c r="AR38" s="1"/>
      <c r="AS38" s="1"/>
      <c r="AT38" s="1"/>
      <c r="AU38" s="1"/>
      <c r="AV38" s="1"/>
      <c r="AW38" s="9"/>
      <c r="AX38" s="9"/>
      <c r="AY38" s="9"/>
      <c r="AZ38" s="9"/>
    </row>
    <row r="39" spans="1:52" ht="16.2" customHeight="1">
      <c r="A39" s="356"/>
      <c r="B39" s="359"/>
      <c r="C39" s="88" t="s">
        <v>840</v>
      </c>
      <c r="D39" s="356"/>
      <c r="E39" s="357"/>
      <c r="F39" s="356"/>
      <c r="G39" s="358"/>
      <c r="H39" s="355"/>
      <c r="I39" s="355"/>
      <c r="J39" s="355"/>
      <c r="K39" s="356"/>
      <c r="L39" s="356"/>
      <c r="M39" s="355"/>
      <c r="N39" s="358"/>
      <c r="O39" s="355"/>
      <c r="P39" s="355">
        <v>0</v>
      </c>
      <c r="Q39" s="355">
        <v>0</v>
      </c>
      <c r="R39" s="320">
        <v>0</v>
      </c>
      <c r="T39" s="9"/>
      <c r="U39" s="9"/>
      <c r="V39" s="9"/>
      <c r="W39" s="9"/>
      <c r="X39" s="9"/>
      <c r="Y39" s="9"/>
      <c r="AI39" s="10"/>
      <c r="AJ39" s="10"/>
      <c r="AK39" s="10"/>
      <c r="AL39" s="10"/>
      <c r="AM39" s="10"/>
      <c r="AN39" s="10"/>
      <c r="AO39" s="10"/>
      <c r="AP39" s="10"/>
      <c r="AQ39" s="1"/>
      <c r="AR39" s="1"/>
      <c r="AS39" s="1"/>
      <c r="AT39" s="1"/>
      <c r="AU39" s="1"/>
      <c r="AV39" s="1"/>
      <c r="AW39" s="9"/>
      <c r="AX39" s="9"/>
      <c r="AY39" s="9"/>
      <c r="AZ39" s="9"/>
    </row>
    <row r="40" spans="1:52" ht="105" customHeight="1">
      <c r="A40" s="356"/>
      <c r="B40" s="359"/>
      <c r="C40" s="87" t="s">
        <v>839</v>
      </c>
      <c r="D40" s="356"/>
      <c r="E40" s="357"/>
      <c r="F40" s="356"/>
      <c r="G40" s="358"/>
      <c r="H40" s="355"/>
      <c r="I40" s="355"/>
      <c r="J40" s="355"/>
      <c r="K40" s="356"/>
      <c r="L40" s="356"/>
      <c r="M40" s="355"/>
      <c r="N40" s="358"/>
      <c r="O40" s="355"/>
      <c r="P40" s="355">
        <v>0</v>
      </c>
      <c r="Q40" s="355">
        <v>0</v>
      </c>
      <c r="R40" s="320">
        <v>0</v>
      </c>
      <c r="T40" s="9"/>
      <c r="U40" s="9"/>
      <c r="V40" s="9"/>
      <c r="W40" s="9"/>
      <c r="X40" s="9"/>
      <c r="Y40" s="9"/>
      <c r="AI40" s="10"/>
      <c r="AJ40" s="10"/>
      <c r="AK40" s="10"/>
      <c r="AL40" s="10"/>
      <c r="AM40" s="10"/>
      <c r="AN40" s="10"/>
      <c r="AO40" s="10"/>
      <c r="AP40" s="10"/>
      <c r="AQ40" s="1"/>
      <c r="AR40" s="1"/>
      <c r="AS40" s="1"/>
      <c r="AT40" s="1"/>
      <c r="AU40" s="1"/>
      <c r="AV40" s="1"/>
      <c r="AW40" s="9"/>
      <c r="AX40" s="9"/>
      <c r="AY40" s="9"/>
      <c r="AZ40" s="9"/>
    </row>
    <row r="41" spans="1:52" ht="18" customHeight="1">
      <c r="A41" s="356">
        <v>4</v>
      </c>
      <c r="B41" s="359" t="s">
        <v>0</v>
      </c>
      <c r="C41" s="89" t="s">
        <v>26</v>
      </c>
      <c r="D41" s="356" t="s">
        <v>1</v>
      </c>
      <c r="E41" s="357">
        <v>2</v>
      </c>
      <c r="F41" s="356"/>
      <c r="G41" s="358"/>
      <c r="H41" s="355">
        <v>30</v>
      </c>
      <c r="I41" s="355"/>
      <c r="J41" s="355" t="s">
        <v>384</v>
      </c>
      <c r="K41" s="356" t="s">
        <v>132</v>
      </c>
      <c r="L41" s="356" t="s">
        <v>383</v>
      </c>
      <c r="M41" s="355">
        <v>1</v>
      </c>
      <c r="N41" s="358">
        <v>1757</v>
      </c>
      <c r="O41" s="355">
        <f>M41*N41</f>
        <v>1757</v>
      </c>
      <c r="P41" s="355">
        <v>1825.3468679853686</v>
      </c>
      <c r="Q41" s="355">
        <v>3519.2710000000002</v>
      </c>
      <c r="R41" s="320">
        <v>3650.6937359707372</v>
      </c>
      <c r="T41" s="9"/>
      <c r="U41" s="9"/>
      <c r="V41" s="9"/>
      <c r="W41" s="9"/>
      <c r="X41" s="9"/>
      <c r="Y41" s="9"/>
      <c r="AI41" s="10"/>
      <c r="AJ41" s="10"/>
      <c r="AK41" s="10"/>
      <c r="AL41" s="10"/>
      <c r="AM41" s="10"/>
      <c r="AN41" s="10"/>
      <c r="AO41" s="10"/>
      <c r="AP41" s="10"/>
      <c r="AQ41" s="1"/>
      <c r="AR41" s="1"/>
      <c r="AS41" s="1"/>
      <c r="AT41" s="1"/>
      <c r="AU41" s="1"/>
      <c r="AV41" s="1"/>
      <c r="AW41" s="9"/>
      <c r="AX41" s="9"/>
      <c r="AY41" s="9"/>
      <c r="AZ41" s="9"/>
    </row>
    <row r="42" spans="1:52" s="11" customFormat="1" ht="13.8" customHeight="1">
      <c r="A42" s="356"/>
      <c r="B42" s="359"/>
      <c r="C42" s="86" t="s">
        <v>14</v>
      </c>
      <c r="D42" s="356"/>
      <c r="E42" s="357"/>
      <c r="F42" s="356"/>
      <c r="G42" s="358"/>
      <c r="H42" s="355"/>
      <c r="I42" s="355"/>
      <c r="J42" s="355"/>
      <c r="K42" s="356"/>
      <c r="L42" s="356"/>
      <c r="M42" s="355"/>
      <c r="N42" s="358"/>
      <c r="O42" s="355"/>
      <c r="P42" s="355">
        <v>0</v>
      </c>
      <c r="Q42" s="355">
        <v>0</v>
      </c>
      <c r="R42" s="320">
        <v>0</v>
      </c>
      <c r="T42" s="12"/>
      <c r="U42" s="12"/>
      <c r="V42" s="12"/>
      <c r="W42" s="12"/>
      <c r="X42" s="12"/>
      <c r="Y42" s="12"/>
      <c r="AI42" s="10"/>
      <c r="AJ42" s="10"/>
      <c r="AK42" s="10"/>
      <c r="AL42" s="10"/>
      <c r="AM42" s="10"/>
      <c r="AN42" s="10"/>
      <c r="AO42" s="10"/>
      <c r="AP42" s="10"/>
      <c r="AQ42" s="6"/>
      <c r="AR42" s="6"/>
      <c r="AS42" s="6"/>
      <c r="AT42" s="6"/>
      <c r="AU42" s="6"/>
      <c r="AV42" s="6"/>
      <c r="AW42" s="12"/>
      <c r="AX42" s="12"/>
      <c r="AY42" s="12"/>
      <c r="AZ42" s="12"/>
    </row>
    <row r="43" spans="1:52" s="11" customFormat="1" ht="13.8" customHeight="1">
      <c r="A43" s="356"/>
      <c r="B43" s="359"/>
      <c r="C43" s="86" t="s">
        <v>15</v>
      </c>
      <c r="D43" s="356"/>
      <c r="E43" s="357"/>
      <c r="F43" s="356"/>
      <c r="G43" s="358"/>
      <c r="H43" s="355"/>
      <c r="I43" s="355"/>
      <c r="J43" s="355"/>
      <c r="K43" s="356"/>
      <c r="L43" s="356"/>
      <c r="M43" s="355"/>
      <c r="N43" s="358"/>
      <c r="O43" s="355"/>
      <c r="P43" s="355">
        <v>0</v>
      </c>
      <c r="Q43" s="355">
        <v>0</v>
      </c>
      <c r="R43" s="320">
        <v>0</v>
      </c>
      <c r="T43" s="12"/>
      <c r="U43" s="12"/>
      <c r="V43" s="12"/>
      <c r="W43" s="12"/>
      <c r="X43" s="12"/>
      <c r="Y43" s="12"/>
      <c r="AI43" s="10"/>
      <c r="AJ43" s="10"/>
      <c r="AK43" s="10"/>
      <c r="AL43" s="10"/>
      <c r="AM43" s="10"/>
      <c r="AN43" s="10"/>
      <c r="AO43" s="10"/>
      <c r="AP43" s="10"/>
      <c r="AQ43" s="13"/>
      <c r="AR43" s="13"/>
      <c r="AS43" s="13"/>
      <c r="AT43" s="13"/>
      <c r="AU43" s="13"/>
      <c r="AV43" s="13"/>
      <c r="AW43" s="12"/>
      <c r="AX43" s="12"/>
      <c r="AY43" s="12"/>
      <c r="AZ43" s="12"/>
    </row>
    <row r="44" spans="1:52" s="11" customFormat="1" ht="13.8" customHeight="1">
      <c r="A44" s="356"/>
      <c r="B44" s="359"/>
      <c r="C44" s="86" t="s">
        <v>27</v>
      </c>
      <c r="D44" s="356"/>
      <c r="E44" s="357"/>
      <c r="F44" s="356"/>
      <c r="G44" s="358"/>
      <c r="H44" s="355"/>
      <c r="I44" s="355"/>
      <c r="J44" s="355"/>
      <c r="K44" s="356"/>
      <c r="L44" s="356"/>
      <c r="M44" s="355"/>
      <c r="N44" s="358"/>
      <c r="O44" s="355"/>
      <c r="P44" s="355">
        <v>0</v>
      </c>
      <c r="Q44" s="355">
        <v>0</v>
      </c>
      <c r="R44" s="320">
        <v>0</v>
      </c>
      <c r="T44" s="12"/>
      <c r="U44" s="12"/>
      <c r="V44" s="12"/>
      <c r="W44" s="12"/>
      <c r="X44" s="12"/>
      <c r="Y44" s="12"/>
      <c r="AI44" s="10"/>
      <c r="AJ44" s="10"/>
      <c r="AK44" s="10"/>
      <c r="AL44" s="10"/>
      <c r="AM44" s="10"/>
      <c r="AN44" s="10"/>
      <c r="AO44" s="10"/>
      <c r="AP44" s="10"/>
      <c r="AQ44" s="13"/>
      <c r="AR44" s="13"/>
      <c r="AS44" s="13"/>
      <c r="AT44" s="13"/>
      <c r="AU44" s="13"/>
      <c r="AV44" s="13"/>
      <c r="AW44" s="12"/>
      <c r="AX44" s="12"/>
      <c r="AY44" s="12"/>
      <c r="AZ44" s="12"/>
    </row>
    <row r="45" spans="1:52" s="11" customFormat="1" ht="13.8" customHeight="1">
      <c r="A45" s="356"/>
      <c r="B45" s="359"/>
      <c r="C45" s="86" t="s">
        <v>17</v>
      </c>
      <c r="D45" s="356"/>
      <c r="E45" s="357"/>
      <c r="F45" s="356"/>
      <c r="G45" s="358"/>
      <c r="H45" s="355"/>
      <c r="I45" s="355"/>
      <c r="J45" s="355"/>
      <c r="K45" s="356"/>
      <c r="L45" s="356"/>
      <c r="M45" s="355"/>
      <c r="N45" s="358"/>
      <c r="O45" s="355"/>
      <c r="P45" s="355">
        <v>0</v>
      </c>
      <c r="Q45" s="355">
        <v>0</v>
      </c>
      <c r="R45" s="320">
        <v>0</v>
      </c>
      <c r="T45" s="12"/>
      <c r="U45" s="12"/>
      <c r="V45" s="12"/>
      <c r="W45" s="12"/>
      <c r="X45" s="12"/>
      <c r="Y45" s="12"/>
      <c r="AI45" s="10"/>
      <c r="AJ45" s="10"/>
      <c r="AK45" s="10"/>
      <c r="AL45" s="10"/>
      <c r="AM45" s="10"/>
      <c r="AN45" s="10"/>
      <c r="AO45" s="10"/>
      <c r="AP45" s="10"/>
      <c r="AQ45" s="6"/>
      <c r="AR45" s="6"/>
      <c r="AS45" s="6"/>
      <c r="AT45" s="6"/>
      <c r="AU45" s="6"/>
      <c r="AV45" s="6"/>
      <c r="AW45" s="12"/>
      <c r="AX45" s="12"/>
      <c r="AY45" s="12"/>
      <c r="AZ45" s="12"/>
    </row>
    <row r="46" spans="1:52" s="11" customFormat="1" ht="13.8" customHeight="1">
      <c r="A46" s="356"/>
      <c r="B46" s="359"/>
      <c r="C46" s="86" t="s">
        <v>28</v>
      </c>
      <c r="D46" s="356"/>
      <c r="E46" s="357"/>
      <c r="F46" s="356"/>
      <c r="G46" s="358"/>
      <c r="H46" s="355"/>
      <c r="I46" s="355"/>
      <c r="J46" s="355"/>
      <c r="K46" s="356"/>
      <c r="L46" s="356"/>
      <c r="M46" s="355"/>
      <c r="N46" s="358"/>
      <c r="O46" s="355"/>
      <c r="P46" s="355">
        <v>0</v>
      </c>
      <c r="Q46" s="355">
        <v>0</v>
      </c>
      <c r="R46" s="320">
        <v>0</v>
      </c>
      <c r="T46" s="12"/>
      <c r="U46" s="12"/>
      <c r="V46" s="12"/>
      <c r="W46" s="12"/>
      <c r="X46" s="12"/>
      <c r="Y46" s="12"/>
      <c r="AI46" s="10"/>
      <c r="AJ46" s="10"/>
      <c r="AK46" s="10"/>
      <c r="AL46" s="10"/>
      <c r="AM46" s="10"/>
      <c r="AN46" s="10"/>
      <c r="AO46" s="10"/>
      <c r="AP46" s="10"/>
      <c r="AQ46" s="6"/>
      <c r="AR46" s="6"/>
      <c r="AS46" s="6"/>
      <c r="AT46" s="6"/>
      <c r="AU46" s="6"/>
      <c r="AV46" s="6"/>
      <c r="AW46" s="12"/>
      <c r="AX46" s="12"/>
      <c r="AY46" s="12"/>
      <c r="AZ46" s="12"/>
    </row>
    <row r="47" spans="1:52" s="11" customFormat="1" ht="13.8" customHeight="1">
      <c r="A47" s="356"/>
      <c r="B47" s="359"/>
      <c r="C47" s="86" t="s">
        <v>19</v>
      </c>
      <c r="D47" s="356"/>
      <c r="E47" s="357"/>
      <c r="F47" s="356"/>
      <c r="G47" s="358"/>
      <c r="H47" s="355"/>
      <c r="I47" s="355"/>
      <c r="J47" s="355"/>
      <c r="K47" s="356"/>
      <c r="L47" s="356"/>
      <c r="M47" s="355"/>
      <c r="N47" s="358"/>
      <c r="O47" s="355"/>
      <c r="P47" s="355">
        <v>0</v>
      </c>
      <c r="Q47" s="355">
        <v>0</v>
      </c>
      <c r="R47" s="320">
        <v>0</v>
      </c>
      <c r="T47" s="12"/>
      <c r="U47" s="12"/>
      <c r="V47" s="12"/>
      <c r="W47" s="12"/>
      <c r="X47" s="12"/>
      <c r="Y47" s="12"/>
      <c r="AI47" s="10"/>
      <c r="AJ47" s="10"/>
      <c r="AK47" s="10"/>
      <c r="AL47" s="10"/>
      <c r="AM47" s="10"/>
      <c r="AN47" s="10"/>
      <c r="AO47" s="10"/>
      <c r="AP47" s="10"/>
      <c r="AQ47" s="6"/>
      <c r="AR47" s="6"/>
      <c r="AS47" s="6"/>
      <c r="AT47" s="6"/>
      <c r="AU47" s="6"/>
      <c r="AV47" s="6"/>
      <c r="AW47" s="12"/>
      <c r="AX47" s="12"/>
      <c r="AY47" s="12"/>
      <c r="AZ47" s="12"/>
    </row>
    <row r="48" spans="1:52" s="11" customFormat="1" ht="13.8" customHeight="1">
      <c r="A48" s="356"/>
      <c r="B48" s="359"/>
      <c r="C48" s="86" t="s">
        <v>29</v>
      </c>
      <c r="D48" s="356"/>
      <c r="E48" s="357"/>
      <c r="F48" s="356"/>
      <c r="G48" s="358"/>
      <c r="H48" s="355"/>
      <c r="I48" s="355"/>
      <c r="J48" s="355"/>
      <c r="K48" s="356"/>
      <c r="L48" s="356"/>
      <c r="M48" s="355"/>
      <c r="N48" s="358"/>
      <c r="O48" s="355"/>
      <c r="P48" s="355">
        <v>0</v>
      </c>
      <c r="Q48" s="355">
        <v>0</v>
      </c>
      <c r="R48" s="320">
        <v>0</v>
      </c>
      <c r="T48" s="12"/>
      <c r="U48" s="12"/>
      <c r="V48" s="12"/>
      <c r="W48" s="12"/>
      <c r="X48" s="12"/>
      <c r="Y48" s="12"/>
      <c r="AI48" s="6"/>
      <c r="AJ48" s="6"/>
      <c r="AK48" s="6"/>
      <c r="AL48" s="6"/>
      <c r="AM48" s="6"/>
      <c r="AN48" s="6"/>
      <c r="AO48" s="6"/>
      <c r="AP48" s="6"/>
      <c r="AQ48" s="6"/>
      <c r="AR48" s="6"/>
      <c r="AS48" s="6"/>
      <c r="AT48" s="6"/>
      <c r="AU48" s="6"/>
      <c r="AV48" s="6"/>
      <c r="AW48" s="12"/>
      <c r="AX48" s="12"/>
      <c r="AY48" s="12"/>
      <c r="AZ48" s="12"/>
    </row>
    <row r="49" spans="1:52" s="11" customFormat="1" ht="13.8" customHeight="1">
      <c r="A49" s="356"/>
      <c r="B49" s="359"/>
      <c r="C49" s="86" t="s">
        <v>30</v>
      </c>
      <c r="D49" s="356"/>
      <c r="E49" s="357"/>
      <c r="F49" s="356"/>
      <c r="G49" s="358"/>
      <c r="H49" s="355"/>
      <c r="I49" s="355"/>
      <c r="J49" s="355"/>
      <c r="K49" s="356"/>
      <c r="L49" s="356"/>
      <c r="M49" s="355"/>
      <c r="N49" s="358"/>
      <c r="O49" s="355"/>
      <c r="P49" s="355">
        <v>0</v>
      </c>
      <c r="Q49" s="355">
        <v>0</v>
      </c>
      <c r="R49" s="320">
        <v>0</v>
      </c>
      <c r="T49" s="12"/>
      <c r="U49" s="12"/>
      <c r="V49" s="12"/>
      <c r="W49" s="12"/>
      <c r="X49" s="12"/>
      <c r="Y49" s="12"/>
      <c r="AI49" s="6"/>
      <c r="AJ49" s="6"/>
      <c r="AK49" s="6"/>
      <c r="AL49" s="6"/>
      <c r="AM49" s="6"/>
      <c r="AN49" s="6"/>
      <c r="AO49" s="6"/>
      <c r="AP49" s="6"/>
      <c r="AQ49" s="6"/>
      <c r="AR49" s="6"/>
      <c r="AS49" s="6"/>
      <c r="AT49" s="6"/>
      <c r="AU49" s="6"/>
      <c r="AV49" s="6"/>
      <c r="AW49" s="12"/>
      <c r="AX49" s="12"/>
      <c r="AY49" s="12"/>
      <c r="AZ49" s="12"/>
    </row>
    <row r="50" spans="1:52" s="11" customFormat="1" ht="13.8" customHeight="1">
      <c r="A50" s="356"/>
      <c r="B50" s="359"/>
      <c r="C50" s="86" t="s">
        <v>22</v>
      </c>
      <c r="D50" s="356"/>
      <c r="E50" s="357"/>
      <c r="F50" s="356"/>
      <c r="G50" s="358"/>
      <c r="H50" s="355"/>
      <c r="I50" s="355"/>
      <c r="J50" s="355"/>
      <c r="K50" s="356"/>
      <c r="L50" s="356"/>
      <c r="M50" s="355"/>
      <c r="N50" s="358"/>
      <c r="O50" s="355"/>
      <c r="P50" s="355">
        <v>0</v>
      </c>
      <c r="Q50" s="355">
        <v>0</v>
      </c>
      <c r="R50" s="320">
        <v>0</v>
      </c>
      <c r="T50" s="12"/>
      <c r="U50" s="12"/>
      <c r="V50" s="12"/>
      <c r="W50" s="12"/>
      <c r="X50" s="12"/>
      <c r="Y50" s="12"/>
      <c r="AI50" s="6"/>
      <c r="AJ50" s="6"/>
      <c r="AK50" s="6"/>
      <c r="AL50" s="6"/>
      <c r="AM50" s="6"/>
      <c r="AN50" s="6"/>
      <c r="AO50" s="6"/>
      <c r="AP50" s="6"/>
      <c r="AQ50" s="6"/>
      <c r="AR50" s="6"/>
      <c r="AS50" s="6"/>
      <c r="AT50" s="6"/>
      <c r="AU50" s="6"/>
      <c r="AV50" s="6"/>
      <c r="AW50" s="12"/>
      <c r="AX50" s="12"/>
      <c r="AY50" s="12"/>
      <c r="AZ50" s="12"/>
    </row>
    <row r="51" spans="1:52" s="11" customFormat="1" ht="13.8" customHeight="1">
      <c r="A51" s="356"/>
      <c r="B51" s="359"/>
      <c r="C51" s="86" t="s">
        <v>23</v>
      </c>
      <c r="D51" s="356"/>
      <c r="E51" s="357"/>
      <c r="F51" s="356"/>
      <c r="G51" s="358"/>
      <c r="H51" s="355"/>
      <c r="I51" s="355"/>
      <c r="J51" s="355"/>
      <c r="K51" s="356"/>
      <c r="L51" s="356"/>
      <c r="M51" s="355"/>
      <c r="N51" s="358"/>
      <c r="O51" s="355"/>
      <c r="P51" s="355">
        <v>0</v>
      </c>
      <c r="Q51" s="355">
        <v>0</v>
      </c>
      <c r="R51" s="320">
        <v>0</v>
      </c>
      <c r="T51" s="12"/>
      <c r="U51" s="12"/>
      <c r="V51" s="12"/>
      <c r="W51" s="12"/>
      <c r="X51" s="12"/>
      <c r="Y51" s="12"/>
      <c r="AI51" s="12"/>
      <c r="AJ51" s="12"/>
      <c r="AK51" s="12"/>
      <c r="AL51" s="12"/>
      <c r="AM51" s="12"/>
      <c r="AN51" s="12"/>
      <c r="AO51" s="12"/>
      <c r="AP51" s="12"/>
      <c r="AQ51" s="12"/>
      <c r="AR51" s="12"/>
      <c r="AS51" s="12"/>
      <c r="AT51" s="12"/>
      <c r="AU51" s="12"/>
      <c r="AV51" s="12"/>
      <c r="AW51" s="12"/>
      <c r="AX51" s="12"/>
      <c r="AY51" s="12"/>
      <c r="AZ51" s="12"/>
    </row>
    <row r="52" spans="1:52" s="11" customFormat="1" ht="13.8" customHeight="1">
      <c r="A52" s="356"/>
      <c r="B52" s="359"/>
      <c r="C52" s="86" t="s">
        <v>24</v>
      </c>
      <c r="D52" s="356"/>
      <c r="E52" s="357"/>
      <c r="F52" s="356"/>
      <c r="G52" s="358"/>
      <c r="H52" s="355"/>
      <c r="I52" s="355"/>
      <c r="J52" s="355"/>
      <c r="K52" s="356"/>
      <c r="L52" s="356"/>
      <c r="M52" s="355"/>
      <c r="N52" s="358"/>
      <c r="O52" s="355"/>
      <c r="P52" s="355">
        <v>0</v>
      </c>
      <c r="Q52" s="355">
        <v>0</v>
      </c>
      <c r="R52" s="320">
        <v>0</v>
      </c>
      <c r="T52" s="12"/>
      <c r="U52" s="12"/>
      <c r="V52" s="12"/>
      <c r="W52" s="12"/>
      <c r="X52" s="12"/>
      <c r="Y52" s="12"/>
      <c r="AI52" s="12"/>
      <c r="AJ52" s="12"/>
      <c r="AK52" s="12"/>
      <c r="AL52" s="12"/>
      <c r="AM52" s="12"/>
      <c r="AN52" s="12"/>
      <c r="AO52" s="12"/>
      <c r="AP52" s="12"/>
      <c r="AQ52" s="12"/>
      <c r="AR52" s="12"/>
      <c r="AS52" s="12"/>
      <c r="AT52" s="12"/>
      <c r="AU52" s="12"/>
      <c r="AV52" s="12"/>
      <c r="AW52" s="12"/>
      <c r="AX52" s="12"/>
      <c r="AY52" s="12"/>
      <c r="AZ52" s="12"/>
    </row>
    <row r="53" spans="1:52" s="11" customFormat="1" ht="13.8" customHeight="1">
      <c r="A53" s="356"/>
      <c r="B53" s="359"/>
      <c r="C53" s="86" t="s">
        <v>25</v>
      </c>
      <c r="D53" s="356"/>
      <c r="E53" s="357"/>
      <c r="F53" s="356"/>
      <c r="G53" s="358"/>
      <c r="H53" s="355"/>
      <c r="I53" s="355"/>
      <c r="J53" s="355"/>
      <c r="K53" s="356"/>
      <c r="L53" s="356"/>
      <c r="M53" s="355"/>
      <c r="N53" s="358"/>
      <c r="O53" s="355"/>
      <c r="P53" s="355">
        <v>0</v>
      </c>
      <c r="Q53" s="355">
        <v>0</v>
      </c>
      <c r="R53" s="320">
        <v>0</v>
      </c>
      <c r="T53" s="12"/>
      <c r="U53" s="12"/>
      <c r="V53" s="12"/>
      <c r="W53" s="12"/>
      <c r="X53" s="12"/>
      <c r="Y53" s="12"/>
      <c r="AI53" s="12"/>
      <c r="AJ53" s="12"/>
      <c r="AK53" s="12"/>
      <c r="AL53" s="12"/>
      <c r="AM53" s="12"/>
      <c r="AN53" s="12"/>
      <c r="AO53" s="12"/>
      <c r="AP53" s="12"/>
      <c r="AQ53" s="12"/>
      <c r="AR53" s="12"/>
      <c r="AS53" s="12"/>
      <c r="AT53" s="12"/>
      <c r="AU53" s="12"/>
      <c r="AV53" s="12"/>
      <c r="AW53" s="12"/>
      <c r="AX53" s="12"/>
      <c r="AY53" s="12"/>
      <c r="AZ53" s="12"/>
    </row>
    <row r="54" spans="1:52" ht="114" customHeight="1">
      <c r="A54" s="356"/>
      <c r="B54" s="359"/>
      <c r="C54" s="88" t="s">
        <v>838</v>
      </c>
      <c r="D54" s="356"/>
      <c r="E54" s="357"/>
      <c r="F54" s="356"/>
      <c r="G54" s="358"/>
      <c r="H54" s="355"/>
      <c r="I54" s="355"/>
      <c r="J54" s="355"/>
      <c r="K54" s="356"/>
      <c r="L54" s="356"/>
      <c r="M54" s="355"/>
      <c r="N54" s="358"/>
      <c r="O54" s="355"/>
      <c r="P54" s="355">
        <v>0</v>
      </c>
      <c r="Q54" s="355">
        <v>0</v>
      </c>
      <c r="R54" s="320">
        <v>0</v>
      </c>
      <c r="T54" s="9"/>
      <c r="U54" s="9"/>
      <c r="V54" s="9"/>
      <c r="W54" s="9"/>
      <c r="X54" s="9"/>
      <c r="Y54" s="9"/>
      <c r="AI54" s="9"/>
      <c r="AJ54" s="9"/>
      <c r="AK54" s="9"/>
      <c r="AL54" s="9"/>
      <c r="AM54" s="9"/>
      <c r="AN54" s="9"/>
      <c r="AO54" s="9"/>
      <c r="AP54" s="9"/>
      <c r="AQ54" s="9"/>
      <c r="AR54" s="9"/>
      <c r="AS54" s="9"/>
      <c r="AT54" s="9"/>
      <c r="AU54" s="9"/>
      <c r="AV54" s="9"/>
      <c r="AW54" s="9"/>
      <c r="AX54" s="9"/>
      <c r="AY54" s="9"/>
      <c r="AZ54" s="9"/>
    </row>
    <row r="55" spans="1:52" ht="16.2" customHeight="1">
      <c r="A55" s="356"/>
      <c r="B55" s="359"/>
      <c r="C55" s="88" t="s">
        <v>840</v>
      </c>
      <c r="D55" s="356"/>
      <c r="E55" s="357"/>
      <c r="F55" s="356"/>
      <c r="G55" s="358"/>
      <c r="H55" s="355"/>
      <c r="I55" s="355"/>
      <c r="J55" s="355"/>
      <c r="K55" s="356"/>
      <c r="L55" s="356"/>
      <c r="M55" s="355"/>
      <c r="N55" s="358"/>
      <c r="O55" s="355"/>
      <c r="P55" s="355">
        <v>0</v>
      </c>
      <c r="Q55" s="355">
        <v>0</v>
      </c>
      <c r="R55" s="320">
        <v>0</v>
      </c>
      <c r="T55" s="9"/>
      <c r="U55" s="9"/>
      <c r="V55" s="9"/>
      <c r="W55" s="9"/>
      <c r="X55" s="9"/>
      <c r="Y55" s="9"/>
      <c r="AI55" s="9"/>
      <c r="AJ55" s="9"/>
      <c r="AK55" s="9"/>
      <c r="AL55" s="9"/>
      <c r="AM55" s="9"/>
      <c r="AN55" s="9"/>
      <c r="AO55" s="9"/>
      <c r="AP55" s="9"/>
      <c r="AQ55" s="9"/>
      <c r="AR55" s="9"/>
      <c r="AS55" s="9"/>
      <c r="AT55" s="9"/>
      <c r="AU55" s="9"/>
      <c r="AV55" s="9"/>
      <c r="AW55" s="9"/>
      <c r="AX55" s="9"/>
      <c r="AY55" s="9"/>
      <c r="AZ55" s="9"/>
    </row>
    <row r="56" spans="1:52" ht="105" customHeight="1">
      <c r="A56" s="356"/>
      <c r="B56" s="359"/>
      <c r="C56" s="87" t="s">
        <v>839</v>
      </c>
      <c r="D56" s="356"/>
      <c r="E56" s="357"/>
      <c r="F56" s="356"/>
      <c r="G56" s="358"/>
      <c r="H56" s="355"/>
      <c r="I56" s="355"/>
      <c r="J56" s="355"/>
      <c r="K56" s="356"/>
      <c r="L56" s="356"/>
      <c r="M56" s="355"/>
      <c r="N56" s="358"/>
      <c r="O56" s="355"/>
      <c r="P56" s="355">
        <v>0</v>
      </c>
      <c r="Q56" s="355">
        <v>0</v>
      </c>
      <c r="R56" s="320">
        <v>0</v>
      </c>
      <c r="T56" s="9"/>
      <c r="U56" s="9"/>
      <c r="V56" s="9"/>
      <c r="W56" s="9"/>
      <c r="X56" s="9"/>
      <c r="Y56" s="9"/>
      <c r="AI56" s="9"/>
      <c r="AJ56" s="9"/>
      <c r="AK56" s="9"/>
      <c r="AL56" s="9"/>
      <c r="AM56" s="9"/>
      <c r="AN56" s="9"/>
      <c r="AO56" s="9"/>
      <c r="AP56" s="9"/>
      <c r="AQ56" s="9"/>
      <c r="AR56" s="9"/>
      <c r="AS56" s="9"/>
      <c r="AT56" s="9"/>
      <c r="AU56" s="9"/>
      <c r="AV56" s="9"/>
      <c r="AW56" s="9"/>
      <c r="AX56" s="9"/>
      <c r="AY56" s="9"/>
      <c r="AZ56" s="9"/>
    </row>
    <row r="57" spans="1:52" ht="36" customHeight="1">
      <c r="A57" s="124">
        <v>5</v>
      </c>
      <c r="B57" s="103" t="s">
        <v>151</v>
      </c>
      <c r="C57" s="47" t="s">
        <v>851</v>
      </c>
      <c r="D57" s="104" t="s">
        <v>291</v>
      </c>
      <c r="E57" s="115">
        <v>147</v>
      </c>
      <c r="F57" s="104"/>
      <c r="G57" s="110"/>
      <c r="H57" s="105"/>
      <c r="I57" s="105"/>
      <c r="J57" s="114" t="s">
        <v>352</v>
      </c>
      <c r="K57" s="104" t="s">
        <v>132</v>
      </c>
      <c r="L57" s="104"/>
      <c r="M57" s="115">
        <v>1</v>
      </c>
      <c r="N57" s="104">
        <v>0.1875</v>
      </c>
      <c r="O57" s="105">
        <f>M57*N57*1.14136</f>
        <v>0.214005</v>
      </c>
      <c r="P57" s="105">
        <v>0.2804666459348783</v>
      </c>
      <c r="Q57" s="105">
        <v>31.505923102500002</v>
      </c>
      <c r="R57" s="128">
        <v>41.228596952427111</v>
      </c>
      <c r="T57" s="9"/>
      <c r="U57" s="9"/>
      <c r="V57" s="9"/>
      <c r="W57" s="9"/>
      <c r="X57" s="9"/>
      <c r="Y57" s="9"/>
      <c r="AI57" s="9"/>
      <c r="AJ57" s="9"/>
      <c r="AK57" s="9"/>
      <c r="AL57" s="9"/>
      <c r="AM57" s="9"/>
      <c r="AN57" s="9"/>
      <c r="AO57" s="9"/>
      <c r="AP57" s="9"/>
      <c r="AQ57" s="9"/>
      <c r="AR57" s="9"/>
      <c r="AS57" s="9"/>
      <c r="AT57" s="9"/>
      <c r="AU57" s="9"/>
      <c r="AV57" s="9"/>
      <c r="AW57" s="9"/>
      <c r="AX57" s="9"/>
      <c r="AY57" s="9"/>
      <c r="AZ57" s="9"/>
    </row>
    <row r="58" spans="1:52" ht="18" customHeight="1">
      <c r="A58" s="104">
        <v>6</v>
      </c>
      <c r="B58" s="103" t="s">
        <v>151</v>
      </c>
      <c r="C58" s="114" t="s">
        <v>396</v>
      </c>
      <c r="D58" s="104" t="s">
        <v>299</v>
      </c>
      <c r="E58" s="115">
        <v>72</v>
      </c>
      <c r="F58" s="15"/>
      <c r="G58" s="122"/>
      <c r="H58" s="15"/>
      <c r="I58" s="15"/>
      <c r="J58" s="19" t="s">
        <v>250</v>
      </c>
      <c r="K58" s="122" t="s">
        <v>132</v>
      </c>
      <c r="L58" s="104"/>
      <c r="M58" s="15">
        <v>1</v>
      </c>
      <c r="N58" s="15">
        <v>0.12</v>
      </c>
      <c r="O58" s="105">
        <f>M58*N58*1.14136</f>
        <v>0.13696319999999998</v>
      </c>
      <c r="P58" s="105">
        <v>0.17949865339832205</v>
      </c>
      <c r="Q58" s="105">
        <v>9.8761424255999994</v>
      </c>
      <c r="R58" s="128">
        <v>12.923903044679188</v>
      </c>
      <c r="T58" s="9"/>
      <c r="U58" s="9"/>
      <c r="V58" s="9"/>
      <c r="W58" s="9"/>
      <c r="X58" s="9"/>
      <c r="Y58" s="9"/>
      <c r="AI58" s="9"/>
      <c r="AJ58" s="9"/>
      <c r="AK58" s="9"/>
      <c r="AL58" s="9"/>
      <c r="AM58" s="9"/>
      <c r="AN58" s="9"/>
      <c r="AO58" s="9"/>
      <c r="AP58" s="9"/>
      <c r="AQ58" s="9"/>
      <c r="AR58" s="9"/>
      <c r="AS58" s="9"/>
      <c r="AT58" s="9"/>
      <c r="AU58" s="9"/>
      <c r="AV58" s="9"/>
      <c r="AW58" s="9"/>
      <c r="AX58" s="9"/>
      <c r="AY58" s="9"/>
      <c r="AZ58" s="9"/>
    </row>
    <row r="59" spans="1:52" ht="18" customHeight="1">
      <c r="A59" s="352">
        <v>7</v>
      </c>
      <c r="B59" s="321" t="s">
        <v>31</v>
      </c>
      <c r="C59" s="319" t="s">
        <v>853</v>
      </c>
      <c r="D59" s="322" t="s">
        <v>357</v>
      </c>
      <c r="E59" s="326">
        <v>4.26</v>
      </c>
      <c r="F59" s="122">
        <v>9.31</v>
      </c>
      <c r="G59" s="105">
        <v>38.19</v>
      </c>
      <c r="H59" s="15">
        <f>F59*1.96528</f>
        <v>18.296756800000001</v>
      </c>
      <c r="I59" s="15">
        <f>G59*2.78986</f>
        <v>106.54475339999999</v>
      </c>
      <c r="J59" s="19"/>
      <c r="K59" s="122"/>
      <c r="L59" s="122"/>
      <c r="M59" s="122"/>
      <c r="N59" s="122"/>
      <c r="O59" s="104"/>
      <c r="P59" s="323">
        <v>163.61243727594629</v>
      </c>
      <c r="Q59" s="105">
        <v>0</v>
      </c>
      <c r="R59" s="360">
        <v>696.98898279553111</v>
      </c>
      <c r="T59" s="99"/>
      <c r="U59" s="94"/>
      <c r="V59" s="9"/>
      <c r="W59" s="9"/>
      <c r="X59" s="9"/>
      <c r="Y59" s="9"/>
      <c r="AI59" s="9"/>
      <c r="AJ59" s="9"/>
      <c r="AK59" s="9"/>
      <c r="AL59" s="9"/>
      <c r="AM59" s="9"/>
      <c r="AN59" s="9"/>
      <c r="AO59" s="9"/>
      <c r="AP59" s="9"/>
      <c r="AQ59" s="9"/>
      <c r="AR59" s="9"/>
      <c r="AS59" s="9"/>
      <c r="AT59" s="9"/>
      <c r="AU59" s="9"/>
      <c r="AV59" s="9"/>
      <c r="AW59" s="9"/>
      <c r="AX59" s="9"/>
      <c r="AY59" s="9"/>
      <c r="AZ59" s="9"/>
    </row>
    <row r="60" spans="1:52" ht="18" customHeight="1">
      <c r="A60" s="352"/>
      <c r="B60" s="321"/>
      <c r="C60" s="319"/>
      <c r="D60" s="322"/>
      <c r="E60" s="326"/>
      <c r="F60" s="122"/>
      <c r="G60" s="122"/>
      <c r="H60" s="15"/>
      <c r="I60" s="15"/>
      <c r="J60" s="19"/>
      <c r="K60" s="122"/>
      <c r="L60" s="122"/>
      <c r="M60" s="122"/>
      <c r="N60" s="122"/>
      <c r="O60" s="122"/>
      <c r="P60" s="323">
        <v>0</v>
      </c>
      <c r="Q60" s="15">
        <v>0</v>
      </c>
      <c r="R60" s="360"/>
      <c r="T60" s="99"/>
      <c r="U60" s="94"/>
      <c r="V60" s="9"/>
      <c r="W60" s="9"/>
      <c r="X60" s="9"/>
      <c r="Y60" s="9"/>
      <c r="AI60" s="9"/>
      <c r="AJ60" s="9"/>
      <c r="AK60" s="9"/>
      <c r="AL60" s="9"/>
      <c r="AM60" s="9"/>
      <c r="AN60" s="9"/>
      <c r="AO60" s="9"/>
      <c r="AP60" s="9"/>
      <c r="AQ60" s="9"/>
      <c r="AR60" s="9"/>
      <c r="AS60" s="9"/>
      <c r="AT60" s="9"/>
      <c r="AU60" s="9"/>
      <c r="AV60" s="9"/>
      <c r="AW60" s="9"/>
      <c r="AX60" s="9"/>
      <c r="AY60" s="9"/>
      <c r="AZ60" s="9"/>
    </row>
    <row r="61" spans="1:52" ht="12" customHeight="1">
      <c r="A61" s="322">
        <v>8</v>
      </c>
      <c r="B61" s="321" t="s">
        <v>32</v>
      </c>
      <c r="C61" s="319" t="s">
        <v>854</v>
      </c>
      <c r="D61" s="322" t="s">
        <v>780</v>
      </c>
      <c r="E61" s="328">
        <v>64.239999999999995</v>
      </c>
      <c r="F61" s="18">
        <v>2.4500000000000002</v>
      </c>
      <c r="G61" s="18">
        <v>0.37</v>
      </c>
      <c r="H61" s="15">
        <f>F61*1.96528</f>
        <v>4.8149360000000003</v>
      </c>
      <c r="I61" s="15">
        <f>G61*2.78986</f>
        <v>1.0322481999999999</v>
      </c>
      <c r="J61" s="19" t="s">
        <v>358</v>
      </c>
      <c r="K61" s="122" t="s">
        <v>156</v>
      </c>
      <c r="L61" s="104" t="s">
        <v>359</v>
      </c>
      <c r="M61" s="18">
        <v>1.0149999999999999</v>
      </c>
      <c r="N61" s="18">
        <v>52.465000000000003</v>
      </c>
      <c r="O61" s="105">
        <f>(M61*N61)*1.14136</f>
        <v>60.779674186000001</v>
      </c>
      <c r="P61" s="323">
        <v>87.318574335644172</v>
      </c>
      <c r="Q61" s="105">
        <v>4020.5192262052778</v>
      </c>
      <c r="R61" s="360">
        <v>5609.3452153217813</v>
      </c>
      <c r="T61" s="99"/>
      <c r="U61" s="94"/>
      <c r="V61" s="9"/>
      <c r="W61" s="9"/>
      <c r="X61" s="9"/>
      <c r="Y61" s="9"/>
      <c r="AI61" s="9"/>
      <c r="AJ61" s="9"/>
      <c r="AK61" s="9"/>
      <c r="AL61" s="9"/>
      <c r="AM61" s="9"/>
      <c r="AN61" s="9"/>
      <c r="AO61" s="9"/>
      <c r="AP61" s="9"/>
      <c r="AQ61" s="9"/>
      <c r="AR61" s="9"/>
      <c r="AS61" s="9"/>
      <c r="AT61" s="9"/>
      <c r="AU61" s="9"/>
      <c r="AV61" s="9"/>
      <c r="AW61" s="9"/>
      <c r="AX61" s="9"/>
      <c r="AY61" s="9"/>
      <c r="AZ61" s="9"/>
    </row>
    <row r="62" spans="1:52" ht="12" customHeight="1">
      <c r="A62" s="322"/>
      <c r="B62" s="321"/>
      <c r="C62" s="319"/>
      <c r="D62" s="322"/>
      <c r="E62" s="328"/>
      <c r="F62" s="18"/>
      <c r="G62" s="122"/>
      <c r="H62" s="15"/>
      <c r="I62" s="15"/>
      <c r="J62" s="19"/>
      <c r="K62" s="122"/>
      <c r="L62" s="122"/>
      <c r="M62" s="18"/>
      <c r="N62" s="17"/>
      <c r="O62" s="19"/>
      <c r="P62" s="323">
        <v>0</v>
      </c>
      <c r="Q62" s="53">
        <v>0</v>
      </c>
      <c r="R62" s="360"/>
      <c r="T62" s="99"/>
      <c r="U62" s="94"/>
      <c r="V62" s="9"/>
      <c r="W62" s="9"/>
      <c r="X62" s="9"/>
      <c r="Y62" s="9"/>
      <c r="AI62" s="9"/>
      <c r="AJ62" s="9"/>
      <c r="AK62" s="9"/>
      <c r="AL62" s="9"/>
      <c r="AM62" s="9"/>
      <c r="AN62" s="9"/>
      <c r="AO62" s="9"/>
      <c r="AP62" s="9"/>
      <c r="AQ62" s="9"/>
      <c r="AR62" s="9"/>
      <c r="AS62" s="9"/>
      <c r="AT62" s="9"/>
      <c r="AU62" s="9"/>
      <c r="AV62" s="9"/>
      <c r="AW62" s="9"/>
      <c r="AX62" s="9"/>
      <c r="AY62" s="9"/>
      <c r="AZ62" s="9"/>
    </row>
    <row r="63" spans="1:52" ht="12" customHeight="1">
      <c r="A63" s="322"/>
      <c r="B63" s="321"/>
      <c r="C63" s="319"/>
      <c r="D63" s="322"/>
      <c r="E63" s="328"/>
      <c r="F63" s="18"/>
      <c r="G63" s="122"/>
      <c r="H63" s="15"/>
      <c r="I63" s="15"/>
      <c r="J63" s="19"/>
      <c r="K63" s="122"/>
      <c r="L63" s="104"/>
      <c r="M63" s="18"/>
      <c r="N63" s="15"/>
      <c r="O63" s="19"/>
      <c r="P63" s="323">
        <v>0</v>
      </c>
      <c r="Q63" s="53">
        <v>0</v>
      </c>
      <c r="R63" s="360"/>
      <c r="T63" s="99"/>
      <c r="U63" s="94"/>
      <c r="V63" s="9"/>
      <c r="W63" s="9"/>
      <c r="X63" s="9"/>
      <c r="Y63" s="9"/>
      <c r="AI63" s="9"/>
      <c r="AJ63" s="9"/>
      <c r="AK63" s="9"/>
      <c r="AL63" s="9"/>
      <c r="AM63" s="9"/>
      <c r="AN63" s="9"/>
      <c r="AO63" s="9"/>
      <c r="AP63" s="9"/>
      <c r="AQ63" s="9"/>
      <c r="AR63" s="9"/>
      <c r="AS63" s="9"/>
      <c r="AT63" s="9"/>
      <c r="AU63" s="9"/>
      <c r="AV63" s="9"/>
      <c r="AW63" s="9"/>
      <c r="AX63" s="9"/>
      <c r="AY63" s="9"/>
      <c r="AZ63" s="9"/>
    </row>
    <row r="64" spans="1:52" ht="18" customHeight="1">
      <c r="A64" s="318" t="s">
        <v>430</v>
      </c>
      <c r="B64" s="318"/>
      <c r="C64" s="318"/>
      <c r="D64" s="318"/>
      <c r="E64" s="318"/>
      <c r="F64" s="318"/>
      <c r="G64" s="318"/>
      <c r="H64" s="318"/>
      <c r="I64" s="318"/>
      <c r="J64" s="318"/>
      <c r="K64" s="318"/>
      <c r="L64" s="318"/>
      <c r="M64" s="318"/>
      <c r="N64" s="318"/>
      <c r="O64" s="318"/>
      <c r="P64" s="318"/>
      <c r="Q64" s="318"/>
      <c r="R64" s="318"/>
      <c r="T64" s="100"/>
      <c r="U64" s="9"/>
      <c r="V64" s="9"/>
      <c r="W64" s="9"/>
      <c r="X64" s="9"/>
      <c r="Y64" s="9"/>
      <c r="AI64" s="9"/>
      <c r="AJ64" s="9"/>
      <c r="AK64" s="9"/>
      <c r="AL64" s="9"/>
      <c r="AM64" s="9"/>
      <c r="AN64" s="9"/>
      <c r="AO64" s="9"/>
      <c r="AP64" s="9"/>
      <c r="AQ64" s="9"/>
      <c r="AR64" s="9"/>
      <c r="AS64" s="9"/>
      <c r="AT64" s="9"/>
      <c r="AU64" s="9"/>
      <c r="AV64" s="9"/>
      <c r="AW64" s="9"/>
      <c r="AX64" s="9"/>
      <c r="AY64" s="9"/>
      <c r="AZ64" s="9"/>
    </row>
    <row r="65" spans="1:52" ht="18" customHeight="1">
      <c r="A65" s="322">
        <v>1</v>
      </c>
      <c r="B65" s="322" t="s">
        <v>855</v>
      </c>
      <c r="C65" s="334" t="s">
        <v>856</v>
      </c>
      <c r="D65" s="322" t="s">
        <v>132</v>
      </c>
      <c r="E65" s="337">
        <v>9</v>
      </c>
      <c r="F65" s="104">
        <v>2.02</v>
      </c>
      <c r="G65" s="104">
        <v>0.06</v>
      </c>
      <c r="H65" s="105">
        <f>F65*1.96528</f>
        <v>3.9698655999999999</v>
      </c>
      <c r="I65" s="105">
        <f>G65*2.78986</f>
        <v>0.1673916</v>
      </c>
      <c r="J65" s="114" t="s">
        <v>352</v>
      </c>
      <c r="K65" s="104" t="s">
        <v>132</v>
      </c>
      <c r="L65" s="104"/>
      <c r="M65" s="115">
        <v>1</v>
      </c>
      <c r="N65" s="104">
        <v>95</v>
      </c>
      <c r="O65" s="105">
        <f>M65*N65*1.14136</f>
        <v>108.42919999999999</v>
      </c>
      <c r="P65" s="323">
        <v>147.52522929677355</v>
      </c>
      <c r="Q65" s="105">
        <v>977.32659420000005</v>
      </c>
      <c r="R65" s="320">
        <v>1327.727063670962</v>
      </c>
      <c r="T65" s="100"/>
      <c r="U65" s="9"/>
      <c r="V65" s="9"/>
      <c r="W65" s="9"/>
      <c r="X65" s="9"/>
      <c r="Y65" s="9"/>
      <c r="AI65" s="9"/>
      <c r="AJ65" s="9"/>
      <c r="AK65" s="9"/>
      <c r="AL65" s="9"/>
      <c r="AM65" s="9"/>
      <c r="AN65" s="9"/>
      <c r="AO65" s="9"/>
      <c r="AP65" s="9"/>
      <c r="AQ65" s="9"/>
      <c r="AR65" s="9"/>
      <c r="AS65" s="9"/>
      <c r="AT65" s="9"/>
      <c r="AU65" s="9"/>
      <c r="AV65" s="9"/>
      <c r="AW65" s="9"/>
      <c r="AX65" s="9"/>
      <c r="AY65" s="9"/>
      <c r="AZ65" s="9"/>
    </row>
    <row r="66" spans="1:52" ht="18" customHeight="1">
      <c r="A66" s="322"/>
      <c r="B66" s="322"/>
      <c r="C66" s="334"/>
      <c r="D66" s="322"/>
      <c r="E66" s="337"/>
      <c r="F66" s="104"/>
      <c r="G66" s="104"/>
      <c r="H66" s="105"/>
      <c r="I66" s="105"/>
      <c r="J66" s="114"/>
      <c r="K66" s="104"/>
      <c r="L66" s="104"/>
      <c r="M66" s="104"/>
      <c r="N66" s="104"/>
      <c r="O66" s="104"/>
      <c r="P66" s="323">
        <v>0</v>
      </c>
      <c r="Q66" s="105">
        <v>0</v>
      </c>
      <c r="R66" s="320">
        <v>0</v>
      </c>
      <c r="T66" s="100"/>
      <c r="U66" s="9"/>
      <c r="V66" s="9"/>
      <c r="W66" s="9"/>
      <c r="X66" s="9"/>
      <c r="Y66" s="9"/>
      <c r="AI66" s="9"/>
      <c r="AJ66" s="9"/>
      <c r="AK66" s="9"/>
      <c r="AL66" s="9"/>
      <c r="AM66" s="9"/>
      <c r="AN66" s="9"/>
      <c r="AO66" s="9"/>
      <c r="AP66" s="9"/>
      <c r="AQ66" s="9"/>
      <c r="AR66" s="9"/>
      <c r="AS66" s="9"/>
      <c r="AT66" s="9"/>
      <c r="AU66" s="9"/>
      <c r="AV66" s="9"/>
      <c r="AW66" s="9"/>
      <c r="AX66" s="9"/>
      <c r="AY66" s="9"/>
      <c r="AZ66" s="9"/>
    </row>
    <row r="67" spans="1:52" ht="18" customHeight="1">
      <c r="A67" s="104">
        <v>2</v>
      </c>
      <c r="B67" s="104" t="s">
        <v>33</v>
      </c>
      <c r="C67" s="114" t="s">
        <v>360</v>
      </c>
      <c r="D67" s="104" t="s">
        <v>299</v>
      </c>
      <c r="E67" s="115">
        <v>1</v>
      </c>
      <c r="F67" s="105">
        <v>0.9</v>
      </c>
      <c r="G67" s="104">
        <v>0.05</v>
      </c>
      <c r="H67" s="105">
        <f>F67*1.96528</f>
        <v>1.7687519999999999</v>
      </c>
      <c r="I67" s="105">
        <f>G67*2.78986</f>
        <v>0.13949300000000001</v>
      </c>
      <c r="J67" s="114" t="s">
        <v>361</v>
      </c>
      <c r="K67" s="104" t="s">
        <v>132</v>
      </c>
      <c r="L67" s="104"/>
      <c r="M67" s="105">
        <v>1</v>
      </c>
      <c r="N67" s="105">
        <v>8.1999999999999993</v>
      </c>
      <c r="O67" s="105">
        <f>M67*N67*1.02</f>
        <v>8.363999999999999</v>
      </c>
      <c r="P67" s="105">
        <v>11.00306601435925</v>
      </c>
      <c r="Q67" s="105">
        <v>25.129638</v>
      </c>
      <c r="R67" s="102">
        <v>11.00306601435925</v>
      </c>
      <c r="T67" s="100"/>
      <c r="U67" s="9"/>
      <c r="V67" s="9"/>
      <c r="W67" s="9"/>
      <c r="X67" s="9"/>
      <c r="Y67" s="9"/>
      <c r="AI67" s="9"/>
      <c r="AJ67" s="9"/>
      <c r="AK67" s="9"/>
      <c r="AL67" s="9"/>
      <c r="AM67" s="9"/>
      <c r="AN67" s="9"/>
      <c r="AO67" s="9"/>
      <c r="AP67" s="9"/>
      <c r="AQ67" s="9"/>
      <c r="AR67" s="9"/>
      <c r="AS67" s="9"/>
      <c r="AT67" s="9"/>
      <c r="AU67" s="9"/>
      <c r="AV67" s="9"/>
      <c r="AW67" s="9"/>
      <c r="AX67" s="9"/>
      <c r="AY67" s="9"/>
      <c r="AZ67" s="9"/>
    </row>
    <row r="68" spans="1:52" ht="18" customHeight="1">
      <c r="A68" s="104">
        <v>3</v>
      </c>
      <c r="B68" s="104" t="s">
        <v>33</v>
      </c>
      <c r="C68" s="114" t="s">
        <v>362</v>
      </c>
      <c r="D68" s="104" t="s">
        <v>299</v>
      </c>
      <c r="E68" s="115">
        <v>8</v>
      </c>
      <c r="F68" s="105">
        <v>0.9</v>
      </c>
      <c r="G68" s="104">
        <v>0.05</v>
      </c>
      <c r="H68" s="105">
        <f>F68*1.96528</f>
        <v>1.7687519999999999</v>
      </c>
      <c r="I68" s="105">
        <f>G68*2.78986</f>
        <v>0.13949300000000001</v>
      </c>
      <c r="J68" s="114" t="s">
        <v>363</v>
      </c>
      <c r="K68" s="104" t="s">
        <v>132</v>
      </c>
      <c r="L68" s="104"/>
      <c r="M68" s="105">
        <v>1</v>
      </c>
      <c r="N68" s="105">
        <v>7.5</v>
      </c>
      <c r="O68" s="105">
        <f>M68*N68*1.02</f>
        <v>7.65</v>
      </c>
      <c r="P68" s="105">
        <v>10.277268949359252</v>
      </c>
      <c r="Q68" s="105">
        <v>45.96885000000001</v>
      </c>
      <c r="R68" s="102">
        <v>82.218151594874016</v>
      </c>
      <c r="T68" s="100"/>
      <c r="U68" s="9"/>
      <c r="V68" s="9"/>
      <c r="W68" s="9"/>
      <c r="X68" s="9"/>
      <c r="Y68" s="9"/>
      <c r="AI68" s="9"/>
      <c r="AJ68" s="9"/>
      <c r="AK68" s="9"/>
      <c r="AL68" s="9"/>
      <c r="AM68" s="9"/>
      <c r="AN68" s="9"/>
      <c r="AO68" s="9"/>
      <c r="AP68" s="9"/>
      <c r="AQ68" s="9"/>
      <c r="AR68" s="9"/>
      <c r="AS68" s="9"/>
      <c r="AT68" s="9"/>
      <c r="AU68" s="9"/>
      <c r="AV68" s="9"/>
      <c r="AW68" s="9"/>
      <c r="AX68" s="9"/>
      <c r="AY68" s="9"/>
      <c r="AZ68" s="9"/>
    </row>
    <row r="69" spans="1:52" ht="18" customHeight="1">
      <c r="A69" s="104">
        <v>4</v>
      </c>
      <c r="B69" s="104" t="s">
        <v>33</v>
      </c>
      <c r="C69" s="114" t="s">
        <v>431</v>
      </c>
      <c r="D69" s="104" t="s">
        <v>299</v>
      </c>
      <c r="E69" s="115">
        <v>9</v>
      </c>
      <c r="F69" s="105">
        <v>0.9</v>
      </c>
      <c r="G69" s="104">
        <v>0.05</v>
      </c>
      <c r="H69" s="105">
        <f>F69*1.96528</f>
        <v>1.7687519999999999</v>
      </c>
      <c r="I69" s="105">
        <f>G69*2.78986</f>
        <v>0.13949300000000001</v>
      </c>
      <c r="J69" s="114" t="s">
        <v>424</v>
      </c>
      <c r="K69" s="104" t="s">
        <v>132</v>
      </c>
      <c r="L69" s="104"/>
      <c r="M69" s="105">
        <v>1</v>
      </c>
      <c r="N69" s="105">
        <v>8.4</v>
      </c>
      <c r="O69" s="105">
        <f>M69*N69*1.02</f>
        <v>8.5680000000000014</v>
      </c>
      <c r="P69" s="105">
        <v>11.210436604359254</v>
      </c>
      <c r="Q69" s="105">
        <v>77.227668000000008</v>
      </c>
      <c r="R69" s="102">
        <v>100.89392943923328</v>
      </c>
      <c r="T69" s="100"/>
      <c r="U69" s="9"/>
      <c r="V69" s="9"/>
      <c r="W69" s="9"/>
      <c r="X69" s="9"/>
      <c r="Y69" s="9"/>
      <c r="AI69" s="9"/>
      <c r="AJ69" s="9"/>
      <c r="AK69" s="9"/>
      <c r="AL69" s="9"/>
      <c r="AM69" s="9"/>
      <c r="AN69" s="9"/>
      <c r="AO69" s="9"/>
      <c r="AP69" s="9"/>
      <c r="AQ69" s="9"/>
      <c r="AR69" s="9"/>
      <c r="AS69" s="9"/>
      <c r="AT69" s="9"/>
      <c r="AU69" s="9"/>
      <c r="AV69" s="9"/>
      <c r="AW69" s="9"/>
      <c r="AX69" s="9"/>
      <c r="AY69" s="9"/>
      <c r="AZ69" s="9"/>
    </row>
    <row r="70" spans="1:52" ht="18" customHeight="1">
      <c r="A70" s="104">
        <v>5</v>
      </c>
      <c r="B70" s="103" t="s">
        <v>151</v>
      </c>
      <c r="C70" s="114" t="s">
        <v>397</v>
      </c>
      <c r="D70" s="104" t="s">
        <v>132</v>
      </c>
      <c r="E70" s="115">
        <v>18</v>
      </c>
      <c r="F70" s="110"/>
      <c r="G70" s="105"/>
      <c r="H70" s="105"/>
      <c r="I70" s="105"/>
      <c r="J70" s="114" t="s">
        <v>398</v>
      </c>
      <c r="K70" s="104" t="s">
        <v>132</v>
      </c>
      <c r="L70" s="104"/>
      <c r="M70" s="115">
        <v>1</v>
      </c>
      <c r="N70" s="105">
        <v>0.62</v>
      </c>
      <c r="O70" s="105">
        <f>M70*N70*1.14136</f>
        <v>0.70764319999999992</v>
      </c>
      <c r="P70" s="105">
        <v>0.92740970922466381</v>
      </c>
      <c r="Q70" s="105">
        <v>12.756683966399999</v>
      </c>
      <c r="R70" s="102">
        <v>16.693374766043949</v>
      </c>
      <c r="T70" s="100"/>
      <c r="U70" s="9"/>
      <c r="V70" s="9"/>
      <c r="W70" s="9"/>
      <c r="X70" s="9"/>
      <c r="Y70" s="9"/>
      <c r="AI70" s="9"/>
      <c r="AJ70" s="9"/>
      <c r="AK70" s="9"/>
      <c r="AL70" s="9"/>
      <c r="AM70" s="9"/>
      <c r="AN70" s="9"/>
      <c r="AO70" s="9"/>
      <c r="AP70" s="9"/>
      <c r="AQ70" s="9"/>
      <c r="AR70" s="9"/>
      <c r="AS70" s="9"/>
      <c r="AT70" s="9"/>
      <c r="AU70" s="9"/>
      <c r="AV70" s="9"/>
      <c r="AW70" s="9"/>
      <c r="AX70" s="9"/>
      <c r="AY70" s="9"/>
      <c r="AZ70" s="9"/>
    </row>
    <row r="71" spans="1:52" ht="18" customHeight="1">
      <c r="A71" s="104">
        <v>6</v>
      </c>
      <c r="B71" s="104" t="s">
        <v>34</v>
      </c>
      <c r="C71" s="114" t="s">
        <v>852</v>
      </c>
      <c r="D71" s="104" t="s">
        <v>160</v>
      </c>
      <c r="E71" s="105">
        <v>10.199999999999999</v>
      </c>
      <c r="F71" s="115">
        <v>18.2</v>
      </c>
      <c r="G71" s="105">
        <v>12.7</v>
      </c>
      <c r="H71" s="105">
        <f>F71*1.96528</f>
        <v>35.768096</v>
      </c>
      <c r="I71" s="105">
        <f>G71*2.78986</f>
        <v>35.431221999999998</v>
      </c>
      <c r="J71" s="114" t="s">
        <v>349</v>
      </c>
      <c r="K71" s="104" t="s">
        <v>291</v>
      </c>
      <c r="L71" s="104"/>
      <c r="M71" s="104">
        <v>100</v>
      </c>
      <c r="N71" s="104">
        <v>8.4</v>
      </c>
      <c r="O71" s="105">
        <f>M71*N71*1.14136</f>
        <v>958.74239999999998</v>
      </c>
      <c r="P71" s="105">
        <v>1349.8016362041362</v>
      </c>
      <c r="Q71" s="105">
        <v>9793.8412387200005</v>
      </c>
      <c r="R71" s="102">
        <v>13767.976689282188</v>
      </c>
      <c r="T71" s="100"/>
      <c r="U71" s="9"/>
      <c r="V71" s="9"/>
      <c r="W71" s="9"/>
      <c r="X71" s="9"/>
      <c r="Y71" s="9"/>
      <c r="AI71" s="9"/>
      <c r="AJ71" s="9"/>
      <c r="AK71" s="9"/>
      <c r="AL71" s="9"/>
      <c r="AM71" s="9"/>
      <c r="AN71" s="9"/>
      <c r="AO71" s="9"/>
      <c r="AP71" s="9"/>
      <c r="AQ71" s="9"/>
      <c r="AR71" s="9"/>
      <c r="AS71" s="9"/>
      <c r="AT71" s="9"/>
      <c r="AU71" s="9"/>
      <c r="AV71" s="9"/>
      <c r="AW71" s="9"/>
      <c r="AX71" s="9"/>
      <c r="AY71" s="9"/>
      <c r="AZ71" s="9"/>
    </row>
    <row r="72" spans="1:52" ht="18" customHeight="1">
      <c r="A72" s="104">
        <v>7</v>
      </c>
      <c r="B72" s="103" t="s">
        <v>151</v>
      </c>
      <c r="C72" s="114" t="s">
        <v>432</v>
      </c>
      <c r="D72" s="104" t="s">
        <v>132</v>
      </c>
      <c r="E72" s="115">
        <v>225</v>
      </c>
      <c r="F72" s="110"/>
      <c r="G72" s="105"/>
      <c r="H72" s="105"/>
      <c r="I72" s="105"/>
      <c r="J72" s="114" t="s">
        <v>432</v>
      </c>
      <c r="K72" s="104" t="s">
        <v>132</v>
      </c>
      <c r="L72" s="104"/>
      <c r="M72" s="115">
        <v>1</v>
      </c>
      <c r="N72" s="105">
        <v>0.45</v>
      </c>
      <c r="O72" s="105">
        <f>M72*N72*1.14136</f>
        <v>0.51361199999999996</v>
      </c>
      <c r="P72" s="105">
        <v>0.67311995024370774</v>
      </c>
      <c r="Q72" s="105">
        <v>115.73604405</v>
      </c>
      <c r="R72" s="102">
        <v>151.45198880483423</v>
      </c>
      <c r="T72" s="100"/>
      <c r="U72" s="9"/>
      <c r="V72" s="9"/>
      <c r="W72" s="9"/>
      <c r="X72" s="9"/>
      <c r="Y72" s="9"/>
      <c r="AI72" s="9"/>
      <c r="AJ72" s="9"/>
      <c r="AK72" s="9"/>
      <c r="AL72" s="9"/>
      <c r="AM72" s="9"/>
      <c r="AN72" s="9"/>
      <c r="AO72" s="9"/>
      <c r="AP72" s="9"/>
      <c r="AQ72" s="9"/>
      <c r="AR72" s="9"/>
      <c r="AS72" s="9"/>
      <c r="AT72" s="9"/>
      <c r="AU72" s="9"/>
      <c r="AV72" s="9"/>
      <c r="AW72" s="9"/>
      <c r="AX72" s="9"/>
      <c r="AY72" s="9"/>
      <c r="AZ72" s="9"/>
    </row>
    <row r="73" spans="1:52" ht="18" customHeight="1">
      <c r="A73" s="104">
        <v>8</v>
      </c>
      <c r="B73" s="103" t="s">
        <v>151</v>
      </c>
      <c r="C73" s="114" t="s">
        <v>399</v>
      </c>
      <c r="D73" s="104" t="s">
        <v>132</v>
      </c>
      <c r="E73" s="115">
        <v>20</v>
      </c>
      <c r="F73" s="110"/>
      <c r="G73" s="105"/>
      <c r="H73" s="105"/>
      <c r="I73" s="105"/>
      <c r="J73" s="114" t="s">
        <v>400</v>
      </c>
      <c r="K73" s="104" t="s">
        <v>132</v>
      </c>
      <c r="L73" s="104"/>
      <c r="M73" s="115">
        <v>1</v>
      </c>
      <c r="N73" s="105">
        <v>1.76</v>
      </c>
      <c r="O73" s="105">
        <f>M73*N73*1.14136</f>
        <v>2.0087935999999997</v>
      </c>
      <c r="P73" s="105">
        <v>2.632646916508723</v>
      </c>
      <c r="Q73" s="105">
        <v>40.236135808</v>
      </c>
      <c r="R73" s="102">
        <v>52.652938330174457</v>
      </c>
      <c r="T73" s="100"/>
      <c r="U73" s="9"/>
      <c r="V73" s="9"/>
      <c r="W73" s="9"/>
      <c r="X73" s="9"/>
      <c r="Y73" s="9"/>
      <c r="AI73" s="9"/>
      <c r="AJ73" s="9"/>
      <c r="AK73" s="9"/>
      <c r="AL73" s="9"/>
      <c r="AM73" s="9"/>
      <c r="AN73" s="9"/>
      <c r="AO73" s="9"/>
      <c r="AP73" s="9"/>
      <c r="AQ73" s="9"/>
      <c r="AR73" s="9"/>
      <c r="AS73" s="9"/>
      <c r="AT73" s="9"/>
      <c r="AU73" s="9"/>
      <c r="AV73" s="9"/>
      <c r="AW73" s="9"/>
      <c r="AX73" s="9"/>
      <c r="AY73" s="9"/>
      <c r="AZ73" s="9"/>
    </row>
    <row r="74" spans="1:52" ht="18" customHeight="1">
      <c r="A74" s="318" t="s">
        <v>433</v>
      </c>
      <c r="B74" s="318"/>
      <c r="C74" s="318"/>
      <c r="D74" s="318"/>
      <c r="E74" s="318"/>
      <c r="F74" s="318"/>
      <c r="G74" s="318"/>
      <c r="H74" s="318"/>
      <c r="I74" s="318"/>
      <c r="J74" s="318"/>
      <c r="K74" s="318"/>
      <c r="L74" s="318"/>
      <c r="M74" s="318"/>
      <c r="N74" s="318"/>
      <c r="O74" s="318"/>
      <c r="P74" s="318"/>
      <c r="Q74" s="318"/>
      <c r="R74" s="318"/>
      <c r="T74" s="100"/>
      <c r="U74" s="9"/>
      <c r="V74" s="9"/>
      <c r="W74" s="9"/>
      <c r="X74" s="9"/>
      <c r="Y74" s="9"/>
      <c r="AI74" s="9"/>
      <c r="AJ74" s="9"/>
      <c r="AK74" s="9"/>
      <c r="AL74" s="9"/>
      <c r="AM74" s="9"/>
      <c r="AN74" s="9"/>
      <c r="AO74" s="9"/>
      <c r="AP74" s="9"/>
      <c r="AQ74" s="9"/>
      <c r="AR74" s="9"/>
      <c r="AS74" s="9"/>
      <c r="AT74" s="9"/>
      <c r="AU74" s="9"/>
      <c r="AV74" s="9"/>
      <c r="AW74" s="9"/>
      <c r="AX74" s="9"/>
      <c r="AY74" s="9"/>
      <c r="AZ74" s="9"/>
    </row>
    <row r="75" spans="1:52" ht="36" customHeight="1">
      <c r="A75" s="104">
        <v>1</v>
      </c>
      <c r="B75" s="104" t="s">
        <v>34</v>
      </c>
      <c r="C75" s="101" t="s">
        <v>857</v>
      </c>
      <c r="D75" s="104" t="s">
        <v>160</v>
      </c>
      <c r="E75" s="105">
        <v>38.880000000000003</v>
      </c>
      <c r="F75" s="115">
        <v>18.2</v>
      </c>
      <c r="G75" s="105">
        <v>12.7</v>
      </c>
      <c r="H75" s="105">
        <f>F75*1.96528</f>
        <v>35.768096</v>
      </c>
      <c r="I75" s="105">
        <f>G75*2.78986</f>
        <v>35.431221999999998</v>
      </c>
      <c r="J75" s="104" t="s">
        <v>346</v>
      </c>
      <c r="K75" s="104" t="s">
        <v>291</v>
      </c>
      <c r="L75" s="104"/>
      <c r="M75" s="104">
        <v>100</v>
      </c>
      <c r="N75" s="104">
        <v>0.85</v>
      </c>
      <c r="O75" s="105">
        <f>M75*N75*1.14136</f>
        <v>97.015599999999992</v>
      </c>
      <c r="P75" s="105">
        <v>220.45594190636001</v>
      </c>
      <c r="Q75" s="105">
        <v>3839.8075967680002</v>
      </c>
      <c r="R75" s="102">
        <v>8571.3270213192773</v>
      </c>
      <c r="T75" s="100"/>
      <c r="U75" s="9"/>
      <c r="V75" s="9"/>
      <c r="W75" s="9"/>
      <c r="X75" s="9"/>
      <c r="Y75" s="9"/>
      <c r="AI75" s="9"/>
      <c r="AJ75" s="9"/>
      <c r="AK75" s="9"/>
      <c r="AL75" s="9"/>
      <c r="AM75" s="9"/>
      <c r="AN75" s="9"/>
      <c r="AO75" s="9"/>
      <c r="AP75" s="9"/>
      <c r="AQ75" s="9"/>
      <c r="AR75" s="9"/>
      <c r="AS75" s="9"/>
      <c r="AT75" s="9"/>
      <c r="AU75" s="9"/>
      <c r="AV75" s="9"/>
      <c r="AW75" s="9"/>
      <c r="AX75" s="9"/>
      <c r="AY75" s="9"/>
      <c r="AZ75" s="9"/>
    </row>
    <row r="76" spans="1:52" ht="18" customHeight="1">
      <c r="A76" s="104">
        <v>2</v>
      </c>
      <c r="B76" s="103" t="s">
        <v>151</v>
      </c>
      <c r="C76" s="101" t="s">
        <v>434</v>
      </c>
      <c r="D76" s="104" t="s">
        <v>132</v>
      </c>
      <c r="E76" s="115">
        <v>142</v>
      </c>
      <c r="F76" s="110"/>
      <c r="G76" s="105"/>
      <c r="H76" s="105"/>
      <c r="I76" s="105"/>
      <c r="J76" s="104" t="s">
        <v>435</v>
      </c>
      <c r="K76" s="104" t="s">
        <v>132</v>
      </c>
      <c r="L76" s="104"/>
      <c r="M76" s="115">
        <v>1</v>
      </c>
      <c r="N76" s="105">
        <v>1.45</v>
      </c>
      <c r="O76" s="105">
        <f>M76*N76*1.14136</f>
        <v>1.6549719999999999</v>
      </c>
      <c r="P76" s="105">
        <v>2.1689420618963915</v>
      </c>
      <c r="Q76" s="105">
        <v>241.988350868</v>
      </c>
      <c r="R76" s="102">
        <v>307.9897727892876</v>
      </c>
      <c r="T76" s="100"/>
      <c r="U76" s="9"/>
      <c r="V76" s="9"/>
      <c r="W76" s="9"/>
      <c r="X76" s="9"/>
      <c r="Y76" s="9"/>
      <c r="AI76" s="9"/>
      <c r="AJ76" s="9"/>
      <c r="AK76" s="9"/>
      <c r="AL76" s="9"/>
      <c r="AM76" s="9"/>
      <c r="AN76" s="9"/>
      <c r="AO76" s="9"/>
      <c r="AP76" s="9"/>
      <c r="AQ76" s="9"/>
      <c r="AR76" s="9"/>
      <c r="AS76" s="9"/>
      <c r="AT76" s="9"/>
      <c r="AU76" s="9"/>
      <c r="AV76" s="9"/>
      <c r="AW76" s="9"/>
      <c r="AX76" s="9"/>
      <c r="AY76" s="9"/>
      <c r="AZ76" s="9"/>
    </row>
    <row r="77" spans="1:52" ht="18" customHeight="1">
      <c r="A77" s="318" t="s">
        <v>843</v>
      </c>
      <c r="B77" s="318"/>
      <c r="C77" s="318"/>
      <c r="D77" s="318"/>
      <c r="E77" s="318"/>
      <c r="F77" s="318"/>
      <c r="G77" s="318"/>
      <c r="H77" s="318"/>
      <c r="I77" s="318"/>
      <c r="J77" s="318"/>
      <c r="K77" s="318"/>
      <c r="L77" s="318"/>
      <c r="M77" s="318"/>
      <c r="N77" s="318"/>
      <c r="O77" s="318"/>
      <c r="P77" s="318"/>
      <c r="Q77" s="318"/>
      <c r="R77" s="318"/>
      <c r="T77" s="100"/>
      <c r="U77" s="9"/>
      <c r="V77" s="9"/>
      <c r="W77" s="9"/>
      <c r="X77" s="9"/>
      <c r="Y77" s="9"/>
      <c r="AI77" s="9"/>
      <c r="AJ77" s="9"/>
      <c r="AK77" s="9"/>
      <c r="AL77" s="9"/>
      <c r="AM77" s="9"/>
      <c r="AN77" s="9"/>
      <c r="AO77" s="9"/>
      <c r="AP77" s="9"/>
      <c r="AQ77" s="9"/>
      <c r="AR77" s="9"/>
      <c r="AS77" s="9"/>
      <c r="AT77" s="9"/>
      <c r="AU77" s="9"/>
      <c r="AV77" s="9"/>
      <c r="AW77" s="9"/>
      <c r="AX77" s="9"/>
      <c r="AY77" s="9"/>
      <c r="AZ77" s="9"/>
    </row>
    <row r="78" spans="1:52" ht="9" customHeight="1">
      <c r="A78" s="322">
        <v>1</v>
      </c>
      <c r="B78" s="322" t="s">
        <v>35</v>
      </c>
      <c r="C78" s="319" t="s">
        <v>781</v>
      </c>
      <c r="D78" s="322" t="s">
        <v>858</v>
      </c>
      <c r="E78" s="329">
        <v>0.22989999999999999</v>
      </c>
      <c r="F78" s="122">
        <v>8.1300000000000008</v>
      </c>
      <c r="G78" s="122">
        <v>172.87</v>
      </c>
      <c r="H78" s="15">
        <f>F78*1.96528</f>
        <v>15.977726400000002</v>
      </c>
      <c r="I78" s="15">
        <f>G78*2.78986</f>
        <v>482.28309820000004</v>
      </c>
      <c r="J78" s="16"/>
      <c r="K78" s="16"/>
      <c r="L78" s="16"/>
      <c r="M78" s="16"/>
      <c r="N78" s="16"/>
      <c r="O78" s="16"/>
      <c r="P78" s="323">
        <v>653.00129565341319</v>
      </c>
      <c r="Q78" s="105">
        <v>0</v>
      </c>
      <c r="R78" s="320">
        <v>150.12499787071968</v>
      </c>
      <c r="T78" s="98"/>
      <c r="U78" s="9"/>
      <c r="V78" s="9"/>
      <c r="W78" s="9"/>
      <c r="X78" s="9"/>
      <c r="Y78" s="9"/>
      <c r="AI78" s="9"/>
      <c r="AJ78" s="9"/>
      <c r="AK78" s="9"/>
      <c r="AL78" s="9"/>
      <c r="AM78" s="9"/>
      <c r="AN78" s="9"/>
      <c r="AO78" s="9"/>
      <c r="AP78" s="9"/>
      <c r="AQ78" s="9"/>
      <c r="AR78" s="9"/>
      <c r="AS78" s="9"/>
      <c r="AT78" s="9"/>
      <c r="AU78" s="9"/>
      <c r="AV78" s="9"/>
      <c r="AW78" s="9"/>
      <c r="AX78" s="9"/>
      <c r="AY78" s="9"/>
      <c r="AZ78" s="9"/>
    </row>
    <row r="79" spans="1:52" ht="9" customHeight="1">
      <c r="A79" s="322"/>
      <c r="B79" s="322"/>
      <c r="C79" s="319"/>
      <c r="D79" s="322"/>
      <c r="E79" s="329"/>
      <c r="F79" s="122"/>
      <c r="G79" s="122"/>
      <c r="H79" s="15"/>
      <c r="I79" s="15"/>
      <c r="J79" s="16"/>
      <c r="K79" s="16"/>
      <c r="L79" s="16"/>
      <c r="M79" s="16"/>
      <c r="N79" s="16"/>
      <c r="O79" s="16"/>
      <c r="P79" s="323">
        <v>0</v>
      </c>
      <c r="Q79" s="105">
        <v>0</v>
      </c>
      <c r="R79" s="320"/>
      <c r="T79" s="98"/>
      <c r="U79" s="9"/>
      <c r="V79" s="9"/>
      <c r="W79" s="9"/>
      <c r="X79" s="9"/>
      <c r="Y79" s="9"/>
      <c r="AI79" s="9"/>
      <c r="AJ79" s="9"/>
      <c r="AK79" s="9"/>
      <c r="AL79" s="9"/>
      <c r="AM79" s="9"/>
      <c r="AN79" s="9"/>
      <c r="AO79" s="9"/>
      <c r="AP79" s="9"/>
      <c r="AQ79" s="9"/>
      <c r="AR79" s="9"/>
      <c r="AS79" s="9"/>
      <c r="AT79" s="9"/>
      <c r="AU79" s="9"/>
      <c r="AV79" s="9"/>
      <c r="AW79" s="9"/>
      <c r="AX79" s="9"/>
      <c r="AY79" s="9"/>
      <c r="AZ79" s="9"/>
    </row>
    <row r="80" spans="1:52" ht="18" customHeight="1">
      <c r="A80" s="322">
        <v>2</v>
      </c>
      <c r="B80" s="322" t="s">
        <v>36</v>
      </c>
      <c r="C80" s="319" t="s">
        <v>782</v>
      </c>
      <c r="D80" s="322" t="s">
        <v>858</v>
      </c>
      <c r="E80" s="329">
        <v>9.2899999999999996E-2</v>
      </c>
      <c r="F80" s="122">
        <v>9.86</v>
      </c>
      <c r="G80" s="122">
        <v>210.8</v>
      </c>
      <c r="H80" s="15">
        <f>F80*1.96528</f>
        <v>19.377660799999997</v>
      </c>
      <c r="I80" s="15">
        <f>G80*2.78986</f>
        <v>588.10248799999999</v>
      </c>
      <c r="J80" s="16"/>
      <c r="K80" s="16"/>
      <c r="L80" s="16"/>
      <c r="M80" s="16"/>
      <c r="N80" s="16"/>
      <c r="O80" s="16"/>
      <c r="P80" s="323">
        <v>796.1399023665648</v>
      </c>
      <c r="Q80" s="105">
        <v>0</v>
      </c>
      <c r="R80" s="320">
        <v>73.961396929853862</v>
      </c>
      <c r="T80" s="98"/>
      <c r="U80" s="9"/>
      <c r="V80" s="9"/>
      <c r="W80" s="9"/>
      <c r="X80" s="9"/>
      <c r="Y80" s="9"/>
      <c r="AI80" s="9"/>
      <c r="AJ80" s="9"/>
      <c r="AK80" s="9"/>
      <c r="AL80" s="9"/>
      <c r="AM80" s="9"/>
      <c r="AN80" s="9"/>
      <c r="AO80" s="9"/>
      <c r="AP80" s="9"/>
      <c r="AQ80" s="9"/>
      <c r="AR80" s="9"/>
      <c r="AS80" s="9"/>
      <c r="AT80" s="9"/>
      <c r="AU80" s="9"/>
      <c r="AV80" s="9"/>
      <c r="AW80" s="9"/>
      <c r="AX80" s="9"/>
      <c r="AY80" s="9"/>
      <c r="AZ80" s="9"/>
    </row>
    <row r="81" spans="1:52" ht="18" customHeight="1">
      <c r="A81" s="322"/>
      <c r="B81" s="322"/>
      <c r="C81" s="319"/>
      <c r="D81" s="322"/>
      <c r="E81" s="329"/>
      <c r="F81" s="122"/>
      <c r="G81" s="122"/>
      <c r="H81" s="15"/>
      <c r="I81" s="15"/>
      <c r="J81" s="16"/>
      <c r="K81" s="16"/>
      <c r="L81" s="16"/>
      <c r="M81" s="16"/>
      <c r="N81" s="16"/>
      <c r="O81" s="16"/>
      <c r="P81" s="323">
        <v>0</v>
      </c>
      <c r="Q81" s="105">
        <v>0</v>
      </c>
      <c r="R81" s="320"/>
      <c r="T81" s="98"/>
      <c r="U81" s="9"/>
      <c r="V81" s="9"/>
      <c r="W81" s="9"/>
      <c r="X81" s="9"/>
      <c r="Y81" s="9"/>
      <c r="AI81" s="9"/>
      <c r="AJ81" s="9"/>
      <c r="AK81" s="9"/>
      <c r="AL81" s="9"/>
      <c r="AM81" s="9"/>
      <c r="AN81" s="9"/>
      <c r="AO81" s="9"/>
      <c r="AP81" s="9"/>
      <c r="AQ81" s="9"/>
      <c r="AR81" s="9"/>
      <c r="AS81" s="9"/>
      <c r="AT81" s="9"/>
      <c r="AU81" s="9"/>
      <c r="AV81" s="9"/>
      <c r="AW81" s="9"/>
      <c r="AX81" s="9"/>
      <c r="AY81" s="9"/>
      <c r="AZ81" s="9"/>
    </row>
    <row r="82" spans="1:52" ht="18" customHeight="1">
      <c r="A82" s="104">
        <v>3</v>
      </c>
      <c r="B82" s="104" t="s">
        <v>344</v>
      </c>
      <c r="C82" s="114" t="s">
        <v>425</v>
      </c>
      <c r="D82" s="104" t="s">
        <v>169</v>
      </c>
      <c r="E82" s="15">
        <v>150.24</v>
      </c>
      <c r="F82" s="104"/>
      <c r="G82" s="122">
        <v>0.75</v>
      </c>
      <c r="H82" s="15"/>
      <c r="I82" s="15">
        <f>G82*2.78986</f>
        <v>2.0923949999999998</v>
      </c>
      <c r="J82" s="16"/>
      <c r="K82" s="16"/>
      <c r="L82" s="16"/>
      <c r="M82" s="16"/>
      <c r="N82" s="16"/>
      <c r="O82" s="104"/>
      <c r="P82" s="105">
        <v>2.7422116661802733</v>
      </c>
      <c r="Q82" s="105">
        <v>0</v>
      </c>
      <c r="R82" s="102">
        <v>411.98988072692435</v>
      </c>
      <c r="T82" s="9"/>
      <c r="U82" s="9"/>
      <c r="V82" s="9"/>
      <c r="W82" s="9"/>
      <c r="X82" s="9"/>
      <c r="Y82" s="9"/>
      <c r="AI82" s="9"/>
      <c r="AJ82" s="9"/>
      <c r="AK82" s="9"/>
      <c r="AL82" s="9"/>
      <c r="AM82" s="9"/>
      <c r="AN82" s="9"/>
      <c r="AO82" s="9"/>
      <c r="AP82" s="9"/>
      <c r="AQ82" s="9"/>
      <c r="AR82" s="9"/>
      <c r="AS82" s="9"/>
      <c r="AT82" s="9"/>
      <c r="AU82" s="9"/>
      <c r="AV82" s="9"/>
      <c r="AW82" s="9"/>
      <c r="AX82" s="9"/>
      <c r="AY82" s="9"/>
      <c r="AZ82" s="9"/>
    </row>
    <row r="83" spans="1:52" ht="18" customHeight="1">
      <c r="A83" s="104">
        <v>4</v>
      </c>
      <c r="B83" s="104" t="s">
        <v>37</v>
      </c>
      <c r="C83" s="19" t="s">
        <v>436</v>
      </c>
      <c r="D83" s="104" t="s">
        <v>780</v>
      </c>
      <c r="E83" s="15">
        <v>25.54</v>
      </c>
      <c r="F83" s="122">
        <v>1.1000000000000001</v>
      </c>
      <c r="G83" s="122"/>
      <c r="H83" s="15">
        <f>F83*1.96528</f>
        <v>2.1618080000000002</v>
      </c>
      <c r="I83" s="15"/>
      <c r="J83" s="16"/>
      <c r="K83" s="16"/>
      <c r="L83" s="16"/>
      <c r="M83" s="16"/>
      <c r="N83" s="16"/>
      <c r="O83" s="105"/>
      <c r="P83" s="105">
        <v>2.8331816495651378</v>
      </c>
      <c r="Q83" s="105">
        <v>0</v>
      </c>
      <c r="R83" s="102">
        <v>72.359459329893625</v>
      </c>
      <c r="T83" s="90"/>
      <c r="U83" s="9"/>
      <c r="V83" s="9"/>
      <c r="W83" s="9"/>
      <c r="X83" s="9"/>
      <c r="Y83" s="9"/>
      <c r="AI83" s="9"/>
      <c r="AJ83" s="9"/>
      <c r="AK83" s="9"/>
      <c r="AL83" s="9"/>
      <c r="AM83" s="9"/>
      <c r="AN83" s="9"/>
      <c r="AO83" s="9"/>
      <c r="AP83" s="9"/>
      <c r="AQ83" s="9"/>
      <c r="AR83" s="9"/>
      <c r="AS83" s="9"/>
      <c r="AT83" s="9"/>
      <c r="AU83" s="9"/>
      <c r="AV83" s="9"/>
      <c r="AW83" s="9"/>
      <c r="AX83" s="9"/>
      <c r="AY83" s="9"/>
      <c r="AZ83" s="9"/>
    </row>
    <row r="84" spans="1:52" ht="18" customHeight="1">
      <c r="A84" s="104">
        <v>5</v>
      </c>
      <c r="B84" s="104" t="s">
        <v>38</v>
      </c>
      <c r="C84" s="22" t="s">
        <v>450</v>
      </c>
      <c r="D84" s="104" t="s">
        <v>780</v>
      </c>
      <c r="E84" s="15">
        <v>0.7</v>
      </c>
      <c r="F84" s="122">
        <v>0.82599999999999996</v>
      </c>
      <c r="G84" s="122">
        <v>0.78400000000000003</v>
      </c>
      <c r="H84" s="15">
        <f>F84*1.96528</f>
        <v>1.6233212799999999</v>
      </c>
      <c r="I84" s="15">
        <f>G84*2.78986</f>
        <v>2.18725024</v>
      </c>
      <c r="J84" s="16"/>
      <c r="K84" s="16"/>
      <c r="L84" s="16"/>
      <c r="M84" s="16"/>
      <c r="N84" s="16"/>
      <c r="O84" s="104"/>
      <c r="P84" s="105">
        <v>4.9939871185690565</v>
      </c>
      <c r="Q84" s="105">
        <v>0</v>
      </c>
      <c r="R84" s="102">
        <v>3.4957909829983391</v>
      </c>
      <c r="T84" s="9"/>
      <c r="U84" s="9"/>
      <c r="V84" s="9"/>
      <c r="W84" s="9"/>
      <c r="X84" s="9"/>
      <c r="Y84" s="9"/>
      <c r="AI84" s="9"/>
      <c r="AJ84" s="9"/>
      <c r="AK84" s="9"/>
      <c r="AL84" s="9"/>
      <c r="AM84" s="9"/>
      <c r="AN84" s="9"/>
      <c r="AO84" s="9"/>
      <c r="AP84" s="9"/>
      <c r="AQ84" s="9"/>
      <c r="AR84" s="9"/>
      <c r="AS84" s="9"/>
      <c r="AT84" s="9"/>
      <c r="AU84" s="9"/>
      <c r="AV84" s="9"/>
      <c r="AW84" s="9"/>
      <c r="AX84" s="9"/>
      <c r="AY84" s="9"/>
      <c r="AZ84" s="9"/>
    </row>
    <row r="85" spans="1:52" ht="9" customHeight="1">
      <c r="A85" s="352">
        <v>6</v>
      </c>
      <c r="B85" s="322" t="s">
        <v>39</v>
      </c>
      <c r="C85" s="319" t="s">
        <v>783</v>
      </c>
      <c r="D85" s="322" t="s">
        <v>169</v>
      </c>
      <c r="E85" s="337">
        <v>3.4</v>
      </c>
      <c r="F85" s="18">
        <v>0.23</v>
      </c>
      <c r="G85" s="122"/>
      <c r="H85" s="15">
        <f>F85*1.96528</f>
        <v>0.45201439999999998</v>
      </c>
      <c r="I85" s="15"/>
      <c r="J85" s="122"/>
      <c r="K85" s="122"/>
      <c r="L85" s="122"/>
      <c r="M85" s="122"/>
      <c r="N85" s="122"/>
      <c r="O85" s="104"/>
      <c r="P85" s="323">
        <v>0.59239252672725617</v>
      </c>
      <c r="Q85" s="105">
        <v>0</v>
      </c>
      <c r="R85" s="320">
        <v>2.0141345908726707</v>
      </c>
      <c r="T85" s="9"/>
      <c r="U85" s="9"/>
      <c r="V85" s="9"/>
      <c r="W85" s="9"/>
      <c r="X85" s="9"/>
      <c r="Y85" s="9"/>
      <c r="AI85" s="9"/>
      <c r="AJ85" s="9"/>
      <c r="AK85" s="9"/>
      <c r="AL85" s="9"/>
      <c r="AM85" s="9"/>
      <c r="AN85" s="9"/>
      <c r="AO85" s="9"/>
      <c r="AP85" s="9"/>
      <c r="AQ85" s="9"/>
      <c r="AR85" s="9"/>
      <c r="AS85" s="9"/>
      <c r="AT85" s="9"/>
      <c r="AU85" s="9"/>
      <c r="AV85" s="9"/>
      <c r="AW85" s="9"/>
      <c r="AX85" s="9"/>
      <c r="AY85" s="9"/>
      <c r="AZ85" s="9"/>
    </row>
    <row r="86" spans="1:52" ht="9" customHeight="1">
      <c r="A86" s="352"/>
      <c r="B86" s="322"/>
      <c r="C86" s="319"/>
      <c r="D86" s="322"/>
      <c r="E86" s="337"/>
      <c r="F86" s="18"/>
      <c r="G86" s="122"/>
      <c r="H86" s="15"/>
      <c r="I86" s="15"/>
      <c r="J86" s="122"/>
      <c r="K86" s="122"/>
      <c r="L86" s="122"/>
      <c r="M86" s="122"/>
      <c r="N86" s="122"/>
      <c r="O86" s="104"/>
      <c r="P86" s="323">
        <v>0</v>
      </c>
      <c r="Q86" s="105">
        <v>0</v>
      </c>
      <c r="R86" s="320">
        <v>0</v>
      </c>
      <c r="T86" s="9"/>
      <c r="U86" s="9"/>
      <c r="V86" s="9"/>
      <c r="W86" s="9"/>
      <c r="X86" s="9"/>
      <c r="Y86" s="9"/>
      <c r="AI86" s="9"/>
      <c r="AJ86" s="9"/>
      <c r="AK86" s="9"/>
      <c r="AL86" s="9"/>
      <c r="AM86" s="9"/>
      <c r="AN86" s="9"/>
      <c r="AO86" s="9"/>
      <c r="AP86" s="9"/>
      <c r="AQ86" s="9"/>
      <c r="AR86" s="9"/>
      <c r="AS86" s="9"/>
      <c r="AT86" s="9"/>
      <c r="AU86" s="9"/>
      <c r="AV86" s="9"/>
      <c r="AW86" s="9"/>
      <c r="AX86" s="9"/>
      <c r="AY86" s="9"/>
      <c r="AZ86" s="9"/>
    </row>
    <row r="87" spans="1:52" ht="18" customHeight="1">
      <c r="A87" s="104">
        <v>7</v>
      </c>
      <c r="B87" s="104" t="s">
        <v>345</v>
      </c>
      <c r="C87" s="19" t="s">
        <v>425</v>
      </c>
      <c r="D87" s="104" t="s">
        <v>169</v>
      </c>
      <c r="E87" s="23">
        <v>3.4</v>
      </c>
      <c r="F87" s="104"/>
      <c r="G87" s="122">
        <v>0.75</v>
      </c>
      <c r="H87" s="15"/>
      <c r="I87" s="15">
        <f>G87*2.78986</f>
        <v>2.0923949999999998</v>
      </c>
      <c r="J87" s="16"/>
      <c r="K87" s="16"/>
      <c r="L87" s="16"/>
      <c r="M87" s="16"/>
      <c r="N87" s="16"/>
      <c r="O87" s="104"/>
      <c r="P87" s="105">
        <v>2.7422116661802733</v>
      </c>
      <c r="Q87" s="105">
        <v>0</v>
      </c>
      <c r="R87" s="102">
        <v>9.3235196650129311</v>
      </c>
      <c r="T87" s="9"/>
      <c r="U87" s="9"/>
      <c r="V87" s="9"/>
      <c r="W87" s="9"/>
      <c r="X87" s="9"/>
      <c r="Y87" s="9"/>
      <c r="AI87" s="9"/>
      <c r="AJ87" s="9"/>
      <c r="AK87" s="9"/>
      <c r="AL87" s="9"/>
      <c r="AM87" s="9"/>
      <c r="AN87" s="9"/>
      <c r="AO87" s="9"/>
      <c r="AP87" s="9"/>
      <c r="AQ87" s="9"/>
      <c r="AR87" s="9"/>
      <c r="AS87" s="9"/>
      <c r="AT87" s="9"/>
      <c r="AU87" s="9"/>
      <c r="AV87" s="9"/>
      <c r="AW87" s="9"/>
      <c r="AX87" s="9"/>
      <c r="AY87" s="9"/>
      <c r="AZ87" s="9"/>
    </row>
    <row r="88" spans="1:52" ht="18" customHeight="1">
      <c r="A88" s="122">
        <v>8</v>
      </c>
      <c r="B88" s="122" t="s">
        <v>40</v>
      </c>
      <c r="C88" s="19" t="s">
        <v>393</v>
      </c>
      <c r="D88" s="104" t="s">
        <v>780</v>
      </c>
      <c r="E88" s="15">
        <v>85.13</v>
      </c>
      <c r="F88" s="122">
        <v>7.0000000000000007E-2</v>
      </c>
      <c r="G88" s="104">
        <v>0.4</v>
      </c>
      <c r="H88" s="15">
        <f>F88*1.96528</f>
        <v>0.13756960000000001</v>
      </c>
      <c r="I88" s="15">
        <f>G88*2.78986</f>
        <v>1.115944</v>
      </c>
      <c r="J88" s="19" t="s">
        <v>298</v>
      </c>
      <c r="K88" s="104" t="s">
        <v>156</v>
      </c>
      <c r="L88" s="104" t="s">
        <v>312</v>
      </c>
      <c r="M88" s="15">
        <v>1</v>
      </c>
      <c r="N88" s="24">
        <v>1.7669999999999999</v>
      </c>
      <c r="O88" s="105">
        <f>M88*N88*1.14136</f>
        <v>2.0167831199999999</v>
      </c>
      <c r="P88" s="105">
        <v>4.2859239376193718</v>
      </c>
      <c r="Q88" s="105">
        <v>174.00648458668201</v>
      </c>
      <c r="R88" s="102">
        <v>364.86070480953708</v>
      </c>
      <c r="T88" s="90"/>
      <c r="U88" s="9"/>
      <c r="V88" s="9"/>
      <c r="W88" s="9"/>
      <c r="X88" s="9"/>
      <c r="Y88" s="9"/>
      <c r="AI88" s="9"/>
      <c r="AJ88" s="9"/>
      <c r="AK88" s="9"/>
      <c r="AL88" s="9"/>
      <c r="AM88" s="9"/>
      <c r="AN88" s="9"/>
      <c r="AO88" s="9"/>
      <c r="AP88" s="9"/>
      <c r="AQ88" s="9"/>
      <c r="AR88" s="9"/>
      <c r="AS88" s="9"/>
      <c r="AT88" s="9"/>
      <c r="AU88" s="9"/>
      <c r="AV88" s="9"/>
      <c r="AW88" s="9"/>
      <c r="AX88" s="9"/>
      <c r="AY88" s="9"/>
      <c r="AZ88" s="9"/>
    </row>
    <row r="89" spans="1:52" ht="18" customHeight="1">
      <c r="A89" s="122">
        <v>9</v>
      </c>
      <c r="B89" s="104" t="s">
        <v>41</v>
      </c>
      <c r="C89" s="114" t="s">
        <v>859</v>
      </c>
      <c r="D89" s="104" t="s">
        <v>291</v>
      </c>
      <c r="E89" s="115">
        <v>560</v>
      </c>
      <c r="F89" s="104">
        <v>7.0000000000000007E-2</v>
      </c>
      <c r="G89" s="105">
        <v>7.0000000000000007E-2</v>
      </c>
      <c r="H89" s="15">
        <f>F89*1.96528</f>
        <v>0.13756960000000001</v>
      </c>
      <c r="I89" s="15">
        <f>G89*2.78986</f>
        <v>0.19529020000000002</v>
      </c>
      <c r="J89" s="101" t="s">
        <v>429</v>
      </c>
      <c r="K89" s="104" t="s">
        <v>291</v>
      </c>
      <c r="L89" s="104"/>
      <c r="M89" s="115">
        <v>1</v>
      </c>
      <c r="N89" s="110">
        <v>1.65</v>
      </c>
      <c r="O89" s="105">
        <f>M89*N89*1.14136</f>
        <v>1.8832439999999997</v>
      </c>
      <c r="P89" s="105">
        <v>2.9043396174366873</v>
      </c>
      <c r="Q89" s="105">
        <v>1056.1985649599999</v>
      </c>
      <c r="R89" s="102">
        <v>1626.4301857645448</v>
      </c>
      <c r="T89" s="9"/>
      <c r="U89" s="9"/>
      <c r="V89" s="9"/>
      <c r="W89" s="9"/>
      <c r="X89" s="9"/>
      <c r="Y89" s="9"/>
      <c r="AI89" s="9"/>
      <c r="AJ89" s="9"/>
      <c r="AK89" s="9"/>
      <c r="AL89" s="9"/>
      <c r="AM89" s="9"/>
      <c r="AN89" s="9"/>
      <c r="AO89" s="9"/>
      <c r="AP89" s="9"/>
      <c r="AQ89" s="9"/>
      <c r="AR89" s="9"/>
      <c r="AS89" s="9"/>
      <c r="AT89" s="9"/>
      <c r="AU89" s="9"/>
      <c r="AV89" s="9"/>
      <c r="AW89" s="9"/>
      <c r="AX89" s="9"/>
      <c r="AY89" s="9"/>
      <c r="AZ89" s="9"/>
    </row>
    <row r="90" spans="1:52" ht="18" customHeight="1">
      <c r="A90" s="122">
        <v>10</v>
      </c>
      <c r="B90" s="104" t="s">
        <v>42</v>
      </c>
      <c r="C90" s="114" t="s">
        <v>818</v>
      </c>
      <c r="D90" s="104" t="s">
        <v>291</v>
      </c>
      <c r="E90" s="115">
        <v>349</v>
      </c>
      <c r="F90" s="104">
        <v>0.06</v>
      </c>
      <c r="G90" s="105">
        <v>0.05</v>
      </c>
      <c r="H90" s="15">
        <f>F90*1.96528</f>
        <v>0.11791679999999999</v>
      </c>
      <c r="I90" s="15">
        <f>G90*2.78986</f>
        <v>0.13949300000000001</v>
      </c>
      <c r="J90" s="101" t="s">
        <v>429</v>
      </c>
      <c r="K90" s="104" t="s">
        <v>291</v>
      </c>
      <c r="L90" s="104"/>
      <c r="M90" s="115">
        <v>1</v>
      </c>
      <c r="N90" s="110">
        <v>0.96</v>
      </c>
      <c r="O90" s="105">
        <f>M90*N90*1.14136</f>
        <v>1.0957055999999998</v>
      </c>
      <c r="P90" s="105">
        <v>1.7733405191506324</v>
      </c>
      <c r="Q90" s="105">
        <v>395.04569702399999</v>
      </c>
      <c r="R90" s="102">
        <v>618.89584118357072</v>
      </c>
      <c r="T90" s="91"/>
      <c r="U90" s="9"/>
      <c r="V90" s="9"/>
      <c r="W90" s="9"/>
      <c r="X90" s="9"/>
      <c r="Y90" s="9"/>
      <c r="AI90" s="9"/>
      <c r="AJ90" s="9"/>
      <c r="AK90" s="9"/>
      <c r="AL90" s="9"/>
      <c r="AM90" s="9"/>
      <c r="AN90" s="9"/>
      <c r="AO90" s="9"/>
      <c r="AP90" s="9"/>
      <c r="AQ90" s="9"/>
      <c r="AR90" s="9"/>
      <c r="AS90" s="9"/>
      <c r="AT90" s="9"/>
      <c r="AU90" s="9"/>
      <c r="AV90" s="9"/>
      <c r="AW90" s="9"/>
      <c r="AX90" s="9"/>
      <c r="AY90" s="9"/>
      <c r="AZ90" s="9"/>
    </row>
    <row r="91" spans="1:52" ht="9" customHeight="1">
      <c r="A91" s="322">
        <v>11</v>
      </c>
      <c r="B91" s="321" t="s">
        <v>43</v>
      </c>
      <c r="C91" s="319" t="s">
        <v>353</v>
      </c>
      <c r="D91" s="322" t="s">
        <v>780</v>
      </c>
      <c r="E91" s="323">
        <v>7.75</v>
      </c>
      <c r="F91" s="110">
        <v>0.08</v>
      </c>
      <c r="G91" s="106">
        <v>0.26</v>
      </c>
      <c r="H91" s="15">
        <f>F91*1.96528</f>
        <v>0.15722239999999998</v>
      </c>
      <c r="I91" s="15">
        <f>G91*2.78986</f>
        <v>0.7253636</v>
      </c>
      <c r="J91" s="114" t="s">
        <v>353</v>
      </c>
      <c r="K91" s="104" t="s">
        <v>156</v>
      </c>
      <c r="L91" s="104" t="s">
        <v>364</v>
      </c>
      <c r="M91" s="25">
        <v>1.22</v>
      </c>
      <c r="N91" s="25">
        <v>1.5</v>
      </c>
      <c r="O91" s="105">
        <f>((M91*N91)+(M92*N92))*1.14136</f>
        <v>2.0921128799999997</v>
      </c>
      <c r="P91" s="323">
        <v>3.8985248827823589</v>
      </c>
      <c r="Q91" s="105">
        <v>16.238195632229999</v>
      </c>
      <c r="R91" s="320">
        <v>30.213567841563279</v>
      </c>
      <c r="T91" s="9"/>
      <c r="U91" s="9"/>
      <c r="V91" s="9"/>
      <c r="W91" s="9"/>
      <c r="X91" s="9"/>
      <c r="Y91" s="9"/>
      <c r="AI91" s="9"/>
      <c r="AJ91" s="9"/>
      <c r="AK91" s="9"/>
      <c r="AL91" s="9"/>
      <c r="AM91" s="9"/>
      <c r="AN91" s="9"/>
      <c r="AO91" s="9"/>
      <c r="AP91" s="9"/>
      <c r="AQ91" s="9"/>
      <c r="AR91" s="9"/>
      <c r="AS91" s="9"/>
      <c r="AT91" s="9"/>
      <c r="AU91" s="9"/>
      <c r="AV91" s="9"/>
      <c r="AW91" s="9"/>
      <c r="AX91" s="9"/>
      <c r="AY91" s="9"/>
      <c r="AZ91" s="9"/>
    </row>
    <row r="92" spans="1:52" ht="9" customHeight="1">
      <c r="A92" s="322"/>
      <c r="B92" s="321"/>
      <c r="C92" s="319"/>
      <c r="D92" s="322"/>
      <c r="E92" s="323"/>
      <c r="F92" s="110"/>
      <c r="G92" s="106"/>
      <c r="H92" s="15"/>
      <c r="I92" s="15"/>
      <c r="J92" s="114" t="s">
        <v>261</v>
      </c>
      <c r="K92" s="104" t="s">
        <v>156</v>
      </c>
      <c r="L92" s="104"/>
      <c r="M92" s="25">
        <v>0.02</v>
      </c>
      <c r="N92" s="25">
        <v>0.15</v>
      </c>
      <c r="O92" s="105"/>
      <c r="P92" s="323">
        <v>0</v>
      </c>
      <c r="Q92" s="105">
        <v>0</v>
      </c>
      <c r="R92" s="320">
        <v>0</v>
      </c>
      <c r="T92" s="9"/>
      <c r="U92" s="9"/>
      <c r="V92" s="9"/>
      <c r="W92" s="9"/>
      <c r="X92" s="9"/>
      <c r="Y92" s="9"/>
      <c r="AI92" s="9"/>
      <c r="AJ92" s="9"/>
      <c r="AK92" s="9"/>
      <c r="AL92" s="9"/>
      <c r="AM92" s="9"/>
      <c r="AN92" s="9"/>
      <c r="AO92" s="9"/>
      <c r="AP92" s="9"/>
      <c r="AQ92" s="9"/>
      <c r="AR92" s="9"/>
      <c r="AS92" s="9"/>
      <c r="AT92" s="9"/>
      <c r="AU92" s="9"/>
      <c r="AV92" s="9"/>
      <c r="AW92" s="9"/>
      <c r="AX92" s="9"/>
      <c r="AY92" s="9"/>
      <c r="AZ92" s="9"/>
    </row>
    <row r="93" spans="1:52" ht="18" customHeight="1">
      <c r="A93" s="104">
        <v>12</v>
      </c>
      <c r="B93" s="122" t="s">
        <v>44</v>
      </c>
      <c r="C93" s="19" t="s">
        <v>438</v>
      </c>
      <c r="D93" s="104" t="s">
        <v>780</v>
      </c>
      <c r="E93" s="15">
        <v>16.25</v>
      </c>
      <c r="F93" s="122">
        <v>0.89</v>
      </c>
      <c r="G93" s="116"/>
      <c r="H93" s="15">
        <f>F93*1.96528</f>
        <v>1.7490991999999999</v>
      </c>
      <c r="I93" s="15"/>
      <c r="J93" s="16"/>
      <c r="K93" s="16"/>
      <c r="L93" s="16"/>
      <c r="M93" s="16"/>
      <c r="N93" s="16"/>
      <c r="O93" s="104"/>
      <c r="P93" s="105">
        <v>2.2923015164663383</v>
      </c>
      <c r="Q93" s="105">
        <v>0</v>
      </c>
      <c r="R93" s="102">
        <v>37.249899642578001</v>
      </c>
      <c r="T93" s="90"/>
      <c r="U93" s="9"/>
      <c r="V93" s="9"/>
      <c r="W93" s="9"/>
      <c r="X93" s="9"/>
      <c r="Y93" s="9"/>
      <c r="AI93" s="9"/>
      <c r="AJ93" s="9"/>
      <c r="AK93" s="9"/>
      <c r="AL93" s="9"/>
      <c r="AM93" s="9"/>
      <c r="AN93" s="9"/>
      <c r="AO93" s="9"/>
      <c r="AP93" s="9"/>
      <c r="AQ93" s="9"/>
      <c r="AR93" s="9"/>
      <c r="AS93" s="9"/>
      <c r="AT93" s="9"/>
      <c r="AU93" s="9"/>
      <c r="AV93" s="9"/>
      <c r="AW93" s="9"/>
      <c r="AX93" s="9"/>
      <c r="AY93" s="9"/>
      <c r="AZ93" s="9"/>
    </row>
    <row r="94" spans="1:52" ht="18" customHeight="1">
      <c r="A94" s="104">
        <v>13</v>
      </c>
      <c r="B94" s="122" t="s">
        <v>45</v>
      </c>
      <c r="C94" s="19" t="s">
        <v>278</v>
      </c>
      <c r="D94" s="104" t="s">
        <v>858</v>
      </c>
      <c r="E94" s="122">
        <v>0.14630000000000001</v>
      </c>
      <c r="F94" s="122"/>
      <c r="G94" s="23">
        <v>25</v>
      </c>
      <c r="H94" s="15"/>
      <c r="I94" s="15">
        <f>G94*2.78986</f>
        <v>69.746499999999997</v>
      </c>
      <c r="J94" s="16"/>
      <c r="K94" s="16"/>
      <c r="L94" s="16"/>
      <c r="M94" s="16"/>
      <c r="N94" s="16"/>
      <c r="O94" s="104"/>
      <c r="P94" s="105">
        <v>91.407055539342466</v>
      </c>
      <c r="Q94" s="105">
        <v>0</v>
      </c>
      <c r="R94" s="102">
        <v>13.372852225405804</v>
      </c>
      <c r="T94" s="92"/>
      <c r="U94" s="9"/>
      <c r="V94" s="9"/>
      <c r="W94" s="9"/>
      <c r="X94" s="9"/>
      <c r="Y94" s="9"/>
      <c r="AI94" s="9"/>
      <c r="AJ94" s="9"/>
      <c r="AK94" s="9"/>
      <c r="AL94" s="9"/>
      <c r="AM94" s="9"/>
      <c r="AN94" s="9"/>
      <c r="AO94" s="9"/>
      <c r="AP94" s="9"/>
      <c r="AQ94" s="9"/>
      <c r="AR94" s="9"/>
      <c r="AS94" s="9"/>
      <c r="AT94" s="9"/>
      <c r="AU94" s="9"/>
      <c r="AV94" s="9"/>
      <c r="AW94" s="9"/>
      <c r="AX94" s="9"/>
      <c r="AY94" s="9"/>
      <c r="AZ94" s="9"/>
    </row>
    <row r="95" spans="1:52" ht="18" customHeight="1">
      <c r="A95" s="122">
        <v>14</v>
      </c>
      <c r="B95" s="26" t="s">
        <v>46</v>
      </c>
      <c r="C95" s="19" t="s">
        <v>401</v>
      </c>
      <c r="D95" s="122" t="s">
        <v>291</v>
      </c>
      <c r="E95" s="17">
        <v>300</v>
      </c>
      <c r="F95" s="18">
        <v>0.22</v>
      </c>
      <c r="G95" s="15">
        <v>0.01</v>
      </c>
      <c r="H95" s="15">
        <f>F95*1.96528</f>
        <v>0.43236159999999996</v>
      </c>
      <c r="I95" s="15">
        <f>G95*2.78986</f>
        <v>2.7898599999999999E-2</v>
      </c>
      <c r="J95" s="19" t="s">
        <v>402</v>
      </c>
      <c r="K95" s="122" t="s">
        <v>291</v>
      </c>
      <c r="L95" s="104"/>
      <c r="M95" s="17">
        <v>1</v>
      </c>
      <c r="N95" s="18">
        <v>1.67</v>
      </c>
      <c r="O95" s="115">
        <f>M95*N95*1.14136</f>
        <v>1.9060711999999997</v>
      </c>
      <c r="P95" s="105">
        <v>3.1012220785887461</v>
      </c>
      <c r="Q95" s="105">
        <v>572.67909204</v>
      </c>
      <c r="R95" s="102">
        <v>930.36662357662385</v>
      </c>
      <c r="T95" s="9"/>
      <c r="U95" s="9"/>
      <c r="V95" s="9"/>
      <c r="W95" s="9"/>
      <c r="X95" s="9"/>
      <c r="Y95" s="9"/>
      <c r="AI95" s="9"/>
      <c r="AJ95" s="9"/>
      <c r="AK95" s="9"/>
      <c r="AL95" s="9"/>
      <c r="AM95" s="9"/>
      <c r="AN95" s="9"/>
      <c r="AO95" s="9"/>
      <c r="AP95" s="9"/>
      <c r="AQ95" s="9"/>
      <c r="AR95" s="9"/>
      <c r="AS95" s="9"/>
      <c r="AT95" s="9"/>
      <c r="AU95" s="9"/>
      <c r="AV95" s="9"/>
      <c r="AW95" s="9"/>
      <c r="AX95" s="9"/>
      <c r="AY95" s="9"/>
      <c r="AZ95" s="9"/>
    </row>
    <row r="96" spans="1:52" ht="9" customHeight="1">
      <c r="A96" s="322">
        <v>15</v>
      </c>
      <c r="B96" s="321" t="s">
        <v>47</v>
      </c>
      <c r="C96" s="319" t="s">
        <v>767</v>
      </c>
      <c r="D96" s="322" t="s">
        <v>860</v>
      </c>
      <c r="E96" s="326">
        <v>6.8000000000000005E-2</v>
      </c>
      <c r="F96" s="110">
        <v>1.74</v>
      </c>
      <c r="G96" s="110">
        <v>12.76</v>
      </c>
      <c r="H96" s="15">
        <f>F96*1.96528</f>
        <v>3.4195872</v>
      </c>
      <c r="I96" s="15">
        <f>G96*2.78986</f>
        <v>35.5986136</v>
      </c>
      <c r="J96" s="114" t="s">
        <v>154</v>
      </c>
      <c r="K96" s="104" t="s">
        <v>156</v>
      </c>
      <c r="L96" s="104" t="s">
        <v>365</v>
      </c>
      <c r="M96" s="27">
        <v>16.71</v>
      </c>
      <c r="N96" s="105">
        <v>4.0439999999999996</v>
      </c>
      <c r="O96" s="105">
        <f>((M96*N96)+(M97*N97))*1.14136</f>
        <v>82.263795926399993</v>
      </c>
      <c r="P96" s="323">
        <v>158.94747708763015</v>
      </c>
      <c r="Q96" s="105">
        <v>5.6023290301796935</v>
      </c>
      <c r="R96" s="320">
        <v>10.808428441958851</v>
      </c>
      <c r="T96" s="9"/>
      <c r="U96" s="9"/>
      <c r="V96" s="9"/>
      <c r="W96" s="9"/>
      <c r="X96" s="9"/>
      <c r="Y96" s="9"/>
      <c r="AI96" s="9"/>
      <c r="AJ96" s="9"/>
      <c r="AK96" s="9"/>
      <c r="AL96" s="9"/>
      <c r="AM96" s="9"/>
      <c r="AN96" s="9"/>
      <c r="AO96" s="9"/>
      <c r="AP96" s="9"/>
      <c r="AQ96" s="9"/>
      <c r="AR96" s="9"/>
      <c r="AS96" s="9"/>
      <c r="AT96" s="9"/>
      <c r="AU96" s="9"/>
      <c r="AV96" s="9"/>
      <c r="AW96" s="9"/>
      <c r="AX96" s="9"/>
      <c r="AY96" s="9"/>
      <c r="AZ96" s="9"/>
    </row>
    <row r="97" spans="1:52" ht="9" customHeight="1">
      <c r="A97" s="322"/>
      <c r="B97" s="321"/>
      <c r="C97" s="319"/>
      <c r="D97" s="322"/>
      <c r="E97" s="326"/>
      <c r="F97" s="110"/>
      <c r="G97" s="28"/>
      <c r="H97" s="15"/>
      <c r="I97" s="15"/>
      <c r="J97" s="114" t="s">
        <v>261</v>
      </c>
      <c r="K97" s="104" t="s">
        <v>156</v>
      </c>
      <c r="L97" s="104"/>
      <c r="M97" s="27">
        <v>30</v>
      </c>
      <c r="N97" s="110">
        <v>0.15</v>
      </c>
      <c r="O97" s="104"/>
      <c r="P97" s="323">
        <v>0</v>
      </c>
      <c r="Q97" s="105">
        <v>0</v>
      </c>
      <c r="R97" s="320">
        <v>0</v>
      </c>
      <c r="T97" s="9"/>
      <c r="U97" s="9"/>
      <c r="V97" s="9"/>
      <c r="W97" s="9"/>
      <c r="X97" s="9"/>
      <c r="Y97" s="9"/>
      <c r="AI97" s="9"/>
      <c r="AJ97" s="9"/>
      <c r="AK97" s="9"/>
      <c r="AL97" s="9"/>
      <c r="AM97" s="9"/>
      <c r="AN97" s="9"/>
      <c r="AO97" s="9"/>
      <c r="AP97" s="9"/>
      <c r="AQ97" s="9"/>
      <c r="AR97" s="9"/>
      <c r="AS97" s="9"/>
      <c r="AT97" s="9"/>
      <c r="AU97" s="9"/>
      <c r="AV97" s="9"/>
      <c r="AW97" s="9"/>
      <c r="AX97" s="9"/>
      <c r="AY97" s="9"/>
      <c r="AZ97" s="9"/>
    </row>
    <row r="98" spans="1:52" ht="18" customHeight="1">
      <c r="A98" s="122">
        <v>16</v>
      </c>
      <c r="B98" s="103" t="s">
        <v>48</v>
      </c>
      <c r="C98" s="114" t="s">
        <v>403</v>
      </c>
      <c r="D98" s="104" t="s">
        <v>169</v>
      </c>
      <c r="E98" s="108">
        <v>2.8000000000000001E-2</v>
      </c>
      <c r="F98" s="110"/>
      <c r="G98" s="110">
        <v>2.2000000000000002</v>
      </c>
      <c r="H98" s="15"/>
      <c r="I98" s="15">
        <f>G98*2.78986</f>
        <v>6.1376920000000004</v>
      </c>
      <c r="J98" s="114" t="s">
        <v>252</v>
      </c>
      <c r="K98" s="104" t="s">
        <v>169</v>
      </c>
      <c r="L98" s="104" t="s">
        <v>366</v>
      </c>
      <c r="M98" s="25">
        <v>1</v>
      </c>
      <c r="N98" s="29">
        <v>178.667</v>
      </c>
      <c r="O98" s="115">
        <f>M98*N98*1.14136</f>
        <v>203.92336711999999</v>
      </c>
      <c r="P98" s="105">
        <v>275.29787011011217</v>
      </c>
      <c r="Q98" s="105">
        <v>5.7184190607790404</v>
      </c>
      <c r="R98" s="102">
        <v>7.7083403630831402</v>
      </c>
      <c r="T98" s="9"/>
      <c r="U98" s="9"/>
      <c r="V98" s="9"/>
      <c r="W98" s="9"/>
      <c r="X98" s="9"/>
      <c r="Y98" s="9"/>
      <c r="AI98" s="9"/>
      <c r="AJ98" s="9"/>
      <c r="AK98" s="9"/>
      <c r="AL98" s="9"/>
      <c r="AM98" s="9"/>
      <c r="AN98" s="9"/>
      <c r="AO98" s="9"/>
      <c r="AP98" s="9"/>
      <c r="AQ98" s="9"/>
      <c r="AR98" s="9"/>
      <c r="AS98" s="9"/>
      <c r="AT98" s="9"/>
      <c r="AU98" s="9"/>
      <c r="AV98" s="9"/>
      <c r="AW98" s="9"/>
      <c r="AX98" s="9"/>
      <c r="AY98" s="9"/>
      <c r="AZ98" s="9"/>
    </row>
    <row r="99" spans="1:52" ht="18" customHeight="1">
      <c r="A99" s="322">
        <v>17</v>
      </c>
      <c r="B99" s="322" t="s">
        <v>862</v>
      </c>
      <c r="C99" s="319" t="s">
        <v>861</v>
      </c>
      <c r="D99" s="322" t="s">
        <v>860</v>
      </c>
      <c r="E99" s="326">
        <v>6.8000000000000005E-2</v>
      </c>
      <c r="F99" s="106">
        <v>2.0920000000000001</v>
      </c>
      <c r="G99" s="104">
        <v>4.74</v>
      </c>
      <c r="H99" s="15">
        <f>F99*1.96528</f>
        <v>4.11136576</v>
      </c>
      <c r="I99" s="15">
        <f>G99*2.78986</f>
        <v>13.223936400000001</v>
      </c>
      <c r="J99" s="114" t="s">
        <v>451</v>
      </c>
      <c r="K99" s="104" t="s">
        <v>169</v>
      </c>
      <c r="L99" s="104" t="s">
        <v>367</v>
      </c>
      <c r="M99" s="25">
        <v>13.95</v>
      </c>
      <c r="N99" s="29">
        <v>23</v>
      </c>
      <c r="O99" s="115">
        <f>M99*N99*1.14136</f>
        <v>366.20535599999994</v>
      </c>
      <c r="P99" s="323">
        <v>502.65349862755949</v>
      </c>
      <c r="Q99" s="105">
        <v>24.939317154312</v>
      </c>
      <c r="R99" s="351">
        <v>34.180437906674051</v>
      </c>
      <c r="T99" s="9"/>
      <c r="U99" s="9"/>
      <c r="V99" s="9"/>
      <c r="W99" s="9"/>
      <c r="X99" s="9"/>
      <c r="Y99" s="9"/>
      <c r="AI99" s="9"/>
      <c r="AJ99" s="9"/>
      <c r="AK99" s="9"/>
      <c r="AL99" s="9"/>
      <c r="AM99" s="9"/>
      <c r="AN99" s="9"/>
      <c r="AO99" s="9"/>
      <c r="AP99" s="9"/>
      <c r="AQ99" s="9"/>
      <c r="AR99" s="9"/>
      <c r="AS99" s="9"/>
      <c r="AT99" s="9"/>
      <c r="AU99" s="9"/>
      <c r="AV99" s="9"/>
      <c r="AW99" s="9"/>
      <c r="AX99" s="9"/>
      <c r="AY99" s="9"/>
      <c r="AZ99" s="9"/>
    </row>
    <row r="100" spans="1:52" ht="18" customHeight="1">
      <c r="A100" s="322"/>
      <c r="B100" s="322"/>
      <c r="C100" s="319"/>
      <c r="D100" s="322"/>
      <c r="E100" s="326"/>
      <c r="F100" s="30"/>
      <c r="G100" s="110"/>
      <c r="H100" s="15"/>
      <c r="I100" s="15"/>
      <c r="J100" s="101" t="s">
        <v>404</v>
      </c>
      <c r="K100" s="31"/>
      <c r="L100" s="31"/>
      <c r="M100" s="110"/>
      <c r="N100" s="32"/>
      <c r="O100" s="104"/>
      <c r="P100" s="323">
        <v>0</v>
      </c>
      <c r="Q100" s="105">
        <v>0</v>
      </c>
      <c r="R100" s="351">
        <v>0</v>
      </c>
      <c r="T100" s="9"/>
      <c r="U100" s="9"/>
      <c r="V100" s="9"/>
      <c r="W100" s="9"/>
      <c r="X100" s="9"/>
      <c r="Y100" s="9"/>
      <c r="AI100" s="9"/>
      <c r="AJ100" s="9"/>
      <c r="AK100" s="9"/>
      <c r="AL100" s="9"/>
      <c r="AM100" s="9"/>
      <c r="AN100" s="9"/>
      <c r="AO100" s="9"/>
      <c r="AP100" s="9"/>
      <c r="AQ100" s="9"/>
      <c r="AR100" s="9"/>
      <c r="AS100" s="9"/>
      <c r="AT100" s="9"/>
      <c r="AU100" s="9"/>
      <c r="AV100" s="9"/>
      <c r="AW100" s="9"/>
      <c r="AX100" s="9"/>
      <c r="AY100" s="9"/>
      <c r="AZ100" s="9"/>
    </row>
    <row r="101" spans="1:52" ht="18" customHeight="1">
      <c r="A101" s="322">
        <v>18</v>
      </c>
      <c r="B101" s="322" t="s">
        <v>784</v>
      </c>
      <c r="C101" s="319" t="s">
        <v>863</v>
      </c>
      <c r="D101" s="322" t="s">
        <v>860</v>
      </c>
      <c r="E101" s="326">
        <v>6.8000000000000005E-2</v>
      </c>
      <c r="F101" s="106">
        <v>2.0739999999999998</v>
      </c>
      <c r="G101" s="104">
        <v>4.74</v>
      </c>
      <c r="H101" s="15">
        <f>F101*1.96528</f>
        <v>4.0759907199999992</v>
      </c>
      <c r="I101" s="15">
        <f>G101*2.78986</f>
        <v>13.223936400000001</v>
      </c>
      <c r="J101" s="114" t="s">
        <v>452</v>
      </c>
      <c r="K101" s="104" t="s">
        <v>169</v>
      </c>
      <c r="L101" s="104" t="s">
        <v>368</v>
      </c>
      <c r="M101" s="25">
        <v>7.05</v>
      </c>
      <c r="N101" s="29">
        <v>32.276000000000003</v>
      </c>
      <c r="O101" s="115">
        <f>M101*N101*1.14136</f>
        <v>259.71167428799998</v>
      </c>
      <c r="P101" s="323">
        <v>363.04065200322958</v>
      </c>
      <c r="Q101" s="105">
        <v>17.686884442361379</v>
      </c>
      <c r="R101" s="320">
        <v>24.686764336219611</v>
      </c>
      <c r="T101" s="9"/>
      <c r="U101" s="9"/>
      <c r="V101" s="9"/>
      <c r="W101" s="9"/>
      <c r="X101" s="9"/>
      <c r="Y101" s="9"/>
      <c r="AI101" s="9"/>
      <c r="AJ101" s="9"/>
      <c r="AK101" s="9"/>
      <c r="AL101" s="9"/>
      <c r="AM101" s="9"/>
      <c r="AN101" s="9"/>
      <c r="AO101" s="9"/>
      <c r="AP101" s="9"/>
      <c r="AQ101" s="9"/>
      <c r="AR101" s="9"/>
      <c r="AS101" s="9"/>
      <c r="AT101" s="9"/>
      <c r="AU101" s="9"/>
      <c r="AV101" s="9"/>
      <c r="AW101" s="9"/>
      <c r="AX101" s="9"/>
      <c r="AY101" s="9"/>
      <c r="AZ101" s="9"/>
    </row>
    <row r="102" spans="1:52" ht="18" customHeight="1">
      <c r="A102" s="322"/>
      <c r="B102" s="322"/>
      <c r="C102" s="319"/>
      <c r="D102" s="322"/>
      <c r="E102" s="326"/>
      <c r="F102" s="30"/>
      <c r="G102" s="104"/>
      <c r="H102" s="15"/>
      <c r="I102" s="15"/>
      <c r="J102" s="101" t="s">
        <v>405</v>
      </c>
      <c r="K102" s="31"/>
      <c r="L102" s="31"/>
      <c r="M102" s="110"/>
      <c r="N102" s="16"/>
      <c r="O102" s="104"/>
      <c r="P102" s="323">
        <v>0</v>
      </c>
      <c r="Q102" s="105">
        <v>0</v>
      </c>
      <c r="R102" s="320">
        <v>0</v>
      </c>
      <c r="T102" s="9"/>
      <c r="U102" s="9"/>
      <c r="V102" s="9"/>
      <c r="W102" s="9"/>
      <c r="X102" s="9"/>
      <c r="Y102" s="9"/>
      <c r="AI102" s="9"/>
      <c r="AJ102" s="9"/>
      <c r="AK102" s="9"/>
      <c r="AL102" s="9"/>
      <c r="AM102" s="9"/>
      <c r="AN102" s="9"/>
      <c r="AO102" s="9"/>
      <c r="AP102" s="9"/>
      <c r="AQ102" s="9"/>
      <c r="AR102" s="9"/>
      <c r="AS102" s="9"/>
      <c r="AT102" s="9"/>
      <c r="AU102" s="9"/>
      <c r="AV102" s="9"/>
      <c r="AW102" s="9"/>
      <c r="AX102" s="9"/>
      <c r="AY102" s="9"/>
      <c r="AZ102" s="9"/>
    </row>
    <row r="103" spans="1:52" ht="15.6" customHeight="1">
      <c r="A103" s="104">
        <v>19</v>
      </c>
      <c r="B103" s="103" t="s">
        <v>151</v>
      </c>
      <c r="C103" s="114" t="s">
        <v>406</v>
      </c>
      <c r="D103" s="104" t="s">
        <v>291</v>
      </c>
      <c r="E103" s="115">
        <v>36</v>
      </c>
      <c r="F103" s="104"/>
      <c r="G103" s="104"/>
      <c r="H103" s="105"/>
      <c r="I103" s="105"/>
      <c r="J103" s="114" t="s">
        <v>407</v>
      </c>
      <c r="K103" s="104" t="s">
        <v>291</v>
      </c>
      <c r="L103" s="104"/>
      <c r="M103" s="104">
        <v>1</v>
      </c>
      <c r="N103" s="104">
        <v>0.49</v>
      </c>
      <c r="O103" s="105">
        <f t="shared" ref="O103:O108" si="0">M103*N103*1.14136</f>
        <v>0.55926639999999994</v>
      </c>
      <c r="P103" s="105">
        <v>0.73295283470981509</v>
      </c>
      <c r="Q103" s="105">
        <v>20.1637907856</v>
      </c>
      <c r="R103" s="102">
        <v>26.386302049553343</v>
      </c>
      <c r="T103" s="9"/>
      <c r="U103" s="9"/>
      <c r="V103" s="9"/>
      <c r="W103" s="9"/>
      <c r="X103" s="9"/>
      <c r="Y103" s="9"/>
      <c r="AI103" s="9"/>
      <c r="AJ103" s="9"/>
      <c r="AK103" s="9"/>
      <c r="AL103" s="9"/>
      <c r="AM103" s="9"/>
      <c r="AN103" s="9"/>
      <c r="AO103" s="9"/>
      <c r="AP103" s="9"/>
      <c r="AQ103" s="9"/>
      <c r="AR103" s="9"/>
      <c r="AS103" s="9"/>
      <c r="AT103" s="9"/>
      <c r="AU103" s="9"/>
      <c r="AV103" s="9"/>
      <c r="AW103" s="9"/>
      <c r="AX103" s="9"/>
      <c r="AY103" s="9"/>
      <c r="AZ103" s="9"/>
    </row>
    <row r="104" spans="1:52" ht="15.6" customHeight="1">
      <c r="A104" s="104">
        <v>20</v>
      </c>
      <c r="B104" s="103" t="s">
        <v>151</v>
      </c>
      <c r="C104" s="114" t="s">
        <v>408</v>
      </c>
      <c r="D104" s="104" t="s">
        <v>291</v>
      </c>
      <c r="E104" s="115">
        <v>25</v>
      </c>
      <c r="F104" s="104"/>
      <c r="G104" s="104"/>
      <c r="H104" s="105"/>
      <c r="I104" s="105"/>
      <c r="J104" s="114" t="s">
        <v>409</v>
      </c>
      <c r="K104" s="104" t="s">
        <v>291</v>
      </c>
      <c r="L104" s="104"/>
      <c r="M104" s="104">
        <v>1</v>
      </c>
      <c r="N104" s="104">
        <v>0.35</v>
      </c>
      <c r="O104" s="105">
        <f t="shared" si="0"/>
        <v>0.39947599999999994</v>
      </c>
      <c r="P104" s="105">
        <v>0.52353773907843915</v>
      </c>
      <c r="Q104" s="105">
        <v>10.001880349999999</v>
      </c>
      <c r="R104" s="102">
        <v>13.088443476960979</v>
      </c>
      <c r="T104" s="9"/>
      <c r="U104" s="9"/>
      <c r="V104" s="9"/>
      <c r="W104" s="9"/>
      <c r="X104" s="9"/>
      <c r="Y104" s="9"/>
      <c r="AI104" s="9"/>
      <c r="AJ104" s="9"/>
      <c r="AK104" s="9"/>
      <c r="AL104" s="9"/>
      <c r="AM104" s="9"/>
      <c r="AN104" s="9"/>
      <c r="AO104" s="9"/>
      <c r="AP104" s="9"/>
      <c r="AQ104" s="9"/>
      <c r="AR104" s="9"/>
      <c r="AS104" s="9"/>
      <c r="AT104" s="9"/>
      <c r="AU104" s="9"/>
      <c r="AV104" s="9"/>
      <c r="AW104" s="9"/>
      <c r="AX104" s="9"/>
      <c r="AY104" s="9"/>
      <c r="AZ104" s="9"/>
    </row>
    <row r="105" spans="1:52" ht="15.6" customHeight="1">
      <c r="A105" s="104">
        <v>21</v>
      </c>
      <c r="B105" s="103" t="s">
        <v>151</v>
      </c>
      <c r="C105" s="114" t="s">
        <v>410</v>
      </c>
      <c r="D105" s="104" t="s">
        <v>291</v>
      </c>
      <c r="E105" s="115">
        <v>57</v>
      </c>
      <c r="F105" s="104"/>
      <c r="G105" s="104"/>
      <c r="H105" s="105"/>
      <c r="I105" s="105"/>
      <c r="J105" s="114" t="s">
        <v>411</v>
      </c>
      <c r="K105" s="104" t="s">
        <v>291</v>
      </c>
      <c r="L105" s="104"/>
      <c r="M105" s="104">
        <v>1</v>
      </c>
      <c r="N105" s="104">
        <v>0.28000000000000003</v>
      </c>
      <c r="O105" s="105">
        <f t="shared" si="0"/>
        <v>0.3195808</v>
      </c>
      <c r="P105" s="105">
        <v>0.41883019126275145</v>
      </c>
      <c r="Q105" s="105">
        <v>18.243429758400001</v>
      </c>
      <c r="R105" s="102">
        <v>23.873320901976832</v>
      </c>
      <c r="T105" s="9"/>
      <c r="U105" s="9"/>
      <c r="V105" s="9"/>
      <c r="W105" s="9"/>
      <c r="X105" s="9"/>
      <c r="Y105" s="9"/>
      <c r="AI105" s="9"/>
      <c r="AJ105" s="9"/>
      <c r="AK105" s="9"/>
      <c r="AL105" s="9"/>
      <c r="AM105" s="9"/>
      <c r="AN105" s="9"/>
      <c r="AO105" s="9"/>
      <c r="AP105" s="9"/>
      <c r="AQ105" s="9"/>
      <c r="AR105" s="9"/>
      <c r="AS105" s="9"/>
      <c r="AT105" s="9"/>
      <c r="AU105" s="9"/>
      <c r="AV105" s="9"/>
      <c r="AW105" s="9"/>
      <c r="AX105" s="9"/>
      <c r="AY105" s="9"/>
      <c r="AZ105" s="9"/>
    </row>
    <row r="106" spans="1:52" ht="15.6" customHeight="1">
      <c r="A106" s="104">
        <v>22</v>
      </c>
      <c r="B106" s="103" t="s">
        <v>151</v>
      </c>
      <c r="C106" s="114" t="s">
        <v>439</v>
      </c>
      <c r="D106" s="104" t="s">
        <v>291</v>
      </c>
      <c r="E106" s="115">
        <v>80</v>
      </c>
      <c r="F106" s="104"/>
      <c r="G106" s="104"/>
      <c r="H106" s="105"/>
      <c r="I106" s="105"/>
      <c r="J106" s="114" t="s">
        <v>440</v>
      </c>
      <c r="K106" s="104" t="s">
        <v>291</v>
      </c>
      <c r="L106" s="104"/>
      <c r="M106" s="104">
        <v>1</v>
      </c>
      <c r="N106" s="104">
        <v>0.21</v>
      </c>
      <c r="O106" s="105">
        <f t="shared" si="0"/>
        <v>0.23968559999999997</v>
      </c>
      <c r="P106" s="105">
        <v>0.31412264344706353</v>
      </c>
      <c r="Q106" s="105">
        <v>19.203610271999999</v>
      </c>
      <c r="R106" s="102">
        <v>25.129811475765088</v>
      </c>
      <c r="T106" s="9"/>
      <c r="U106" s="9"/>
      <c r="V106" s="9"/>
      <c r="W106" s="9"/>
      <c r="X106" s="9"/>
      <c r="Y106" s="9"/>
      <c r="AI106" s="9"/>
      <c r="AJ106" s="9"/>
      <c r="AK106" s="9"/>
      <c r="AL106" s="9"/>
      <c r="AM106" s="9"/>
      <c r="AN106" s="9"/>
      <c r="AO106" s="9"/>
      <c r="AP106" s="9"/>
      <c r="AQ106" s="9"/>
      <c r="AR106" s="9"/>
      <c r="AS106" s="9"/>
      <c r="AT106" s="9"/>
      <c r="AU106" s="9"/>
      <c r="AV106" s="9"/>
      <c r="AW106" s="9"/>
      <c r="AX106" s="9"/>
      <c r="AY106" s="9"/>
      <c r="AZ106" s="9"/>
    </row>
    <row r="107" spans="1:52" ht="15.6" customHeight="1">
      <c r="A107" s="104">
        <v>23</v>
      </c>
      <c r="B107" s="103" t="s">
        <v>151</v>
      </c>
      <c r="C107" s="114" t="s">
        <v>333</v>
      </c>
      <c r="D107" s="104" t="s">
        <v>291</v>
      </c>
      <c r="E107" s="115">
        <v>118</v>
      </c>
      <c r="F107" s="104"/>
      <c r="G107" s="104"/>
      <c r="H107" s="105"/>
      <c r="I107" s="105"/>
      <c r="J107" s="114" t="s">
        <v>440</v>
      </c>
      <c r="K107" s="104" t="s">
        <v>291</v>
      </c>
      <c r="L107" s="104"/>
      <c r="M107" s="104">
        <v>1</v>
      </c>
      <c r="N107" s="104">
        <v>0.14000000000000001</v>
      </c>
      <c r="O107" s="105">
        <f t="shared" si="0"/>
        <v>0.1597904</v>
      </c>
      <c r="P107" s="105">
        <v>0.20941509563137573</v>
      </c>
      <c r="Q107" s="105">
        <v>18.883550100800001</v>
      </c>
      <c r="R107" s="102">
        <v>24.710981284502335</v>
      </c>
      <c r="T107" s="9"/>
      <c r="U107" s="9"/>
      <c r="V107" s="9"/>
      <c r="W107" s="9"/>
      <c r="X107" s="9"/>
      <c r="Y107" s="9"/>
      <c r="AI107" s="9"/>
      <c r="AJ107" s="9"/>
      <c r="AK107" s="9"/>
      <c r="AL107" s="9"/>
      <c r="AM107" s="9"/>
      <c r="AN107" s="9"/>
      <c r="AO107" s="9"/>
      <c r="AP107" s="9"/>
      <c r="AQ107" s="9"/>
      <c r="AR107" s="9"/>
      <c r="AS107" s="9"/>
      <c r="AT107" s="9"/>
      <c r="AU107" s="9"/>
      <c r="AV107" s="9"/>
      <c r="AW107" s="9"/>
      <c r="AX107" s="9"/>
      <c r="AY107" s="9"/>
      <c r="AZ107" s="9"/>
    </row>
    <row r="108" spans="1:52" ht="15.6" customHeight="1">
      <c r="A108" s="104">
        <v>24</v>
      </c>
      <c r="B108" s="103" t="s">
        <v>151</v>
      </c>
      <c r="C108" s="114" t="s">
        <v>412</v>
      </c>
      <c r="D108" s="104" t="s">
        <v>291</v>
      </c>
      <c r="E108" s="115">
        <v>213</v>
      </c>
      <c r="F108" s="104"/>
      <c r="G108" s="104"/>
      <c r="H108" s="105"/>
      <c r="I108" s="105"/>
      <c r="J108" s="114" t="s">
        <v>440</v>
      </c>
      <c r="K108" s="104" t="s">
        <v>291</v>
      </c>
      <c r="L108" s="104"/>
      <c r="M108" s="104">
        <v>1</v>
      </c>
      <c r="N108" s="104">
        <v>0.09</v>
      </c>
      <c r="O108" s="105">
        <f t="shared" si="0"/>
        <v>0.10272239999999999</v>
      </c>
      <c r="P108" s="105">
        <v>0.13462399004874154</v>
      </c>
      <c r="Q108" s="105">
        <v>22.735702875600001</v>
      </c>
      <c r="R108" s="102">
        <v>28.674909880381946</v>
      </c>
      <c r="T108" s="91"/>
      <c r="U108" s="9"/>
      <c r="V108" s="9"/>
      <c r="W108" s="9"/>
      <c r="X108" s="9"/>
      <c r="Y108" s="9"/>
      <c r="AI108" s="9"/>
      <c r="AJ108" s="9"/>
      <c r="AK108" s="9"/>
      <c r="AL108" s="9"/>
      <c r="AM108" s="9"/>
      <c r="AN108" s="9"/>
      <c r="AO108" s="9"/>
      <c r="AP108" s="9"/>
      <c r="AQ108" s="9"/>
      <c r="AR108" s="9"/>
      <c r="AS108" s="9"/>
      <c r="AT108" s="9"/>
      <c r="AU108" s="9"/>
      <c r="AV108" s="9"/>
      <c r="AW108" s="9"/>
      <c r="AX108" s="9"/>
      <c r="AY108" s="9"/>
      <c r="AZ108" s="9"/>
    </row>
    <row r="109" spans="1:52" ht="18" customHeight="1">
      <c r="A109" s="318" t="s">
        <v>413</v>
      </c>
      <c r="B109" s="318"/>
      <c r="C109" s="318"/>
      <c r="D109" s="318"/>
      <c r="E109" s="318"/>
      <c r="F109" s="318"/>
      <c r="G109" s="318"/>
      <c r="H109" s="318"/>
      <c r="I109" s="318"/>
      <c r="J109" s="318"/>
      <c r="K109" s="318"/>
      <c r="L109" s="318"/>
      <c r="M109" s="318"/>
      <c r="N109" s="318"/>
      <c r="O109" s="318"/>
      <c r="P109" s="318"/>
      <c r="Q109" s="318"/>
      <c r="R109" s="318"/>
      <c r="T109" s="9"/>
      <c r="U109" s="9"/>
      <c r="V109" s="9"/>
      <c r="W109" s="9"/>
      <c r="X109" s="9"/>
      <c r="Y109" s="9"/>
      <c r="AI109" s="9"/>
      <c r="AJ109" s="9"/>
      <c r="AK109" s="9"/>
      <c r="AL109" s="9"/>
      <c r="AM109" s="9"/>
      <c r="AN109" s="9"/>
      <c r="AO109" s="9"/>
      <c r="AP109" s="9"/>
      <c r="AQ109" s="9"/>
      <c r="AR109" s="9"/>
      <c r="AS109" s="9"/>
      <c r="AT109" s="9"/>
      <c r="AU109" s="9"/>
      <c r="AV109" s="9"/>
      <c r="AW109" s="9"/>
      <c r="AX109" s="9"/>
      <c r="AY109" s="9"/>
      <c r="AZ109" s="9"/>
    </row>
    <row r="110" spans="1:52" ht="17.399999999999999" customHeight="1">
      <c r="A110" s="104">
        <v>1</v>
      </c>
      <c r="B110" s="104" t="s">
        <v>49</v>
      </c>
      <c r="C110" s="114" t="s">
        <v>441</v>
      </c>
      <c r="D110" s="104" t="s">
        <v>780</v>
      </c>
      <c r="E110" s="15">
        <v>148.75</v>
      </c>
      <c r="F110" s="122">
        <v>3.68</v>
      </c>
      <c r="G110" s="122"/>
      <c r="H110" s="15">
        <f>F110*1.96528</f>
        <v>7.2322303999999997</v>
      </c>
      <c r="I110" s="15"/>
      <c r="J110" s="16"/>
      <c r="K110" s="16"/>
      <c r="L110" s="16"/>
      <c r="M110" s="16"/>
      <c r="N110" s="16"/>
      <c r="O110" s="104"/>
      <c r="P110" s="105">
        <v>9.478280427636097</v>
      </c>
      <c r="Q110" s="105">
        <v>0</v>
      </c>
      <c r="R110" s="102">
        <v>1409.8942136108697</v>
      </c>
      <c r="T110" s="9"/>
      <c r="U110" s="9"/>
      <c r="V110" s="9"/>
      <c r="W110" s="9"/>
      <c r="X110" s="9"/>
      <c r="Y110" s="9"/>
      <c r="AI110" s="9"/>
      <c r="AJ110" s="9"/>
      <c r="AK110" s="9"/>
      <c r="AL110" s="9"/>
      <c r="AM110" s="9"/>
      <c r="AN110" s="9"/>
      <c r="AO110" s="9"/>
      <c r="AP110" s="9"/>
      <c r="AQ110" s="9"/>
      <c r="AR110" s="9"/>
      <c r="AS110" s="9"/>
      <c r="AT110" s="9"/>
      <c r="AU110" s="9"/>
      <c r="AV110" s="9"/>
      <c r="AW110" s="9"/>
      <c r="AX110" s="9"/>
      <c r="AY110" s="9"/>
      <c r="AZ110" s="9"/>
    </row>
    <row r="111" spans="1:52" ht="17.399999999999999" customHeight="1">
      <c r="A111" s="104">
        <v>2</v>
      </c>
      <c r="B111" s="104" t="s">
        <v>50</v>
      </c>
      <c r="C111" s="114" t="s">
        <v>442</v>
      </c>
      <c r="D111" s="104" t="s">
        <v>780</v>
      </c>
      <c r="E111" s="15">
        <v>148.75</v>
      </c>
      <c r="F111" s="122">
        <v>0.56000000000000005</v>
      </c>
      <c r="G111" s="122"/>
      <c r="H111" s="15">
        <f>F111*1.96528</f>
        <v>1.1005568000000001</v>
      </c>
      <c r="I111" s="15"/>
      <c r="J111" s="16"/>
      <c r="K111" s="16"/>
      <c r="L111" s="16"/>
      <c r="M111" s="16"/>
      <c r="N111" s="16"/>
      <c r="O111" s="104"/>
      <c r="P111" s="105">
        <v>1.4423470215967973</v>
      </c>
      <c r="Q111" s="105">
        <v>0</v>
      </c>
      <c r="R111" s="102">
        <v>214.54911946252361</v>
      </c>
      <c r="T111" s="9"/>
      <c r="U111" s="9"/>
      <c r="V111" s="9"/>
      <c r="W111" s="9"/>
      <c r="X111" s="9"/>
      <c r="Y111" s="9"/>
      <c r="AI111" s="9"/>
      <c r="AJ111" s="9"/>
      <c r="AK111" s="9"/>
      <c r="AL111" s="9"/>
      <c r="AM111" s="9"/>
      <c r="AN111" s="9"/>
      <c r="AO111" s="9"/>
      <c r="AP111" s="9"/>
      <c r="AQ111" s="9"/>
      <c r="AR111" s="9"/>
      <c r="AS111" s="9"/>
      <c r="AT111" s="9"/>
      <c r="AU111" s="9"/>
      <c r="AV111" s="9"/>
      <c r="AW111" s="9"/>
      <c r="AX111" s="9"/>
      <c r="AY111" s="9"/>
      <c r="AZ111" s="9"/>
    </row>
    <row r="112" spans="1:52" ht="17.399999999999999" customHeight="1">
      <c r="A112" s="122">
        <v>3</v>
      </c>
      <c r="B112" s="103" t="s">
        <v>51</v>
      </c>
      <c r="C112" s="114" t="s">
        <v>414</v>
      </c>
      <c r="D112" s="104" t="s">
        <v>785</v>
      </c>
      <c r="E112" s="17">
        <v>4.7</v>
      </c>
      <c r="F112" s="18">
        <v>4.5999999999999996</v>
      </c>
      <c r="G112" s="15">
        <v>0.7</v>
      </c>
      <c r="H112" s="15">
        <f>F112*1.96528</f>
        <v>9.0402879999999985</v>
      </c>
      <c r="I112" s="15">
        <f>G112*2.78986</f>
        <v>1.9529019999999999</v>
      </c>
      <c r="J112" s="19" t="s">
        <v>415</v>
      </c>
      <c r="K112" s="122" t="s">
        <v>291</v>
      </c>
      <c r="L112" s="104" t="s">
        <v>369</v>
      </c>
      <c r="M112" s="17">
        <v>25</v>
      </c>
      <c r="N112" s="18">
        <v>1.6859999999999999</v>
      </c>
      <c r="O112" s="105">
        <f>(M112*N112)*1.14136</f>
        <v>48.108323999999996</v>
      </c>
      <c r="P112" s="105">
        <v>77.456150095807331</v>
      </c>
      <c r="Q112" s="105">
        <v>231.26633513279998</v>
      </c>
      <c r="R112" s="102">
        <v>364.04390545029446</v>
      </c>
      <c r="T112" s="95"/>
      <c r="U112" s="9"/>
      <c r="V112" s="9"/>
      <c r="W112" s="9"/>
      <c r="X112" s="9"/>
      <c r="Y112" s="9"/>
      <c r="AI112" s="9"/>
      <c r="AJ112" s="9"/>
      <c r="AK112" s="9"/>
      <c r="AL112" s="9"/>
      <c r="AM112" s="9"/>
      <c r="AN112" s="9"/>
      <c r="AO112" s="9"/>
      <c r="AP112" s="9"/>
      <c r="AQ112" s="9"/>
      <c r="AR112" s="9"/>
      <c r="AS112" s="9"/>
      <c r="AT112" s="9"/>
      <c r="AU112" s="9"/>
      <c r="AV112" s="9"/>
      <c r="AW112" s="9"/>
      <c r="AX112" s="9"/>
      <c r="AY112" s="9"/>
      <c r="AZ112" s="9"/>
    </row>
    <row r="113" spans="1:52" ht="17.399999999999999" customHeight="1">
      <c r="A113" s="122">
        <v>4</v>
      </c>
      <c r="B113" s="103" t="s">
        <v>52</v>
      </c>
      <c r="C113" s="114" t="s">
        <v>416</v>
      </c>
      <c r="D113" s="104" t="s">
        <v>160</v>
      </c>
      <c r="E113" s="18">
        <v>7.34</v>
      </c>
      <c r="F113" s="18">
        <v>6.8</v>
      </c>
      <c r="G113" s="15">
        <v>0.9</v>
      </c>
      <c r="H113" s="15">
        <f>F113*1.96528</f>
        <v>13.363904</v>
      </c>
      <c r="I113" s="15">
        <f>G113*2.78986</f>
        <v>2.5108740000000003</v>
      </c>
      <c r="J113" s="19" t="s">
        <v>354</v>
      </c>
      <c r="K113" s="122" t="s">
        <v>291</v>
      </c>
      <c r="L113" s="104" t="s">
        <v>370</v>
      </c>
      <c r="M113" s="20">
        <v>100</v>
      </c>
      <c r="N113" s="21">
        <v>0.56699999999999995</v>
      </c>
      <c r="O113" s="105">
        <f>(M113*N113)*1.14136</f>
        <v>64.715111999999991</v>
      </c>
      <c r="P113" s="105">
        <v>105.61798156379891</v>
      </c>
      <c r="Q113" s="105">
        <v>479.61016654319997</v>
      </c>
      <c r="R113" s="102">
        <v>775.23598467828401</v>
      </c>
      <c r="T113" s="96"/>
      <c r="U113" s="9"/>
      <c r="V113" s="9"/>
      <c r="W113" s="9"/>
      <c r="X113" s="9"/>
      <c r="Y113" s="9"/>
      <c r="AI113" s="9"/>
      <c r="AJ113" s="9"/>
      <c r="AK113" s="9"/>
      <c r="AL113" s="9"/>
      <c r="AM113" s="9"/>
      <c r="AN113" s="9"/>
      <c r="AO113" s="9"/>
      <c r="AP113" s="9"/>
      <c r="AQ113" s="9"/>
      <c r="AR113" s="9"/>
      <c r="AS113" s="9"/>
      <c r="AT113" s="9"/>
      <c r="AU113" s="9"/>
      <c r="AV113" s="9"/>
      <c r="AW113" s="9"/>
      <c r="AX113" s="9"/>
      <c r="AY113" s="9"/>
      <c r="AZ113" s="9"/>
    </row>
    <row r="114" spans="1:52" ht="17.399999999999999" customHeight="1">
      <c r="A114" s="104">
        <v>5</v>
      </c>
      <c r="B114" s="104" t="s">
        <v>786</v>
      </c>
      <c r="C114" s="114" t="s">
        <v>449</v>
      </c>
      <c r="D114" s="104" t="s">
        <v>153</v>
      </c>
      <c r="E114" s="110">
        <v>1.94</v>
      </c>
      <c r="F114" s="104"/>
      <c r="G114" s="19"/>
      <c r="H114" s="15"/>
      <c r="I114" s="15"/>
      <c r="J114" s="114" t="s">
        <v>417</v>
      </c>
      <c r="K114" s="104" t="s">
        <v>169</v>
      </c>
      <c r="L114" s="104" t="s">
        <v>371</v>
      </c>
      <c r="M114" s="105">
        <v>1</v>
      </c>
      <c r="N114" s="105">
        <v>1</v>
      </c>
      <c r="O114" s="105">
        <f>(M114*N114)*1.14136</f>
        <v>1.1413599999999999</v>
      </c>
      <c r="P114" s="105">
        <v>1.4958221116526838</v>
      </c>
      <c r="Q114" s="105">
        <v>2.2175597575999997</v>
      </c>
      <c r="R114" s="102">
        <v>2.9018948966062066</v>
      </c>
      <c r="T114" s="9"/>
      <c r="U114" s="9"/>
      <c r="V114" s="9"/>
      <c r="W114" s="9"/>
      <c r="X114" s="9"/>
      <c r="Y114" s="9"/>
      <c r="AI114" s="9"/>
      <c r="AJ114" s="9"/>
      <c r="AK114" s="9"/>
      <c r="AL114" s="9"/>
      <c r="AM114" s="9"/>
      <c r="AN114" s="9"/>
      <c r="AO114" s="9"/>
      <c r="AP114" s="9"/>
      <c r="AQ114" s="9"/>
      <c r="AR114" s="9"/>
      <c r="AS114" s="9"/>
      <c r="AT114" s="9"/>
      <c r="AU114" s="9"/>
      <c r="AV114" s="9"/>
      <c r="AW114" s="9"/>
      <c r="AX114" s="9"/>
      <c r="AY114" s="9"/>
      <c r="AZ114" s="9"/>
    </row>
    <row r="115" spans="1:52" ht="18" customHeight="1">
      <c r="A115" s="318" t="s">
        <v>418</v>
      </c>
      <c r="B115" s="318"/>
      <c r="C115" s="318"/>
      <c r="D115" s="318"/>
      <c r="E115" s="318"/>
      <c r="F115" s="318"/>
      <c r="G115" s="318"/>
      <c r="H115" s="318"/>
      <c r="I115" s="318"/>
      <c r="J115" s="318"/>
      <c r="K115" s="318"/>
      <c r="L115" s="318"/>
      <c r="M115" s="318"/>
      <c r="N115" s="318"/>
      <c r="O115" s="318"/>
      <c r="P115" s="318"/>
      <c r="Q115" s="318"/>
      <c r="R115" s="318"/>
      <c r="T115" s="9"/>
      <c r="U115" s="9"/>
      <c r="V115" s="9"/>
      <c r="W115" s="9"/>
      <c r="X115" s="9"/>
      <c r="Y115" s="9"/>
      <c r="AI115" s="9"/>
      <c r="AJ115" s="9"/>
      <c r="AK115" s="9"/>
      <c r="AL115" s="9"/>
      <c r="AM115" s="9"/>
      <c r="AN115" s="9"/>
      <c r="AO115" s="9"/>
      <c r="AP115" s="9"/>
      <c r="AQ115" s="9"/>
      <c r="AR115" s="9"/>
      <c r="AS115" s="9"/>
      <c r="AT115" s="9"/>
      <c r="AU115" s="9"/>
      <c r="AV115" s="9"/>
      <c r="AW115" s="9"/>
      <c r="AX115" s="9"/>
      <c r="AY115" s="9"/>
      <c r="AZ115" s="9"/>
    </row>
    <row r="116" spans="1:52" ht="18" customHeight="1">
      <c r="A116" s="104">
        <v>1</v>
      </c>
      <c r="B116" s="104" t="s">
        <v>49</v>
      </c>
      <c r="C116" s="19" t="s">
        <v>441</v>
      </c>
      <c r="D116" s="104" t="s">
        <v>780</v>
      </c>
      <c r="E116" s="15">
        <v>46.75</v>
      </c>
      <c r="F116" s="122">
        <v>3.68</v>
      </c>
      <c r="G116" s="122"/>
      <c r="H116" s="15">
        <f>F116*1.96528</f>
        <v>7.2322303999999997</v>
      </c>
      <c r="I116" s="15"/>
      <c r="J116" s="16"/>
      <c r="K116" s="16"/>
      <c r="L116" s="16"/>
      <c r="M116" s="16"/>
      <c r="N116" s="16"/>
      <c r="O116" s="104"/>
      <c r="P116" s="105">
        <v>9.4782804276360988</v>
      </c>
      <c r="Q116" s="105">
        <v>0</v>
      </c>
      <c r="R116" s="102">
        <v>443.10960999198761</v>
      </c>
      <c r="T116" s="9"/>
      <c r="U116" s="9"/>
      <c r="V116" s="9"/>
      <c r="W116" s="9"/>
      <c r="X116" s="9"/>
      <c r="Y116" s="9"/>
      <c r="AI116" s="9"/>
      <c r="AJ116" s="9"/>
      <c r="AK116" s="9"/>
      <c r="AL116" s="9"/>
      <c r="AM116" s="9"/>
      <c r="AN116" s="9"/>
      <c r="AO116" s="9"/>
      <c r="AP116" s="9"/>
      <c r="AQ116" s="9"/>
      <c r="AR116" s="9"/>
      <c r="AS116" s="9"/>
      <c r="AT116" s="9"/>
      <c r="AU116" s="9"/>
      <c r="AV116" s="9"/>
      <c r="AW116" s="9"/>
      <c r="AX116" s="9"/>
      <c r="AY116" s="9"/>
      <c r="AZ116" s="9"/>
    </row>
    <row r="117" spans="1:52" ht="18" customHeight="1">
      <c r="A117" s="104">
        <v>2</v>
      </c>
      <c r="B117" s="104" t="s">
        <v>50</v>
      </c>
      <c r="C117" s="19" t="s">
        <v>442</v>
      </c>
      <c r="D117" s="104" t="s">
        <v>780</v>
      </c>
      <c r="E117" s="15">
        <v>46.75</v>
      </c>
      <c r="F117" s="122">
        <v>0.56000000000000005</v>
      </c>
      <c r="G117" s="122"/>
      <c r="H117" s="15">
        <f>F117*1.96528</f>
        <v>1.1005568000000001</v>
      </c>
      <c r="I117" s="15"/>
      <c r="J117" s="16"/>
      <c r="K117" s="16"/>
      <c r="L117" s="16"/>
      <c r="M117" s="16"/>
      <c r="N117" s="16"/>
      <c r="O117" s="104"/>
      <c r="P117" s="105">
        <v>1.4423470215967973</v>
      </c>
      <c r="Q117" s="105">
        <v>0</v>
      </c>
      <c r="R117" s="102">
        <v>67.429723259650274</v>
      </c>
      <c r="T117" s="9"/>
      <c r="U117" s="9"/>
      <c r="V117" s="9"/>
      <c r="W117" s="9"/>
      <c r="X117" s="9"/>
      <c r="Y117" s="9"/>
      <c r="AI117" s="9"/>
      <c r="AJ117" s="9"/>
      <c r="AK117" s="9"/>
      <c r="AL117" s="9"/>
      <c r="AM117" s="9"/>
      <c r="AN117" s="9"/>
      <c r="AO117" s="9"/>
      <c r="AP117" s="9"/>
      <c r="AQ117" s="9"/>
      <c r="AR117" s="9"/>
      <c r="AS117" s="9"/>
      <c r="AT117" s="9"/>
      <c r="AU117" s="9"/>
      <c r="AV117" s="9"/>
      <c r="AW117" s="9"/>
      <c r="AX117" s="9"/>
      <c r="AY117" s="9"/>
      <c r="AZ117" s="9"/>
    </row>
    <row r="118" spans="1:52" ht="18" customHeight="1">
      <c r="A118" s="122">
        <v>3</v>
      </c>
      <c r="B118" s="103" t="s">
        <v>51</v>
      </c>
      <c r="C118" s="19" t="s">
        <v>414</v>
      </c>
      <c r="D118" s="104" t="s">
        <v>785</v>
      </c>
      <c r="E118" s="17">
        <v>1.6</v>
      </c>
      <c r="F118" s="18">
        <v>4.5999999999999996</v>
      </c>
      <c r="G118" s="15">
        <v>0.7</v>
      </c>
      <c r="H118" s="15">
        <f>F118*1.96528</f>
        <v>9.0402879999999985</v>
      </c>
      <c r="I118" s="15">
        <f>G118*2.78986</f>
        <v>1.9529019999999999</v>
      </c>
      <c r="J118" s="19" t="s">
        <v>415</v>
      </c>
      <c r="K118" s="122" t="s">
        <v>291</v>
      </c>
      <c r="L118" s="104" t="s">
        <v>369</v>
      </c>
      <c r="M118" s="17">
        <v>25</v>
      </c>
      <c r="N118" s="18">
        <v>1.6859999999999999</v>
      </c>
      <c r="O118" s="105">
        <f>(M118*N118)*1.14136</f>
        <v>48.108323999999996</v>
      </c>
      <c r="P118" s="105">
        <v>77.456150095807331</v>
      </c>
      <c r="Q118" s="105">
        <v>77.088778377600008</v>
      </c>
      <c r="R118" s="102">
        <v>123.92984015329174</v>
      </c>
      <c r="T118" s="9"/>
      <c r="U118" s="9"/>
      <c r="V118" s="9"/>
      <c r="W118" s="9"/>
      <c r="X118" s="9"/>
      <c r="Y118" s="9"/>
      <c r="AI118" s="9"/>
      <c r="AJ118" s="9"/>
      <c r="AK118" s="9"/>
      <c r="AL118" s="9"/>
      <c r="AM118" s="9"/>
      <c r="AN118" s="9"/>
      <c r="AO118" s="9"/>
      <c r="AP118" s="9"/>
      <c r="AQ118" s="9"/>
      <c r="AR118" s="9"/>
      <c r="AS118" s="9"/>
      <c r="AT118" s="9"/>
      <c r="AU118" s="9"/>
      <c r="AV118" s="9"/>
      <c r="AW118" s="9"/>
      <c r="AX118" s="9"/>
      <c r="AY118" s="9"/>
      <c r="AZ118" s="9"/>
    </row>
    <row r="119" spans="1:52" ht="18" customHeight="1">
      <c r="A119" s="122">
        <v>4</v>
      </c>
      <c r="B119" s="103" t="s">
        <v>52</v>
      </c>
      <c r="C119" s="19" t="s">
        <v>416</v>
      </c>
      <c r="D119" s="104" t="s">
        <v>160</v>
      </c>
      <c r="E119" s="18">
        <v>2.35</v>
      </c>
      <c r="F119" s="18">
        <v>6.8</v>
      </c>
      <c r="G119" s="15">
        <v>0.9</v>
      </c>
      <c r="H119" s="15">
        <f>F119*1.96528</f>
        <v>13.363904</v>
      </c>
      <c r="I119" s="15">
        <f>G119*2.78986</f>
        <v>2.5108740000000003</v>
      </c>
      <c r="J119" s="19" t="s">
        <v>354</v>
      </c>
      <c r="K119" s="122" t="s">
        <v>291</v>
      </c>
      <c r="L119" s="104" t="s">
        <v>370</v>
      </c>
      <c r="M119" s="20">
        <v>100</v>
      </c>
      <c r="N119" s="21">
        <v>0.56699999999999995</v>
      </c>
      <c r="O119" s="105">
        <f>(M119*N119)*1.14136</f>
        <v>64.715111999999991</v>
      </c>
      <c r="P119" s="105">
        <v>105.61798156379891</v>
      </c>
      <c r="Q119" s="105">
        <v>152.30863396979998</v>
      </c>
      <c r="R119" s="102">
        <v>248.20225667492744</v>
      </c>
      <c r="T119" s="9"/>
      <c r="U119" s="9"/>
      <c r="V119" s="9"/>
      <c r="W119" s="9"/>
      <c r="X119" s="9"/>
      <c r="Y119" s="9"/>
      <c r="AI119" s="9"/>
      <c r="AJ119" s="9"/>
      <c r="AK119" s="9"/>
      <c r="AL119" s="9"/>
      <c r="AM119" s="9"/>
      <c r="AN119" s="9"/>
      <c r="AO119" s="9"/>
      <c r="AP119" s="9"/>
      <c r="AQ119" s="9"/>
      <c r="AR119" s="9"/>
      <c r="AS119" s="9"/>
      <c r="AT119" s="9"/>
      <c r="AU119" s="9"/>
      <c r="AV119" s="9"/>
      <c r="AW119" s="9"/>
      <c r="AX119" s="9"/>
      <c r="AY119" s="9"/>
      <c r="AZ119" s="9"/>
    </row>
    <row r="120" spans="1:52" ht="18" customHeight="1">
      <c r="A120" s="104">
        <v>5</v>
      </c>
      <c r="B120" s="104" t="s">
        <v>786</v>
      </c>
      <c r="C120" s="114" t="s">
        <v>449</v>
      </c>
      <c r="D120" s="104" t="s">
        <v>153</v>
      </c>
      <c r="E120" s="110">
        <v>0.42</v>
      </c>
      <c r="F120" s="104"/>
      <c r="G120" s="19"/>
      <c r="H120" s="15"/>
      <c r="I120" s="15"/>
      <c r="J120" s="114" t="s">
        <v>417</v>
      </c>
      <c r="K120" s="104" t="s">
        <v>169</v>
      </c>
      <c r="L120" s="104" t="s">
        <v>371</v>
      </c>
      <c r="M120" s="105">
        <v>1</v>
      </c>
      <c r="N120" s="105">
        <v>1</v>
      </c>
      <c r="O120" s="105">
        <f>(M120*N120)*1.14136</f>
        <v>1.1413599999999999</v>
      </c>
      <c r="P120" s="105">
        <v>1.4958221116526838</v>
      </c>
      <c r="Q120" s="105">
        <v>0.48009025679999995</v>
      </c>
      <c r="R120" s="102">
        <v>0.62824528689412706</v>
      </c>
      <c r="T120" s="9"/>
      <c r="U120" s="9"/>
      <c r="V120" s="9"/>
      <c r="W120" s="9"/>
      <c r="X120" s="9"/>
      <c r="Y120" s="9"/>
      <c r="AI120" s="9"/>
      <c r="AJ120" s="9"/>
      <c r="AK120" s="9"/>
      <c r="AL120" s="9"/>
      <c r="AM120" s="9"/>
      <c r="AN120" s="9"/>
      <c r="AO120" s="9"/>
      <c r="AP120" s="9"/>
      <c r="AQ120" s="9"/>
      <c r="AR120" s="9"/>
      <c r="AS120" s="9"/>
      <c r="AT120" s="9"/>
      <c r="AU120" s="9"/>
      <c r="AV120" s="9"/>
      <c r="AW120" s="9"/>
      <c r="AX120" s="9"/>
      <c r="AY120" s="9"/>
      <c r="AZ120" s="9"/>
    </row>
    <row r="121" spans="1:52" ht="18" customHeight="1">
      <c r="A121" s="318" t="s">
        <v>844</v>
      </c>
      <c r="B121" s="318"/>
      <c r="C121" s="318"/>
      <c r="D121" s="318"/>
      <c r="E121" s="318"/>
      <c r="F121" s="318"/>
      <c r="G121" s="318"/>
      <c r="H121" s="318"/>
      <c r="I121" s="318"/>
      <c r="J121" s="318"/>
      <c r="K121" s="318"/>
      <c r="L121" s="318"/>
      <c r="M121" s="318"/>
      <c r="N121" s="318"/>
      <c r="O121" s="318"/>
      <c r="P121" s="318"/>
      <c r="Q121" s="318"/>
      <c r="R121" s="318"/>
      <c r="T121" s="9"/>
      <c r="U121" s="9"/>
      <c r="V121" s="9"/>
      <c r="W121" s="9"/>
      <c r="X121" s="9"/>
      <c r="Y121" s="9"/>
      <c r="AI121" s="9"/>
      <c r="AJ121" s="9"/>
      <c r="AK121" s="9"/>
      <c r="AL121" s="9"/>
      <c r="AM121" s="9"/>
      <c r="AN121" s="9"/>
      <c r="AO121" s="9"/>
      <c r="AP121" s="9"/>
      <c r="AQ121" s="9"/>
      <c r="AR121" s="9"/>
      <c r="AS121" s="9"/>
      <c r="AT121" s="9"/>
      <c r="AU121" s="9"/>
      <c r="AV121" s="9"/>
      <c r="AW121" s="9"/>
      <c r="AX121" s="9"/>
      <c r="AY121" s="9"/>
      <c r="AZ121" s="9"/>
    </row>
    <row r="122" spans="1:52" ht="34.799999999999997" customHeight="1">
      <c r="A122" s="2">
        <v>1</v>
      </c>
      <c r="B122" s="33" t="s">
        <v>151</v>
      </c>
      <c r="C122" s="34" t="s">
        <v>866</v>
      </c>
      <c r="D122" s="2" t="s">
        <v>132</v>
      </c>
      <c r="E122" s="35">
        <v>1</v>
      </c>
      <c r="F122" s="104"/>
      <c r="G122" s="104"/>
      <c r="H122" s="105"/>
      <c r="I122" s="105"/>
      <c r="J122" s="35" t="s">
        <v>385</v>
      </c>
      <c r="K122" s="2" t="s">
        <v>132</v>
      </c>
      <c r="L122" s="104"/>
      <c r="M122" s="36">
        <v>1</v>
      </c>
      <c r="N122" s="37">
        <v>133.30000000000001</v>
      </c>
      <c r="O122" s="35">
        <f>M122*N122*1.02</f>
        <v>135.96600000000001</v>
      </c>
      <c r="P122" s="105">
        <v>138.21249823500003</v>
      </c>
      <c r="Q122" s="105">
        <v>136.169949</v>
      </c>
      <c r="R122" s="102">
        <v>138.21249823500003</v>
      </c>
      <c r="T122" s="9"/>
      <c r="U122" s="9"/>
      <c r="V122" s="9"/>
      <c r="W122" s="9"/>
      <c r="X122" s="9"/>
      <c r="Y122" s="9"/>
      <c r="AI122" s="9"/>
      <c r="AJ122" s="9"/>
      <c r="AK122" s="9"/>
      <c r="AL122" s="9"/>
      <c r="AM122" s="9"/>
      <c r="AN122" s="9"/>
      <c r="AO122" s="9"/>
      <c r="AP122" s="9"/>
      <c r="AQ122" s="9"/>
      <c r="AR122" s="9"/>
      <c r="AS122" s="9"/>
      <c r="AT122" s="9"/>
      <c r="AU122" s="9"/>
      <c r="AV122" s="9"/>
      <c r="AW122" s="9"/>
      <c r="AX122" s="9"/>
      <c r="AY122" s="9"/>
      <c r="AZ122" s="9"/>
    </row>
    <row r="123" spans="1:52" ht="17.399999999999999" customHeight="1">
      <c r="A123" s="2">
        <v>2</v>
      </c>
      <c r="B123" s="33" t="s">
        <v>151</v>
      </c>
      <c r="C123" s="34" t="s">
        <v>419</v>
      </c>
      <c r="D123" s="2" t="s">
        <v>132</v>
      </c>
      <c r="E123" s="35">
        <v>1</v>
      </c>
      <c r="F123" s="104"/>
      <c r="G123" s="104"/>
      <c r="H123" s="105"/>
      <c r="I123" s="105"/>
      <c r="J123" s="35" t="s">
        <v>420</v>
      </c>
      <c r="K123" s="2" t="s">
        <v>132</v>
      </c>
      <c r="L123" s="104"/>
      <c r="M123" s="36">
        <v>1</v>
      </c>
      <c r="N123" s="37">
        <v>24.5</v>
      </c>
      <c r="O123" s="35">
        <f>M123*N123*1.02</f>
        <v>24.990000000000002</v>
      </c>
      <c r="P123" s="105">
        <v>25.402897275000001</v>
      </c>
      <c r="Q123" s="105">
        <v>25.027485000000002</v>
      </c>
      <c r="R123" s="102">
        <v>25.402897275000001</v>
      </c>
      <c r="T123" s="9"/>
      <c r="U123" s="9"/>
      <c r="V123" s="9"/>
      <c r="W123" s="9"/>
      <c r="X123" s="9"/>
      <c r="Y123" s="9"/>
      <c r="AI123" s="9"/>
      <c r="AJ123" s="9"/>
      <c r="AK123" s="9"/>
      <c r="AL123" s="9"/>
      <c r="AM123" s="9"/>
      <c r="AN123" s="9"/>
      <c r="AO123" s="9"/>
      <c r="AP123" s="9"/>
      <c r="AQ123" s="9"/>
      <c r="AR123" s="9"/>
      <c r="AS123" s="9"/>
      <c r="AT123" s="9"/>
      <c r="AU123" s="9"/>
      <c r="AV123" s="9"/>
      <c r="AW123" s="9"/>
      <c r="AX123" s="9"/>
      <c r="AY123" s="9"/>
      <c r="AZ123" s="9"/>
    </row>
    <row r="124" spans="1:52" ht="17.399999999999999" customHeight="1">
      <c r="A124" s="2">
        <v>3</v>
      </c>
      <c r="B124" s="33" t="s">
        <v>865</v>
      </c>
      <c r="C124" s="34" t="s">
        <v>343</v>
      </c>
      <c r="D124" s="2" t="s">
        <v>132</v>
      </c>
      <c r="E124" s="35">
        <v>1</v>
      </c>
      <c r="F124" s="104">
        <v>15.5</v>
      </c>
      <c r="G124" s="104"/>
      <c r="H124" s="105">
        <f>F124*1.96528</f>
        <v>30.461839999999999</v>
      </c>
      <c r="I124" s="105"/>
      <c r="J124" s="35" t="s">
        <v>53</v>
      </c>
      <c r="K124" s="2" t="s">
        <v>132</v>
      </c>
      <c r="L124" s="104"/>
      <c r="M124" s="36">
        <v>1</v>
      </c>
      <c r="N124" s="37">
        <v>48</v>
      </c>
      <c r="O124" s="35">
        <f>M124*N124*1.02</f>
        <v>48.96</v>
      </c>
      <c r="P124" s="105">
        <v>89.691046662054205</v>
      </c>
      <c r="Q124" s="105">
        <v>49.033440000000006</v>
      </c>
      <c r="R124" s="102">
        <v>89.691046662054205</v>
      </c>
      <c r="T124" s="9"/>
      <c r="U124" s="9"/>
      <c r="V124" s="9"/>
      <c r="W124" s="9"/>
      <c r="X124" s="9"/>
      <c r="Y124" s="9"/>
      <c r="AI124" s="9"/>
      <c r="AJ124" s="9"/>
      <c r="AK124" s="9"/>
      <c r="AL124" s="9"/>
      <c r="AM124" s="9"/>
      <c r="AN124" s="9"/>
      <c r="AO124" s="9"/>
      <c r="AP124" s="9"/>
      <c r="AQ124" s="9"/>
      <c r="AR124" s="9"/>
      <c r="AS124" s="9"/>
      <c r="AT124" s="9"/>
      <c r="AU124" s="9"/>
      <c r="AV124" s="9"/>
      <c r="AW124" s="9"/>
      <c r="AX124" s="9"/>
      <c r="AY124" s="9"/>
      <c r="AZ124" s="9"/>
    </row>
    <row r="125" spans="1:52" ht="17.399999999999999" customHeight="1">
      <c r="A125" s="2">
        <v>4</v>
      </c>
      <c r="B125" s="33" t="s">
        <v>864</v>
      </c>
      <c r="C125" s="34" t="s">
        <v>443</v>
      </c>
      <c r="D125" s="2" t="s">
        <v>291</v>
      </c>
      <c r="E125" s="35">
        <v>835</v>
      </c>
      <c r="F125" s="104">
        <v>7.0000000000000007E-2</v>
      </c>
      <c r="G125" s="104">
        <v>0.01</v>
      </c>
      <c r="H125" s="105">
        <f>F125*1.96528</f>
        <v>0.13756960000000001</v>
      </c>
      <c r="I125" s="105">
        <f>G125*2.78986</f>
        <v>2.7898599999999999E-2</v>
      </c>
      <c r="J125" s="2" t="s">
        <v>421</v>
      </c>
      <c r="K125" s="2" t="s">
        <v>291</v>
      </c>
      <c r="L125" s="104"/>
      <c r="M125" s="38">
        <v>1.02</v>
      </c>
      <c r="N125" s="106">
        <v>7.4999999999999997E-2</v>
      </c>
      <c r="O125" s="105">
        <f>(M125*N125)*1.14136</f>
        <v>8.7314039999999996E-2</v>
      </c>
      <c r="P125" s="105">
        <v>0.33128659145676692</v>
      </c>
      <c r="Q125" s="105">
        <v>73.016584235099998</v>
      </c>
      <c r="R125" s="102">
        <v>276.6243038664004</v>
      </c>
      <c r="T125" s="9"/>
      <c r="U125" s="9"/>
      <c r="V125" s="9"/>
      <c r="W125" s="9"/>
      <c r="X125" s="9"/>
      <c r="Y125" s="9"/>
      <c r="AI125" s="9"/>
      <c r="AJ125" s="9"/>
      <c r="AK125" s="9"/>
      <c r="AL125" s="9"/>
      <c r="AM125" s="9"/>
      <c r="AN125" s="9"/>
      <c r="AO125" s="9"/>
      <c r="AP125" s="9"/>
      <c r="AQ125" s="9"/>
      <c r="AR125" s="9"/>
      <c r="AS125" s="9"/>
      <c r="AT125" s="9"/>
      <c r="AU125" s="9"/>
      <c r="AV125" s="9"/>
      <c r="AW125" s="9"/>
      <c r="AX125" s="9"/>
      <c r="AY125" s="9"/>
      <c r="AZ125" s="9"/>
    </row>
    <row r="126" spans="1:52" ht="17.399999999999999" customHeight="1">
      <c r="A126" s="122">
        <v>5</v>
      </c>
      <c r="B126" s="103" t="s">
        <v>54</v>
      </c>
      <c r="C126" s="19" t="s">
        <v>444</v>
      </c>
      <c r="D126" s="104" t="s">
        <v>290</v>
      </c>
      <c r="E126" s="110">
        <v>4</v>
      </c>
      <c r="F126" s="110">
        <v>17.8</v>
      </c>
      <c r="G126" s="116">
        <v>19.2</v>
      </c>
      <c r="H126" s="105">
        <f>F126*1.96528</f>
        <v>34.981983999999997</v>
      </c>
      <c r="I126" s="105">
        <f>G126*2.78986</f>
        <v>53.565311999999999</v>
      </c>
      <c r="J126" s="104" t="s">
        <v>355</v>
      </c>
      <c r="K126" s="104" t="s">
        <v>291</v>
      </c>
      <c r="L126" s="104"/>
      <c r="M126" s="116">
        <v>100</v>
      </c>
      <c r="N126" s="110">
        <v>0.25</v>
      </c>
      <c r="O126" s="105">
        <f>(M126*N126)*1.14136</f>
        <v>28.533999999999999</v>
      </c>
      <c r="P126" s="105">
        <v>153.44220177485886</v>
      </c>
      <c r="Q126" s="105">
        <v>114.307204</v>
      </c>
      <c r="R126" s="102">
        <v>613.76880709943543</v>
      </c>
      <c r="T126" s="9"/>
      <c r="U126" s="9"/>
      <c r="V126" s="9"/>
      <c r="W126" s="9"/>
      <c r="X126" s="9"/>
      <c r="Y126" s="9"/>
      <c r="AI126" s="9"/>
      <c r="AJ126" s="9"/>
      <c r="AK126" s="9"/>
      <c r="AL126" s="9"/>
      <c r="AM126" s="9"/>
      <c r="AN126" s="9"/>
      <c r="AO126" s="9"/>
      <c r="AP126" s="9"/>
      <c r="AQ126" s="9"/>
      <c r="AR126" s="9"/>
      <c r="AS126" s="9"/>
      <c r="AT126" s="9"/>
      <c r="AU126" s="9"/>
      <c r="AV126" s="9"/>
      <c r="AW126" s="9"/>
      <c r="AX126" s="9"/>
      <c r="AY126" s="9"/>
      <c r="AZ126" s="9"/>
    </row>
    <row r="127" spans="1:52" ht="34.799999999999997" customHeight="1">
      <c r="A127" s="2">
        <v>6</v>
      </c>
      <c r="B127" s="104" t="s">
        <v>387</v>
      </c>
      <c r="C127" s="114" t="s">
        <v>867</v>
      </c>
      <c r="D127" s="104" t="s">
        <v>132</v>
      </c>
      <c r="E127" s="116">
        <v>1</v>
      </c>
      <c r="F127" s="110">
        <v>13.2</v>
      </c>
      <c r="G127" s="104"/>
      <c r="H127" s="105">
        <f>F127*1.96528</f>
        <v>25.941695999999997</v>
      </c>
      <c r="I127" s="105"/>
      <c r="J127" s="104"/>
      <c r="K127" s="104"/>
      <c r="L127" s="104"/>
      <c r="M127" s="110"/>
      <c r="N127" s="105"/>
      <c r="O127" s="104"/>
      <c r="P127" s="105">
        <v>33.998179794781642</v>
      </c>
      <c r="Q127" s="105">
        <v>0</v>
      </c>
      <c r="R127" s="102">
        <v>33.998179794781642</v>
      </c>
      <c r="T127" s="9"/>
      <c r="U127" s="9"/>
      <c r="V127" s="9"/>
      <c r="W127" s="9"/>
      <c r="X127" s="9"/>
      <c r="Y127" s="9"/>
      <c r="AI127" s="9"/>
      <c r="AJ127" s="9"/>
      <c r="AK127" s="9"/>
      <c r="AL127" s="9"/>
      <c r="AM127" s="9"/>
      <c r="AN127" s="9"/>
      <c r="AO127" s="9"/>
      <c r="AP127" s="9"/>
      <c r="AQ127" s="9"/>
      <c r="AR127" s="9"/>
      <c r="AS127" s="9"/>
      <c r="AT127" s="9"/>
      <c r="AU127" s="9"/>
      <c r="AV127" s="9"/>
      <c r="AW127" s="9"/>
      <c r="AX127" s="9"/>
      <c r="AY127" s="9"/>
      <c r="AZ127" s="9"/>
    </row>
    <row r="128" spans="1:52" ht="18" customHeight="1">
      <c r="A128" s="318" t="s">
        <v>448</v>
      </c>
      <c r="B128" s="318"/>
      <c r="C128" s="318"/>
      <c r="D128" s="318"/>
      <c r="E128" s="318"/>
      <c r="F128" s="318"/>
      <c r="G128" s="318"/>
      <c r="H128" s="318"/>
      <c r="I128" s="318"/>
      <c r="J128" s="318"/>
      <c r="K128" s="318"/>
      <c r="L128" s="318"/>
      <c r="M128" s="318"/>
      <c r="N128" s="318"/>
      <c r="O128" s="318"/>
      <c r="P128" s="318"/>
      <c r="Q128" s="318"/>
      <c r="R128" s="318"/>
      <c r="T128" s="9"/>
      <c r="U128" s="9"/>
      <c r="V128" s="9"/>
      <c r="W128" s="9"/>
      <c r="X128" s="9"/>
      <c r="Y128" s="9"/>
      <c r="AI128" s="9"/>
      <c r="AJ128" s="9"/>
      <c r="AK128" s="9"/>
      <c r="AL128" s="9"/>
      <c r="AM128" s="9"/>
      <c r="AN128" s="9"/>
      <c r="AO128" s="9"/>
      <c r="AP128" s="9"/>
      <c r="AQ128" s="9"/>
      <c r="AR128" s="9"/>
      <c r="AS128" s="9"/>
      <c r="AT128" s="9"/>
      <c r="AU128" s="9"/>
      <c r="AV128" s="9"/>
      <c r="AW128" s="9"/>
      <c r="AX128" s="9"/>
      <c r="AY128" s="9"/>
      <c r="AZ128" s="9"/>
    </row>
    <row r="129" spans="1:52" ht="81" customHeight="1">
      <c r="A129" s="104">
        <v>1</v>
      </c>
      <c r="B129" s="104" t="s">
        <v>388</v>
      </c>
      <c r="C129" s="3" t="s">
        <v>845</v>
      </c>
      <c r="D129" s="104" t="s">
        <v>132</v>
      </c>
      <c r="E129" s="115">
        <v>2</v>
      </c>
      <c r="F129" s="122">
        <v>35.700000000000003</v>
      </c>
      <c r="G129" s="110"/>
      <c r="H129" s="15">
        <f>F129*1.96528</f>
        <v>70.160496000000009</v>
      </c>
      <c r="I129" s="15"/>
      <c r="J129" s="15" t="s">
        <v>348</v>
      </c>
      <c r="K129" s="114" t="s">
        <v>132</v>
      </c>
      <c r="L129" s="104"/>
      <c r="M129" s="105">
        <v>1</v>
      </c>
      <c r="N129" s="110">
        <v>580</v>
      </c>
      <c r="O129" s="105">
        <f>1.02*N129</f>
        <v>591.6</v>
      </c>
      <c r="P129" s="105">
        <v>693.32433362679581</v>
      </c>
      <c r="Q129" s="105">
        <v>1184.9748000000002</v>
      </c>
      <c r="R129" s="102">
        <v>1386.6486672535916</v>
      </c>
      <c r="AI129" s="9"/>
      <c r="AJ129" s="9"/>
      <c r="AK129" s="9"/>
      <c r="AL129" s="9"/>
      <c r="AM129" s="9"/>
      <c r="AN129" s="9"/>
      <c r="AO129" s="9"/>
      <c r="AP129" s="9"/>
      <c r="AQ129" s="9"/>
      <c r="AR129" s="9"/>
      <c r="AS129" s="9"/>
      <c r="AT129" s="9"/>
      <c r="AU129" s="9"/>
      <c r="AV129" s="9"/>
      <c r="AW129" s="9"/>
      <c r="AX129" s="9"/>
      <c r="AY129" s="9"/>
      <c r="AZ129" s="9"/>
    </row>
    <row r="130" spans="1:52" ht="72" customHeight="1">
      <c r="A130" s="104">
        <v>2</v>
      </c>
      <c r="B130" s="33" t="s">
        <v>151</v>
      </c>
      <c r="C130" s="4" t="s">
        <v>847</v>
      </c>
      <c r="D130" s="104" t="s">
        <v>132</v>
      </c>
      <c r="E130" s="110">
        <v>1</v>
      </c>
      <c r="F130" s="104"/>
      <c r="G130" s="19"/>
      <c r="H130" s="15"/>
      <c r="I130" s="15"/>
      <c r="J130" s="19" t="s">
        <v>55</v>
      </c>
      <c r="K130" s="104" t="s">
        <v>132</v>
      </c>
      <c r="L130" s="104"/>
      <c r="M130" s="115">
        <v>1</v>
      </c>
      <c r="N130" s="105">
        <v>8</v>
      </c>
      <c r="O130" s="115">
        <f>M130*N130*1.02</f>
        <v>8.16</v>
      </c>
      <c r="P130" s="105">
        <v>8.2948235999999991</v>
      </c>
      <c r="Q130" s="105">
        <v>8.1722400000000004</v>
      </c>
      <c r="R130" s="102">
        <v>8.2948235999999991</v>
      </c>
      <c r="AI130" s="9"/>
      <c r="AJ130" s="9"/>
      <c r="AK130" s="9"/>
      <c r="AL130" s="9"/>
      <c r="AM130" s="9"/>
      <c r="AN130" s="9"/>
      <c r="AO130" s="9"/>
      <c r="AP130" s="9"/>
      <c r="AQ130" s="9"/>
      <c r="AR130" s="9"/>
      <c r="AS130" s="9"/>
      <c r="AT130" s="9"/>
      <c r="AU130" s="9"/>
      <c r="AV130" s="9"/>
      <c r="AW130" s="9"/>
      <c r="AX130" s="9"/>
      <c r="AY130" s="9"/>
      <c r="AZ130" s="9"/>
    </row>
    <row r="131" spans="1:52" ht="81" customHeight="1">
      <c r="A131" s="104">
        <v>3</v>
      </c>
      <c r="B131" s="33" t="s">
        <v>151</v>
      </c>
      <c r="C131" s="4" t="s">
        <v>846</v>
      </c>
      <c r="D131" s="104" t="s">
        <v>132</v>
      </c>
      <c r="E131" s="116">
        <v>1</v>
      </c>
      <c r="F131" s="104"/>
      <c r="G131" s="19"/>
      <c r="H131" s="15"/>
      <c r="I131" s="15"/>
      <c r="J131" s="114" t="s">
        <v>56</v>
      </c>
      <c r="K131" s="104" t="s">
        <v>132</v>
      </c>
      <c r="L131" s="104"/>
      <c r="M131" s="115">
        <v>1</v>
      </c>
      <c r="N131" s="105">
        <v>6.8</v>
      </c>
      <c r="O131" s="115">
        <f>M131*N131*1.02</f>
        <v>6.9359999999999999</v>
      </c>
      <c r="P131" s="105">
        <v>7.0506000599999998</v>
      </c>
      <c r="Q131" s="105">
        <v>6.9464040000000002</v>
      </c>
      <c r="R131" s="102">
        <v>7.0506000599999998</v>
      </c>
      <c r="AI131" s="9"/>
      <c r="AJ131" s="9"/>
      <c r="AK131" s="9"/>
      <c r="AL131" s="9"/>
      <c r="AM131" s="9"/>
      <c r="AN131" s="9"/>
      <c r="AO131" s="9"/>
      <c r="AP131" s="9"/>
      <c r="AQ131" s="9"/>
      <c r="AR131" s="9"/>
      <c r="AS131" s="9"/>
      <c r="AT131" s="9"/>
      <c r="AU131" s="9"/>
      <c r="AV131" s="9"/>
      <c r="AW131" s="9"/>
      <c r="AX131" s="9"/>
      <c r="AY131" s="9"/>
      <c r="AZ131" s="9"/>
    </row>
    <row r="132" spans="1:52" ht="72" customHeight="1">
      <c r="A132" s="104">
        <v>4</v>
      </c>
      <c r="B132" s="33" t="s">
        <v>151</v>
      </c>
      <c r="C132" s="4" t="s">
        <v>848</v>
      </c>
      <c r="D132" s="104" t="s">
        <v>132</v>
      </c>
      <c r="E132" s="116">
        <v>1</v>
      </c>
      <c r="F132" s="104"/>
      <c r="G132" s="19"/>
      <c r="H132" s="15"/>
      <c r="I132" s="15"/>
      <c r="J132" s="114" t="s">
        <v>426</v>
      </c>
      <c r="K132" s="104" t="s">
        <v>132</v>
      </c>
      <c r="L132" s="104"/>
      <c r="M132" s="115">
        <v>1</v>
      </c>
      <c r="N132" s="105">
        <v>172.5</v>
      </c>
      <c r="O132" s="115">
        <f>M132*N132*1.02</f>
        <v>175.95000000000002</v>
      </c>
      <c r="P132" s="105">
        <v>178.85713387500002</v>
      </c>
      <c r="Q132" s="105">
        <v>176.21392500000002</v>
      </c>
      <c r="R132" s="102">
        <v>178.85713387500002</v>
      </c>
      <c r="AI132" s="9"/>
      <c r="AJ132" s="9"/>
      <c r="AK132" s="9"/>
      <c r="AL132" s="9"/>
      <c r="AM132" s="9"/>
      <c r="AN132" s="9"/>
      <c r="AO132" s="9"/>
      <c r="AP132" s="9"/>
      <c r="AQ132" s="9"/>
      <c r="AR132" s="9"/>
      <c r="AS132" s="9"/>
      <c r="AT132" s="9"/>
      <c r="AU132" s="9"/>
      <c r="AV132" s="9"/>
      <c r="AW132" s="9"/>
      <c r="AX132" s="9"/>
      <c r="AY132" s="9"/>
      <c r="AZ132" s="9"/>
    </row>
    <row r="133" spans="1:52" ht="60" customHeight="1">
      <c r="A133" s="104">
        <v>5</v>
      </c>
      <c r="B133" s="33" t="s">
        <v>151</v>
      </c>
      <c r="C133" s="4" t="s">
        <v>849</v>
      </c>
      <c r="D133" s="104" t="s">
        <v>132</v>
      </c>
      <c r="E133" s="116">
        <v>1</v>
      </c>
      <c r="F133" s="104"/>
      <c r="G133" s="19"/>
      <c r="H133" s="15"/>
      <c r="I133" s="15"/>
      <c r="J133" s="114" t="s">
        <v>56</v>
      </c>
      <c r="K133" s="104" t="s">
        <v>132</v>
      </c>
      <c r="L133" s="104"/>
      <c r="M133" s="115">
        <v>1</v>
      </c>
      <c r="N133" s="105">
        <v>9.1999999999999993</v>
      </c>
      <c r="O133" s="115">
        <f>M133*N133*1.02</f>
        <v>9.3839999999999986</v>
      </c>
      <c r="P133" s="105">
        <v>9.5390471399999974</v>
      </c>
      <c r="Q133" s="105">
        <v>9.3980759999999997</v>
      </c>
      <c r="R133" s="102">
        <v>9.5390471399999974</v>
      </c>
      <c r="AI133" s="9"/>
      <c r="AJ133" s="9"/>
      <c r="AK133" s="9"/>
      <c r="AL133" s="9"/>
      <c r="AM133" s="9"/>
      <c r="AN133" s="9"/>
      <c r="AO133" s="9"/>
      <c r="AP133" s="9"/>
      <c r="AQ133" s="9"/>
      <c r="AR133" s="9"/>
      <c r="AS133" s="9"/>
      <c r="AT133" s="9"/>
      <c r="AU133" s="9"/>
      <c r="AV133" s="9"/>
      <c r="AW133" s="9"/>
      <c r="AX133" s="9"/>
      <c r="AY133" s="9"/>
      <c r="AZ133" s="9"/>
    </row>
    <row r="134" spans="1:52" ht="90" customHeight="1">
      <c r="A134" s="104">
        <v>6</v>
      </c>
      <c r="B134" s="33" t="s">
        <v>151</v>
      </c>
      <c r="C134" s="4" t="s">
        <v>868</v>
      </c>
      <c r="D134" s="104" t="s">
        <v>132</v>
      </c>
      <c r="E134" s="116">
        <v>1</v>
      </c>
      <c r="F134" s="104"/>
      <c r="G134" s="19"/>
      <c r="H134" s="15"/>
      <c r="I134" s="15"/>
      <c r="J134" s="114" t="s">
        <v>389</v>
      </c>
      <c r="K134" s="104" t="s">
        <v>132</v>
      </c>
      <c r="L134" s="104"/>
      <c r="M134" s="115">
        <v>1</v>
      </c>
      <c r="N134" s="105">
        <v>64</v>
      </c>
      <c r="O134" s="115">
        <f>M134*N134*1.02</f>
        <v>65.28</v>
      </c>
      <c r="P134" s="105">
        <v>66.358588799999993</v>
      </c>
      <c r="Q134" s="105">
        <v>65.377920000000003</v>
      </c>
      <c r="R134" s="102">
        <v>66.358588799999993</v>
      </c>
      <c r="AI134" s="9"/>
      <c r="AJ134" s="9"/>
      <c r="AK134" s="9"/>
      <c r="AL134" s="9"/>
      <c r="AM134" s="9"/>
      <c r="AN134" s="9"/>
      <c r="AO134" s="9"/>
      <c r="AP134" s="9"/>
      <c r="AQ134" s="9"/>
      <c r="AR134" s="9"/>
      <c r="AS134" s="9"/>
      <c r="AT134" s="9"/>
      <c r="AU134" s="9"/>
      <c r="AV134" s="9"/>
      <c r="AW134" s="9"/>
      <c r="AX134" s="9"/>
      <c r="AY134" s="9"/>
      <c r="AZ134" s="9"/>
    </row>
    <row r="135" spans="1:52" ht="18.600000000000001" customHeight="1">
      <c r="A135" s="104">
        <v>7</v>
      </c>
      <c r="B135" s="104" t="s">
        <v>394</v>
      </c>
      <c r="C135" s="101" t="s">
        <v>372</v>
      </c>
      <c r="D135" s="122" t="s">
        <v>299</v>
      </c>
      <c r="E135" s="23">
        <v>1</v>
      </c>
      <c r="F135" s="122">
        <v>2.02</v>
      </c>
      <c r="G135" s="122">
        <v>0.06</v>
      </c>
      <c r="H135" s="15">
        <f>F135*1.96528</f>
        <v>3.9698655999999999</v>
      </c>
      <c r="I135" s="15">
        <f>G135*2.78986</f>
        <v>0.1673916</v>
      </c>
      <c r="J135" s="19" t="s">
        <v>372</v>
      </c>
      <c r="K135" s="122" t="s">
        <v>132</v>
      </c>
      <c r="L135" s="122"/>
      <c r="M135" s="23">
        <v>1</v>
      </c>
      <c r="N135" s="122">
        <v>4.2</v>
      </c>
      <c r="O135" s="105">
        <f>(M135*N135)*1.14136</f>
        <v>4.7937120000000002</v>
      </c>
      <c r="P135" s="105">
        <v>11.704581558709853</v>
      </c>
      <c r="Q135" s="105">
        <v>4.8009025680000006</v>
      </c>
      <c r="R135" s="102">
        <v>11.704581558709853</v>
      </c>
      <c r="AI135" s="9"/>
      <c r="AJ135" s="9"/>
      <c r="AK135" s="9"/>
      <c r="AL135" s="9"/>
      <c r="AM135" s="9"/>
      <c r="AN135" s="9"/>
      <c r="AO135" s="9"/>
      <c r="AP135" s="9"/>
      <c r="AQ135" s="9"/>
      <c r="AR135" s="9"/>
      <c r="AS135" s="9"/>
      <c r="AT135" s="9"/>
      <c r="AU135" s="9"/>
      <c r="AV135" s="9"/>
      <c r="AW135" s="9"/>
      <c r="AX135" s="9"/>
      <c r="AY135" s="9"/>
      <c r="AZ135" s="9"/>
    </row>
    <row r="136" spans="1:52" ht="18.600000000000001" customHeight="1">
      <c r="A136" s="104">
        <v>8</v>
      </c>
      <c r="B136" s="103" t="s">
        <v>33</v>
      </c>
      <c r="C136" s="101" t="s">
        <v>445</v>
      </c>
      <c r="D136" s="122" t="s">
        <v>132</v>
      </c>
      <c r="E136" s="17">
        <v>1</v>
      </c>
      <c r="F136" s="18">
        <v>0.9</v>
      </c>
      <c r="G136" s="105">
        <v>0.05</v>
      </c>
      <c r="H136" s="15">
        <f>F136*1.96528</f>
        <v>1.7687519999999999</v>
      </c>
      <c r="I136" s="15">
        <f>G136*2.78986</f>
        <v>0.13949300000000001</v>
      </c>
      <c r="J136" s="19" t="s">
        <v>373</v>
      </c>
      <c r="K136" s="122" t="s">
        <v>132</v>
      </c>
      <c r="L136" s="104"/>
      <c r="M136" s="17">
        <v>1</v>
      </c>
      <c r="N136" s="24">
        <v>1.042</v>
      </c>
      <c r="O136" s="115">
        <f>M136*N136*1.02</f>
        <v>1.06284</v>
      </c>
      <c r="P136" s="105">
        <v>3.5812725982592517</v>
      </c>
      <c r="Q136" s="105">
        <v>1.0644342600000001</v>
      </c>
      <c r="R136" s="102">
        <v>3.5812725982592517</v>
      </c>
      <c r="AI136" s="9"/>
      <c r="AJ136" s="9"/>
      <c r="AK136" s="9"/>
      <c r="AL136" s="9"/>
      <c r="AM136" s="9"/>
      <c r="AN136" s="9"/>
      <c r="AO136" s="9"/>
      <c r="AP136" s="9"/>
      <c r="AQ136" s="9"/>
      <c r="AR136" s="9"/>
      <c r="AS136" s="9"/>
      <c r="AT136" s="9"/>
      <c r="AU136" s="9"/>
      <c r="AV136" s="9"/>
      <c r="AW136" s="9"/>
      <c r="AX136" s="9"/>
      <c r="AY136" s="9"/>
      <c r="AZ136" s="9"/>
    </row>
    <row r="137" spans="1:52" ht="18.600000000000001" customHeight="1">
      <c r="A137" s="104">
        <v>9</v>
      </c>
      <c r="B137" s="104" t="s">
        <v>34</v>
      </c>
      <c r="C137" s="101" t="s">
        <v>422</v>
      </c>
      <c r="D137" s="122" t="s">
        <v>160</v>
      </c>
      <c r="E137" s="24">
        <v>1.4999999999999999E-2</v>
      </c>
      <c r="F137" s="23">
        <v>18.2</v>
      </c>
      <c r="G137" s="122">
        <v>12.7</v>
      </c>
      <c r="H137" s="15">
        <f>F137*1.96528</f>
        <v>35.768096</v>
      </c>
      <c r="I137" s="15">
        <f>G137*2.78986</f>
        <v>35.431221999999998</v>
      </c>
      <c r="J137" s="19" t="s">
        <v>350</v>
      </c>
      <c r="K137" s="122" t="s">
        <v>291</v>
      </c>
      <c r="L137" s="104"/>
      <c r="M137" s="122">
        <v>102</v>
      </c>
      <c r="N137" s="122">
        <v>0.15</v>
      </c>
      <c r="O137" s="105">
        <f>(M137*N137)*1.14136</f>
        <v>17.462807999999999</v>
      </c>
      <c r="P137" s="105">
        <v>116.19714072416797</v>
      </c>
      <c r="Q137" s="105">
        <v>0.26233503318000001</v>
      </c>
      <c r="R137" s="102">
        <v>1.7429571108625193</v>
      </c>
      <c r="AI137" s="9"/>
      <c r="AJ137" s="9"/>
      <c r="AK137" s="9"/>
      <c r="AL137" s="9"/>
      <c r="AM137" s="9"/>
      <c r="AN137" s="9"/>
      <c r="AO137" s="9"/>
      <c r="AP137" s="9"/>
      <c r="AQ137" s="9"/>
      <c r="AR137" s="9"/>
      <c r="AS137" s="9"/>
      <c r="AT137" s="9"/>
      <c r="AU137" s="9"/>
      <c r="AV137" s="9"/>
      <c r="AW137" s="9"/>
      <c r="AX137" s="9"/>
      <c r="AY137" s="9"/>
      <c r="AZ137" s="9"/>
    </row>
    <row r="138" spans="1:52" ht="18.600000000000001" customHeight="1">
      <c r="A138" s="104">
        <v>10</v>
      </c>
      <c r="B138" s="103" t="s">
        <v>872</v>
      </c>
      <c r="C138" s="101" t="s">
        <v>390</v>
      </c>
      <c r="D138" s="104" t="s">
        <v>169</v>
      </c>
      <c r="E138" s="121">
        <v>6.9999999999999999E-4</v>
      </c>
      <c r="F138" s="104"/>
      <c r="G138" s="19"/>
      <c r="H138" s="15"/>
      <c r="I138" s="15"/>
      <c r="J138" s="114" t="s">
        <v>222</v>
      </c>
      <c r="K138" s="104" t="s">
        <v>169</v>
      </c>
      <c r="L138" s="104" t="s">
        <v>374</v>
      </c>
      <c r="M138" s="105">
        <v>1</v>
      </c>
      <c r="N138" s="105">
        <v>350.55599999999998</v>
      </c>
      <c r="O138" s="105">
        <f>(M138*N138)*1.14136</f>
        <v>400.11059615999994</v>
      </c>
      <c r="P138" s="105">
        <v>524.3694161725183</v>
      </c>
      <c r="Q138" s="105">
        <v>0.28049753343796802</v>
      </c>
      <c r="R138" s="102">
        <v>0.36705859132076279</v>
      </c>
      <c r="AI138" s="9"/>
      <c r="AJ138" s="9"/>
      <c r="AK138" s="9"/>
      <c r="AL138" s="9"/>
      <c r="AM138" s="9"/>
      <c r="AN138" s="9"/>
      <c r="AO138" s="9"/>
      <c r="AP138" s="9"/>
      <c r="AQ138" s="9"/>
      <c r="AR138" s="9"/>
      <c r="AS138" s="9"/>
      <c r="AT138" s="9"/>
      <c r="AU138" s="9"/>
      <c r="AV138" s="9"/>
      <c r="AW138" s="9"/>
      <c r="AX138" s="9"/>
      <c r="AY138" s="9"/>
      <c r="AZ138" s="9"/>
    </row>
    <row r="139" spans="1:52" ht="18.600000000000001" customHeight="1">
      <c r="A139" s="104">
        <v>11</v>
      </c>
      <c r="B139" s="104"/>
      <c r="C139" s="101" t="s">
        <v>766</v>
      </c>
      <c r="D139" s="104" t="s">
        <v>132</v>
      </c>
      <c r="E139" s="116">
        <v>1</v>
      </c>
      <c r="F139" s="104"/>
      <c r="G139" s="19"/>
      <c r="H139" s="15"/>
      <c r="I139" s="15"/>
      <c r="J139" s="19" t="s">
        <v>427</v>
      </c>
      <c r="K139" s="122" t="s">
        <v>132</v>
      </c>
      <c r="L139" s="122"/>
      <c r="M139" s="23">
        <v>1</v>
      </c>
      <c r="N139" s="122">
        <v>8.5</v>
      </c>
      <c r="O139" s="105">
        <f>(M139*N139)*1.14136</f>
        <v>9.7015599999999989</v>
      </c>
      <c r="P139" s="105">
        <v>12.714487949047809</v>
      </c>
      <c r="Q139" s="105">
        <v>9.7161123399999987</v>
      </c>
      <c r="R139" s="102">
        <v>12.714487949047809</v>
      </c>
      <c r="AI139" s="9"/>
      <c r="AJ139" s="9"/>
      <c r="AK139" s="9"/>
      <c r="AL139" s="9"/>
      <c r="AM139" s="9"/>
      <c r="AN139" s="9"/>
      <c r="AO139" s="9"/>
      <c r="AP139" s="9"/>
      <c r="AQ139" s="9"/>
      <c r="AR139" s="9"/>
      <c r="AS139" s="9"/>
      <c r="AT139" s="9"/>
      <c r="AU139" s="9"/>
      <c r="AV139" s="9"/>
      <c r="AW139" s="9"/>
      <c r="AX139" s="9"/>
      <c r="AY139" s="9"/>
      <c r="AZ139" s="9"/>
    </row>
    <row r="140" spans="1:52" ht="18.600000000000001" customHeight="1">
      <c r="A140" s="104">
        <v>12</v>
      </c>
      <c r="B140" s="103" t="s">
        <v>872</v>
      </c>
      <c r="C140" s="101" t="s">
        <v>754</v>
      </c>
      <c r="D140" s="104" t="s">
        <v>169</v>
      </c>
      <c r="E140" s="19">
        <v>1.0999999999999999E-2</v>
      </c>
      <c r="F140" s="121"/>
      <c r="G140" s="110"/>
      <c r="H140" s="15"/>
      <c r="I140" s="15"/>
      <c r="J140" s="114" t="s">
        <v>321</v>
      </c>
      <c r="K140" s="104" t="s">
        <v>169</v>
      </c>
      <c r="L140" s="104" t="s">
        <v>309</v>
      </c>
      <c r="M140" s="110">
        <v>1</v>
      </c>
      <c r="N140" s="115">
        <v>407.77800000000002</v>
      </c>
      <c r="O140" s="105">
        <f>(M140*N140)*1.14136</f>
        <v>465.42149807999999</v>
      </c>
      <c r="P140" s="105">
        <v>609.96334904550804</v>
      </c>
      <c r="Q140" s="105">
        <v>5.1273159335983198</v>
      </c>
      <c r="R140" s="102">
        <v>6.7095968395005876</v>
      </c>
      <c r="AI140" s="9"/>
      <c r="AJ140" s="9"/>
      <c r="AK140" s="9"/>
      <c r="AL140" s="9"/>
      <c r="AM140" s="9"/>
      <c r="AN140" s="9"/>
      <c r="AO140" s="9"/>
      <c r="AP140" s="9"/>
      <c r="AQ140" s="9"/>
      <c r="AR140" s="9"/>
      <c r="AS140" s="9"/>
      <c r="AT140" s="9"/>
      <c r="AU140" s="9"/>
      <c r="AV140" s="9"/>
      <c r="AW140" s="9"/>
      <c r="AX140" s="9"/>
      <c r="AY140" s="9"/>
      <c r="AZ140" s="9"/>
    </row>
    <row r="141" spans="1:52" ht="18.600000000000001" customHeight="1">
      <c r="A141" s="104">
        <v>13</v>
      </c>
      <c r="B141" s="104" t="s">
        <v>42</v>
      </c>
      <c r="C141" s="101" t="s">
        <v>437</v>
      </c>
      <c r="D141" s="104" t="s">
        <v>291</v>
      </c>
      <c r="E141" s="115">
        <v>2</v>
      </c>
      <c r="F141" s="104">
        <v>0.06</v>
      </c>
      <c r="G141" s="105">
        <v>0.05</v>
      </c>
      <c r="H141" s="15">
        <f>F141*1.96528</f>
        <v>0.11791679999999999</v>
      </c>
      <c r="I141" s="15">
        <f>G141*2.78986</f>
        <v>0.13949300000000001</v>
      </c>
      <c r="J141" s="101" t="s">
        <v>429</v>
      </c>
      <c r="K141" s="104" t="s">
        <v>291</v>
      </c>
      <c r="L141" s="104"/>
      <c r="M141" s="115">
        <v>1</v>
      </c>
      <c r="N141" s="110">
        <v>0.96</v>
      </c>
      <c r="O141" s="105">
        <f>M141*N141*1.14136</f>
        <v>1.0957055999999998</v>
      </c>
      <c r="P141" s="105">
        <v>1.7733405191506324</v>
      </c>
      <c r="Q141" s="105">
        <v>2.1946983167999998</v>
      </c>
      <c r="R141" s="102">
        <v>3.5466810383012648</v>
      </c>
      <c r="AI141" s="9"/>
      <c r="AJ141" s="9"/>
      <c r="AK141" s="9"/>
      <c r="AL141" s="9"/>
      <c r="AM141" s="9"/>
      <c r="AN141" s="9"/>
      <c r="AO141" s="9"/>
      <c r="AP141" s="9"/>
      <c r="AQ141" s="9"/>
      <c r="AR141" s="9"/>
      <c r="AS141" s="9"/>
      <c r="AT141" s="9"/>
      <c r="AU141" s="9"/>
      <c r="AV141" s="9"/>
      <c r="AW141" s="9"/>
      <c r="AX141" s="9"/>
      <c r="AY141" s="9"/>
      <c r="AZ141" s="9"/>
    </row>
    <row r="142" spans="1:52" ht="36" customHeight="1">
      <c r="A142" s="104">
        <v>14</v>
      </c>
      <c r="B142" s="33" t="s">
        <v>386</v>
      </c>
      <c r="C142" s="101" t="s">
        <v>453</v>
      </c>
      <c r="D142" s="104" t="s">
        <v>291</v>
      </c>
      <c r="E142" s="116">
        <v>105</v>
      </c>
      <c r="F142" s="48">
        <v>7.0000000000000007E-2</v>
      </c>
      <c r="G142" s="48">
        <v>0.01</v>
      </c>
      <c r="H142" s="15">
        <f>F142*1.96528</f>
        <v>0.13756960000000001</v>
      </c>
      <c r="I142" s="15">
        <f>G142*2.78986</f>
        <v>2.7898599999999999E-2</v>
      </c>
      <c r="J142" s="114" t="s">
        <v>423</v>
      </c>
      <c r="K142" s="104" t="s">
        <v>132</v>
      </c>
      <c r="L142" s="104"/>
      <c r="M142" s="105">
        <v>1</v>
      </c>
      <c r="N142" s="105">
        <v>0.23</v>
      </c>
      <c r="O142" s="105">
        <f>(M142*N142)*1.14136</f>
        <v>0.26251279999999999</v>
      </c>
      <c r="P142" s="105">
        <v>0.56089528559545399</v>
      </c>
      <c r="Q142" s="105">
        <v>27.605189766000002</v>
      </c>
      <c r="R142" s="102">
        <v>58.894004987522671</v>
      </c>
      <c r="AI142" s="9"/>
      <c r="AJ142" s="9"/>
      <c r="AK142" s="9"/>
      <c r="AL142" s="9"/>
      <c r="AM142" s="9"/>
      <c r="AN142" s="9"/>
      <c r="AO142" s="9"/>
      <c r="AP142" s="9"/>
      <c r="AQ142" s="9"/>
      <c r="AR142" s="9"/>
      <c r="AS142" s="9"/>
      <c r="AT142" s="9"/>
      <c r="AU142" s="9"/>
      <c r="AV142" s="9"/>
      <c r="AW142" s="9"/>
      <c r="AX142" s="9"/>
      <c r="AY142" s="9"/>
      <c r="AZ142" s="9"/>
    </row>
    <row r="143" spans="1:52" ht="18.600000000000001" customHeight="1">
      <c r="A143" s="104">
        <v>15</v>
      </c>
      <c r="B143" s="104" t="s">
        <v>34</v>
      </c>
      <c r="C143" s="101" t="s">
        <v>869</v>
      </c>
      <c r="D143" s="49" t="s">
        <v>160</v>
      </c>
      <c r="E143" s="15">
        <v>0.7</v>
      </c>
      <c r="F143" s="23">
        <v>18.2</v>
      </c>
      <c r="G143" s="122">
        <v>12.7</v>
      </c>
      <c r="H143" s="15">
        <f>F143*1.96528</f>
        <v>35.768096</v>
      </c>
      <c r="I143" s="15">
        <f>G143*2.78986</f>
        <v>35.431221999999998</v>
      </c>
      <c r="J143" s="19" t="s">
        <v>351</v>
      </c>
      <c r="K143" s="122" t="s">
        <v>291</v>
      </c>
      <c r="L143" s="104"/>
      <c r="M143" s="122">
        <v>100</v>
      </c>
      <c r="N143" s="122">
        <v>6.7000000000000004E-2</v>
      </c>
      <c r="O143" s="105">
        <f>(M143*N143)*1.14136</f>
        <v>7.6471119999999999</v>
      </c>
      <c r="P143" s="105">
        <v>103.33307056395488</v>
      </c>
      <c r="Q143" s="105">
        <v>5.3610078675999997</v>
      </c>
      <c r="R143" s="102">
        <v>72.333149394768412</v>
      </c>
      <c r="AI143" s="9"/>
      <c r="AJ143" s="9"/>
      <c r="AK143" s="9"/>
      <c r="AL143" s="9"/>
      <c r="AM143" s="9"/>
      <c r="AN143" s="9"/>
      <c r="AO143" s="9"/>
      <c r="AP143" s="9"/>
      <c r="AQ143" s="9"/>
      <c r="AR143" s="9"/>
      <c r="AS143" s="9"/>
      <c r="AT143" s="9"/>
      <c r="AU143" s="9"/>
      <c r="AV143" s="9"/>
      <c r="AW143" s="9"/>
      <c r="AX143" s="9"/>
      <c r="AY143" s="9"/>
      <c r="AZ143" s="9"/>
    </row>
    <row r="144" spans="1:52" ht="36" customHeight="1">
      <c r="A144" s="104">
        <v>16</v>
      </c>
      <c r="B144" s="33" t="s">
        <v>386</v>
      </c>
      <c r="C144" s="101" t="s">
        <v>57</v>
      </c>
      <c r="D144" s="104" t="s">
        <v>291</v>
      </c>
      <c r="E144" s="116">
        <v>10</v>
      </c>
      <c r="F144" s="48">
        <v>7.0000000000000007E-2</v>
      </c>
      <c r="G144" s="48">
        <v>0.01</v>
      </c>
      <c r="H144" s="15">
        <f>F144*1.96528</f>
        <v>0.13756960000000001</v>
      </c>
      <c r="I144" s="15">
        <f>G144*2.78986</f>
        <v>2.7898599999999999E-2</v>
      </c>
      <c r="J144" s="104" t="s">
        <v>454</v>
      </c>
      <c r="K144" s="104" t="s">
        <v>291</v>
      </c>
      <c r="L144" s="104"/>
      <c r="M144" s="104">
        <v>1</v>
      </c>
      <c r="N144" s="104">
        <v>0.65</v>
      </c>
      <c r="O144" s="105">
        <f>(M144*N144)*1.14136</f>
        <v>0.74188399999999999</v>
      </c>
      <c r="P144" s="105">
        <v>1.1891405724895809</v>
      </c>
      <c r="Q144" s="105">
        <v>7.4299682599999999</v>
      </c>
      <c r="R144" s="102">
        <v>11.89140572489581</v>
      </c>
      <c r="AI144" s="9"/>
      <c r="AJ144" s="9"/>
      <c r="AK144" s="9"/>
      <c r="AL144" s="9"/>
      <c r="AM144" s="9"/>
      <c r="AN144" s="9"/>
      <c r="AO144" s="9"/>
      <c r="AP144" s="9"/>
      <c r="AQ144" s="9"/>
      <c r="AR144" s="9"/>
      <c r="AS144" s="9"/>
      <c r="AT144" s="9"/>
      <c r="AU144" s="9"/>
      <c r="AV144" s="9"/>
      <c r="AW144" s="9"/>
      <c r="AX144" s="9"/>
      <c r="AY144" s="9"/>
      <c r="AZ144" s="9"/>
    </row>
    <row r="145" spans="1:52" ht="48" customHeight="1">
      <c r="A145" s="104">
        <v>17</v>
      </c>
      <c r="B145" s="33" t="s">
        <v>151</v>
      </c>
      <c r="C145" s="101" t="s">
        <v>871</v>
      </c>
      <c r="D145" s="104" t="s">
        <v>132</v>
      </c>
      <c r="E145" s="116">
        <v>1</v>
      </c>
      <c r="F145" s="48"/>
      <c r="G145" s="48"/>
      <c r="H145" s="105"/>
      <c r="I145" s="105"/>
      <c r="J145" s="104" t="s">
        <v>375</v>
      </c>
      <c r="K145" s="104" t="s">
        <v>132</v>
      </c>
      <c r="L145" s="104"/>
      <c r="M145" s="104">
        <v>1</v>
      </c>
      <c r="N145" s="104">
        <v>12</v>
      </c>
      <c r="O145" s="105">
        <f>(M145*N145)*1.14136</f>
        <v>13.69632</v>
      </c>
      <c r="P145" s="105">
        <v>17.949865339832211</v>
      </c>
      <c r="Q145" s="105">
        <v>13.716864480000002</v>
      </c>
      <c r="R145" s="102">
        <v>17.949865339832211</v>
      </c>
      <c r="AI145" s="9"/>
      <c r="AJ145" s="9"/>
      <c r="AK145" s="9"/>
      <c r="AL145" s="9"/>
      <c r="AM145" s="9"/>
      <c r="AN145" s="9"/>
      <c r="AO145" s="9"/>
      <c r="AP145" s="9"/>
      <c r="AQ145" s="9"/>
      <c r="AR145" s="9"/>
      <c r="AS145" s="9"/>
      <c r="AT145" s="9"/>
      <c r="AU145" s="9"/>
      <c r="AV145" s="9"/>
      <c r="AW145" s="9"/>
      <c r="AX145" s="9"/>
      <c r="AY145" s="9"/>
      <c r="AZ145" s="9"/>
    </row>
    <row r="146" spans="1:52" ht="18.600000000000001" customHeight="1">
      <c r="A146" s="104">
        <v>18</v>
      </c>
      <c r="B146" s="103" t="s">
        <v>50</v>
      </c>
      <c r="C146" s="101" t="s">
        <v>428</v>
      </c>
      <c r="D146" s="104" t="s">
        <v>780</v>
      </c>
      <c r="E146" s="110">
        <v>0.21</v>
      </c>
      <c r="F146" s="110">
        <v>0.56200000000000006</v>
      </c>
      <c r="G146" s="28"/>
      <c r="H146" s="15">
        <f>F146*1.96528</f>
        <v>1.10448736</v>
      </c>
      <c r="I146" s="15"/>
      <c r="J146" s="114"/>
      <c r="K146" s="104"/>
      <c r="L146" s="104"/>
      <c r="M146" s="116"/>
      <c r="N146" s="50"/>
      <c r="O146" s="105"/>
      <c r="P146" s="105">
        <v>1.447498260959643</v>
      </c>
      <c r="Q146" s="105">
        <v>0</v>
      </c>
      <c r="R146" s="102">
        <v>0.30397463480152503</v>
      </c>
      <c r="AI146" s="9"/>
      <c r="AJ146" s="9"/>
      <c r="AK146" s="9"/>
      <c r="AL146" s="9"/>
      <c r="AM146" s="9"/>
      <c r="AN146" s="9"/>
      <c r="AO146" s="9"/>
      <c r="AP146" s="9"/>
      <c r="AQ146" s="9"/>
      <c r="AR146" s="9"/>
      <c r="AS146" s="9"/>
      <c r="AT146" s="9"/>
      <c r="AU146" s="9"/>
      <c r="AV146" s="9"/>
      <c r="AW146" s="9"/>
      <c r="AX146" s="9"/>
      <c r="AY146" s="9"/>
      <c r="AZ146" s="9"/>
    </row>
    <row r="147" spans="1:52" ht="18.600000000000001" customHeight="1">
      <c r="A147" s="104">
        <v>19</v>
      </c>
      <c r="B147" s="104" t="s">
        <v>37</v>
      </c>
      <c r="C147" s="101" t="s">
        <v>446</v>
      </c>
      <c r="D147" s="104" t="s">
        <v>780</v>
      </c>
      <c r="E147" s="15">
        <v>0.57999999999999996</v>
      </c>
      <c r="F147" s="122">
        <v>1.1100000000000001</v>
      </c>
      <c r="G147" s="122"/>
      <c r="H147" s="15">
        <f>F147*1.96528</f>
        <v>2.1814608</v>
      </c>
      <c r="I147" s="15"/>
      <c r="J147" s="16"/>
      <c r="K147" s="16"/>
      <c r="L147" s="16"/>
      <c r="M147" s="16"/>
      <c r="N147" s="16"/>
      <c r="O147" s="105"/>
      <c r="P147" s="105">
        <v>2.8589378463793662</v>
      </c>
      <c r="Q147" s="105">
        <v>0</v>
      </c>
      <c r="R147" s="102">
        <v>1.6581839509000322</v>
      </c>
      <c r="AI147" s="9"/>
      <c r="AJ147" s="9"/>
      <c r="AK147" s="9"/>
      <c r="AL147" s="9"/>
      <c r="AM147" s="9"/>
      <c r="AN147" s="9"/>
      <c r="AO147" s="9"/>
      <c r="AP147" s="9"/>
      <c r="AQ147" s="9"/>
      <c r="AR147" s="9"/>
      <c r="AS147" s="9"/>
      <c r="AT147" s="9"/>
      <c r="AU147" s="9"/>
      <c r="AV147" s="9"/>
      <c r="AW147" s="9"/>
      <c r="AX147" s="9"/>
      <c r="AY147" s="9"/>
      <c r="AZ147" s="9"/>
    </row>
    <row r="148" spans="1:52" ht="18.600000000000001" customHeight="1">
      <c r="A148" s="104">
        <v>20</v>
      </c>
      <c r="B148" s="104" t="s">
        <v>50</v>
      </c>
      <c r="C148" s="101" t="s">
        <v>442</v>
      </c>
      <c r="D148" s="104" t="s">
        <v>780</v>
      </c>
      <c r="E148" s="15">
        <v>0.37</v>
      </c>
      <c r="F148" s="122">
        <v>0.56000000000000005</v>
      </c>
      <c r="G148" s="122"/>
      <c r="H148" s="15">
        <f>F148*1.96528</f>
        <v>1.1005568000000001</v>
      </c>
      <c r="I148" s="15"/>
      <c r="J148" s="16"/>
      <c r="K148" s="16"/>
      <c r="L148" s="16"/>
      <c r="M148" s="16"/>
      <c r="N148" s="16"/>
      <c r="O148" s="105"/>
      <c r="P148" s="105">
        <v>1.4423470215967973</v>
      </c>
      <c r="Q148" s="105">
        <v>0</v>
      </c>
      <c r="R148" s="102">
        <v>0.533668397990815</v>
      </c>
      <c r="AI148" s="9"/>
      <c r="AJ148" s="9"/>
      <c r="AK148" s="9"/>
      <c r="AL148" s="9"/>
      <c r="AM148" s="9"/>
      <c r="AN148" s="9"/>
      <c r="AO148" s="9"/>
      <c r="AP148" s="9"/>
      <c r="AQ148" s="9"/>
      <c r="AR148" s="9"/>
      <c r="AS148" s="9"/>
      <c r="AT148" s="9"/>
      <c r="AU148" s="9"/>
      <c r="AV148" s="9"/>
      <c r="AW148" s="9"/>
      <c r="AX148" s="9"/>
      <c r="AY148" s="9"/>
      <c r="AZ148" s="9"/>
    </row>
    <row r="149" spans="1:52" ht="18.600000000000001" customHeight="1">
      <c r="A149" s="104">
        <v>21</v>
      </c>
      <c r="B149" s="103" t="s">
        <v>32</v>
      </c>
      <c r="C149" s="101" t="s">
        <v>447</v>
      </c>
      <c r="D149" s="104" t="s">
        <v>780</v>
      </c>
      <c r="E149" s="15">
        <v>0.21</v>
      </c>
      <c r="F149" s="122">
        <v>2.4500000000000002</v>
      </c>
      <c r="G149" s="15">
        <v>0.37</v>
      </c>
      <c r="H149" s="15">
        <f>F149*1.96528</f>
        <v>4.8149360000000003</v>
      </c>
      <c r="I149" s="15">
        <f>G149*2.78986</f>
        <v>1.0322481999999999</v>
      </c>
      <c r="J149" s="19" t="s">
        <v>376</v>
      </c>
      <c r="K149" s="122" t="s">
        <v>347</v>
      </c>
      <c r="L149" s="104" t="s">
        <v>377</v>
      </c>
      <c r="M149" s="24">
        <v>1.02</v>
      </c>
      <c r="N149" s="15">
        <v>27.123000000000001</v>
      </c>
      <c r="O149" s="105">
        <f>(M149*N149)*1.14136</f>
        <v>31.5762494256</v>
      </c>
      <c r="P149" s="105">
        <v>49.045699438511107</v>
      </c>
      <c r="Q149" s="105">
        <v>6.6409588979450644</v>
      </c>
      <c r="R149" s="102">
        <v>10.299596882087334</v>
      </c>
      <c r="AI149" s="9"/>
      <c r="AJ149" s="9"/>
      <c r="AK149" s="9"/>
      <c r="AL149" s="9"/>
      <c r="AM149" s="9"/>
      <c r="AN149" s="9"/>
      <c r="AO149" s="9"/>
      <c r="AP149" s="9"/>
      <c r="AQ149" s="9"/>
      <c r="AR149" s="9"/>
      <c r="AS149" s="9"/>
      <c r="AT149" s="9"/>
      <c r="AU149" s="9"/>
      <c r="AV149" s="9"/>
      <c r="AW149" s="9"/>
      <c r="AX149" s="9"/>
      <c r="AY149" s="9"/>
      <c r="AZ149" s="9"/>
    </row>
    <row r="150" spans="1:52" ht="18.600000000000001" customHeight="1">
      <c r="A150" s="104">
        <v>22</v>
      </c>
      <c r="B150" s="103" t="s">
        <v>872</v>
      </c>
      <c r="C150" s="101" t="s">
        <v>391</v>
      </c>
      <c r="D150" s="104" t="s">
        <v>169</v>
      </c>
      <c r="E150" s="121">
        <v>8.9999999999999998E-4</v>
      </c>
      <c r="F150" s="106"/>
      <c r="G150" s="110"/>
      <c r="H150" s="15"/>
      <c r="I150" s="15"/>
      <c r="J150" s="114" t="s">
        <v>320</v>
      </c>
      <c r="K150" s="51" t="s">
        <v>169</v>
      </c>
      <c r="L150" s="104" t="s">
        <v>309</v>
      </c>
      <c r="M150" s="52">
        <v>1</v>
      </c>
      <c r="N150" s="115">
        <v>407.77800000000002</v>
      </c>
      <c r="O150" s="105">
        <f>(M150*N150)*1.14136</f>
        <v>465.42149807999999</v>
      </c>
      <c r="P150" s="105">
        <v>609.96334904550804</v>
      </c>
      <c r="Q150" s="105">
        <v>0.41950766729440797</v>
      </c>
      <c r="R150" s="102">
        <v>0.54896701414095717</v>
      </c>
      <c r="AI150" s="9"/>
      <c r="AJ150" s="9"/>
      <c r="AK150" s="9"/>
      <c r="AL150" s="9"/>
      <c r="AM150" s="9"/>
      <c r="AN150" s="9"/>
      <c r="AO150" s="9"/>
      <c r="AP150" s="9"/>
      <c r="AQ150" s="9"/>
      <c r="AR150" s="9"/>
      <c r="AS150" s="9"/>
      <c r="AT150" s="9"/>
      <c r="AU150" s="9"/>
      <c r="AV150" s="9"/>
      <c r="AW150" s="9"/>
      <c r="AX150" s="9"/>
      <c r="AY150" s="9"/>
      <c r="AZ150" s="9"/>
    </row>
    <row r="151" spans="1:52" ht="6" customHeight="1">
      <c r="A151" s="322">
        <v>23</v>
      </c>
      <c r="B151" s="321" t="s">
        <v>58</v>
      </c>
      <c r="C151" s="319" t="s">
        <v>870</v>
      </c>
      <c r="D151" s="322" t="s">
        <v>169</v>
      </c>
      <c r="E151" s="329">
        <v>0.14380000000000001</v>
      </c>
      <c r="F151" s="122">
        <v>14.8</v>
      </c>
      <c r="G151" s="15">
        <v>4.9800000000000004</v>
      </c>
      <c r="H151" s="15">
        <f>F151*1.96528</f>
        <v>29.086144000000001</v>
      </c>
      <c r="I151" s="15">
        <f>G151*2.78986</f>
        <v>13.893502800000002</v>
      </c>
      <c r="J151" s="19" t="s">
        <v>227</v>
      </c>
      <c r="K151" s="122" t="s">
        <v>153</v>
      </c>
      <c r="L151" s="104" t="s">
        <v>378</v>
      </c>
      <c r="M151" s="15">
        <v>4</v>
      </c>
      <c r="N151" s="15">
        <v>0.77900000000000003</v>
      </c>
      <c r="O151" s="105">
        <f>((M151*N151)+(M152*N152)+(M153*N153))*1.14136</f>
        <v>441.83871775999995</v>
      </c>
      <c r="P151" s="323">
        <v>635.38412932303561</v>
      </c>
      <c r="Q151" s="105">
        <v>63.631712225308831</v>
      </c>
      <c r="R151" s="320">
        <v>91.368237796652522</v>
      </c>
      <c r="AI151" s="9"/>
      <c r="AJ151" s="9"/>
      <c r="AK151" s="9"/>
      <c r="AL151" s="9"/>
      <c r="AM151" s="9"/>
      <c r="AN151" s="9"/>
      <c r="AO151" s="9"/>
      <c r="AP151" s="9"/>
      <c r="AQ151" s="9"/>
      <c r="AR151" s="9"/>
      <c r="AS151" s="9"/>
      <c r="AT151" s="9"/>
      <c r="AU151" s="9"/>
      <c r="AV151" s="9"/>
      <c r="AW151" s="9"/>
      <c r="AX151" s="9"/>
      <c r="AY151" s="9"/>
      <c r="AZ151" s="9"/>
    </row>
    <row r="152" spans="1:52" ht="6" customHeight="1">
      <c r="A152" s="322"/>
      <c r="B152" s="321"/>
      <c r="C152" s="319"/>
      <c r="D152" s="322"/>
      <c r="E152" s="329"/>
      <c r="F152" s="122"/>
      <c r="G152" s="19"/>
      <c r="H152" s="15"/>
      <c r="I152" s="15"/>
      <c r="J152" s="19" t="s">
        <v>250</v>
      </c>
      <c r="K152" s="122" t="s">
        <v>153</v>
      </c>
      <c r="L152" s="104" t="s">
        <v>379</v>
      </c>
      <c r="M152" s="15">
        <v>4</v>
      </c>
      <c r="N152" s="24">
        <v>1</v>
      </c>
      <c r="O152" s="19"/>
      <c r="P152" s="323">
        <v>0</v>
      </c>
      <c r="Q152" s="53">
        <v>0</v>
      </c>
      <c r="R152" s="320">
        <v>0</v>
      </c>
      <c r="AI152" s="9"/>
      <c r="AJ152" s="9"/>
      <c r="AK152" s="9"/>
      <c r="AL152" s="9"/>
      <c r="AM152" s="9"/>
      <c r="AN152" s="9"/>
      <c r="AO152" s="9"/>
      <c r="AP152" s="9"/>
      <c r="AQ152" s="9"/>
      <c r="AR152" s="9"/>
      <c r="AS152" s="9"/>
      <c r="AT152" s="9"/>
      <c r="AU152" s="9"/>
      <c r="AV152" s="9"/>
      <c r="AW152" s="9"/>
      <c r="AX152" s="9"/>
      <c r="AY152" s="9"/>
      <c r="AZ152" s="9"/>
    </row>
    <row r="153" spans="1:52" ht="6" customHeight="1">
      <c r="A153" s="322"/>
      <c r="B153" s="321"/>
      <c r="C153" s="319"/>
      <c r="D153" s="322"/>
      <c r="E153" s="329"/>
      <c r="F153" s="122"/>
      <c r="G153" s="19"/>
      <c r="H153" s="15"/>
      <c r="I153" s="15"/>
      <c r="J153" s="19" t="s">
        <v>356</v>
      </c>
      <c r="K153" s="122" t="s">
        <v>169</v>
      </c>
      <c r="L153" s="122"/>
      <c r="M153" s="15">
        <v>1</v>
      </c>
      <c r="N153" s="23">
        <v>380</v>
      </c>
      <c r="O153" s="19"/>
      <c r="P153" s="323">
        <v>0</v>
      </c>
      <c r="Q153" s="53">
        <v>0</v>
      </c>
      <c r="R153" s="320">
        <v>0</v>
      </c>
      <c r="AI153" s="9"/>
      <c r="AJ153" s="9"/>
      <c r="AK153" s="9"/>
      <c r="AL153" s="9"/>
      <c r="AM153" s="9"/>
      <c r="AN153" s="9"/>
      <c r="AO153" s="9"/>
      <c r="AP153" s="9"/>
      <c r="AQ153" s="9"/>
      <c r="AR153" s="9"/>
      <c r="AS153" s="9"/>
      <c r="AT153" s="9"/>
      <c r="AU153" s="9"/>
      <c r="AV153" s="9"/>
      <c r="AW153" s="9"/>
      <c r="AX153" s="9"/>
      <c r="AY153" s="9"/>
      <c r="AZ153" s="9"/>
    </row>
    <row r="154" spans="1:52" ht="18.600000000000001" customHeight="1">
      <c r="A154" s="104">
        <v>24</v>
      </c>
      <c r="B154" s="103" t="s">
        <v>872</v>
      </c>
      <c r="C154" s="101" t="s">
        <v>392</v>
      </c>
      <c r="D154" s="104" t="s">
        <v>169</v>
      </c>
      <c r="E154" s="121">
        <v>2.5300000000000001E-3</v>
      </c>
      <c r="F154" s="104"/>
      <c r="G154" s="19"/>
      <c r="H154" s="15"/>
      <c r="I154" s="15"/>
      <c r="J154" s="114" t="s">
        <v>225</v>
      </c>
      <c r="K154" s="104" t="s">
        <v>169</v>
      </c>
      <c r="L154" s="104" t="s">
        <v>380</v>
      </c>
      <c r="M154" s="105">
        <v>1</v>
      </c>
      <c r="N154" s="105">
        <v>340.83300000000003</v>
      </c>
      <c r="O154" s="105">
        <f>(M154*N154)*1.14136</f>
        <v>389.01315288000001</v>
      </c>
      <c r="P154" s="105">
        <v>509.82553778091921</v>
      </c>
      <c r="Q154" s="105">
        <v>0.98567958170157977</v>
      </c>
      <c r="R154" s="102">
        <v>1.2898586105857257</v>
      </c>
      <c r="AI154" s="9"/>
      <c r="AJ154" s="9"/>
      <c r="AK154" s="9"/>
      <c r="AL154" s="9"/>
      <c r="AM154" s="9"/>
      <c r="AN154" s="9"/>
      <c r="AO154" s="9"/>
      <c r="AP154" s="9"/>
      <c r="AQ154" s="9"/>
      <c r="AR154" s="9"/>
      <c r="AS154" s="9"/>
      <c r="AT154" s="9"/>
      <c r="AU154" s="9"/>
      <c r="AV154" s="9"/>
      <c r="AW154" s="9"/>
      <c r="AX154" s="9"/>
      <c r="AY154" s="9"/>
      <c r="AZ154" s="9"/>
    </row>
    <row r="155" spans="1:52" ht="12" customHeight="1">
      <c r="A155" s="322">
        <v>25</v>
      </c>
      <c r="B155" s="322" t="s">
        <v>59</v>
      </c>
      <c r="C155" s="319" t="s">
        <v>821</v>
      </c>
      <c r="D155" s="322" t="s">
        <v>860</v>
      </c>
      <c r="E155" s="326">
        <v>4.4299999999999999E-2</v>
      </c>
      <c r="F155" s="122">
        <v>38.4</v>
      </c>
      <c r="G155" s="122">
        <v>0.03</v>
      </c>
      <c r="H155" s="15">
        <f>F155*1.96528</f>
        <v>75.466752</v>
      </c>
      <c r="I155" s="15">
        <f>G155*2.78986</f>
        <v>8.3695800000000001E-2</v>
      </c>
      <c r="J155" s="19" t="s">
        <v>265</v>
      </c>
      <c r="K155" s="122" t="s">
        <v>153</v>
      </c>
      <c r="L155" s="104" t="s">
        <v>200</v>
      </c>
      <c r="M155" s="122">
        <v>24.4</v>
      </c>
      <c r="N155" s="23">
        <v>1</v>
      </c>
      <c r="O155" s="105">
        <f>((M155*N155)+(M156*N156)+(M157*N157))*1.14136</f>
        <v>30.442239783999998</v>
      </c>
      <c r="P155" s="323">
        <v>138.90990201307395</v>
      </c>
      <c r="Q155" s="105">
        <v>1.3506141092648469</v>
      </c>
      <c r="R155" s="320">
        <v>6.1537086591791752</v>
      </c>
      <c r="AI155" s="9"/>
      <c r="AJ155" s="9"/>
      <c r="AK155" s="9"/>
      <c r="AL155" s="9"/>
      <c r="AM155" s="9"/>
      <c r="AN155" s="9"/>
      <c r="AO155" s="9"/>
      <c r="AP155" s="9"/>
      <c r="AQ155" s="9"/>
      <c r="AR155" s="9"/>
      <c r="AS155" s="9"/>
      <c r="AT155" s="9"/>
      <c r="AU155" s="9"/>
      <c r="AV155" s="9"/>
      <c r="AW155" s="9"/>
      <c r="AX155" s="9"/>
      <c r="AY155" s="9"/>
      <c r="AZ155" s="9"/>
    </row>
    <row r="156" spans="1:52" ht="12" customHeight="1">
      <c r="A156" s="322"/>
      <c r="B156" s="322"/>
      <c r="C156" s="319"/>
      <c r="D156" s="322"/>
      <c r="E156" s="326"/>
      <c r="F156" s="122"/>
      <c r="G156" s="19"/>
      <c r="H156" s="15"/>
      <c r="I156" s="15"/>
      <c r="J156" s="19" t="s">
        <v>322</v>
      </c>
      <c r="K156" s="122" t="s">
        <v>153</v>
      </c>
      <c r="L156" s="104"/>
      <c r="M156" s="122">
        <v>0.2</v>
      </c>
      <c r="N156" s="122">
        <v>0.6</v>
      </c>
      <c r="O156" s="53"/>
      <c r="P156" s="323">
        <v>0</v>
      </c>
      <c r="Q156" s="53">
        <v>0</v>
      </c>
      <c r="R156" s="320">
        <v>0</v>
      </c>
      <c r="AI156" s="9"/>
      <c r="AJ156" s="9"/>
      <c r="AK156" s="9"/>
      <c r="AL156" s="9"/>
      <c r="AM156" s="9"/>
      <c r="AN156" s="9"/>
      <c r="AO156" s="9"/>
      <c r="AP156" s="9"/>
      <c r="AQ156" s="9"/>
      <c r="AR156" s="9"/>
      <c r="AS156" s="9"/>
      <c r="AT156" s="9"/>
      <c r="AU156" s="9"/>
      <c r="AV156" s="9"/>
      <c r="AW156" s="9"/>
      <c r="AX156" s="9"/>
      <c r="AY156" s="9"/>
      <c r="AZ156" s="9"/>
    </row>
    <row r="157" spans="1:52" ht="12" customHeight="1">
      <c r="A157" s="322"/>
      <c r="B157" s="322"/>
      <c r="C157" s="319"/>
      <c r="D157" s="322"/>
      <c r="E157" s="326"/>
      <c r="F157" s="122"/>
      <c r="G157" s="19"/>
      <c r="H157" s="15"/>
      <c r="I157" s="15"/>
      <c r="J157" s="19" t="s">
        <v>289</v>
      </c>
      <c r="K157" s="122" t="s">
        <v>153</v>
      </c>
      <c r="L157" s="104" t="s">
        <v>381</v>
      </c>
      <c r="M157" s="122">
        <v>2.7</v>
      </c>
      <c r="N157" s="122">
        <v>0.79700000000000004</v>
      </c>
      <c r="O157" s="53"/>
      <c r="P157" s="323">
        <v>0</v>
      </c>
      <c r="Q157" s="53">
        <v>0</v>
      </c>
      <c r="R157" s="320">
        <v>0</v>
      </c>
      <c r="AI157" s="9"/>
      <c r="AJ157" s="9"/>
      <c r="AK157" s="9"/>
      <c r="AL157" s="9"/>
      <c r="AM157" s="9"/>
      <c r="AN157" s="9"/>
      <c r="AO157" s="9"/>
      <c r="AP157" s="9"/>
      <c r="AQ157" s="9"/>
      <c r="AR157" s="9"/>
      <c r="AS157" s="9"/>
      <c r="AT157" s="9"/>
      <c r="AU157" s="9"/>
      <c r="AV157" s="9"/>
      <c r="AW157" s="9"/>
      <c r="AX157" s="9"/>
      <c r="AY157" s="9"/>
      <c r="AZ157" s="9"/>
    </row>
    <row r="158" spans="1:52" ht="18.600000000000001" customHeight="1">
      <c r="A158" s="318" t="s">
        <v>342</v>
      </c>
      <c r="B158" s="318"/>
      <c r="C158" s="318"/>
      <c r="D158" s="318"/>
      <c r="E158" s="318"/>
      <c r="F158" s="318"/>
      <c r="G158" s="318"/>
      <c r="H158" s="318"/>
      <c r="I158" s="318"/>
      <c r="J158" s="318"/>
      <c r="K158" s="318"/>
      <c r="L158" s="318"/>
      <c r="M158" s="318"/>
      <c r="N158" s="318"/>
      <c r="O158" s="318"/>
      <c r="P158" s="318"/>
      <c r="Q158" s="318"/>
      <c r="R158" s="318"/>
      <c r="AI158" s="9"/>
      <c r="AJ158" s="9"/>
      <c r="AK158" s="9"/>
      <c r="AL158" s="9"/>
      <c r="AM158" s="9"/>
      <c r="AN158" s="9"/>
      <c r="AO158" s="9"/>
      <c r="AP158" s="9"/>
      <c r="AQ158" s="9"/>
      <c r="AR158" s="9"/>
      <c r="AS158" s="9"/>
      <c r="AT158" s="9"/>
      <c r="AU158" s="9"/>
      <c r="AV158" s="9"/>
      <c r="AW158" s="9"/>
      <c r="AX158" s="9"/>
      <c r="AY158" s="9"/>
      <c r="AZ158" s="9"/>
    </row>
    <row r="159" spans="1:52" ht="18.600000000000001" customHeight="1">
      <c r="A159" s="104">
        <v>1</v>
      </c>
      <c r="B159" s="104" t="s">
        <v>60</v>
      </c>
      <c r="C159" s="114" t="s">
        <v>787</v>
      </c>
      <c r="D159" s="104" t="s">
        <v>299</v>
      </c>
      <c r="E159" s="23">
        <v>1</v>
      </c>
      <c r="F159" s="122">
        <v>1.45</v>
      </c>
      <c r="G159" s="122">
        <v>0.09</v>
      </c>
      <c r="H159" s="15">
        <f>F159*1.96528</f>
        <v>2.849656</v>
      </c>
      <c r="I159" s="15">
        <f>G159*2.78986</f>
        <v>0.25108740000000002</v>
      </c>
      <c r="J159" s="19" t="s">
        <v>296</v>
      </c>
      <c r="K159" s="122" t="s">
        <v>132</v>
      </c>
      <c r="L159" s="122"/>
      <c r="M159" s="122">
        <v>1</v>
      </c>
      <c r="N159" s="122">
        <v>2.4</v>
      </c>
      <c r="O159" s="105">
        <f>M159*N159*1.14136</f>
        <v>2.7392639999999999</v>
      </c>
      <c r="P159" s="105">
        <v>7.6536870059712099</v>
      </c>
      <c r="Q159" s="105">
        <v>2.7433728959999999</v>
      </c>
      <c r="R159" s="102">
        <v>7.6536870059712099</v>
      </c>
      <c r="AI159" s="9"/>
      <c r="AJ159" s="9"/>
      <c r="AK159" s="9"/>
      <c r="AL159" s="9"/>
      <c r="AM159" s="9"/>
      <c r="AN159" s="9"/>
      <c r="AO159" s="9"/>
      <c r="AP159" s="9"/>
      <c r="AQ159" s="9"/>
      <c r="AR159" s="9"/>
      <c r="AS159" s="9"/>
      <c r="AT159" s="9"/>
      <c r="AU159" s="9"/>
      <c r="AV159" s="9"/>
      <c r="AW159" s="9"/>
      <c r="AX159" s="9"/>
      <c r="AY159" s="9"/>
      <c r="AZ159" s="9"/>
    </row>
    <row r="160" spans="1:52" ht="18.600000000000001" customHeight="1">
      <c r="A160" s="122">
        <v>2</v>
      </c>
      <c r="B160" s="103" t="s">
        <v>61</v>
      </c>
      <c r="C160" s="114" t="s">
        <v>323</v>
      </c>
      <c r="D160" s="104" t="s">
        <v>160</v>
      </c>
      <c r="E160" s="18">
        <v>3</v>
      </c>
      <c r="F160" s="18">
        <v>7.55</v>
      </c>
      <c r="G160" s="18">
        <v>3.71</v>
      </c>
      <c r="H160" s="15">
        <f>F160*1.96528</f>
        <v>14.837864</v>
      </c>
      <c r="I160" s="15">
        <f>G160*2.78986</f>
        <v>10.350380599999999</v>
      </c>
      <c r="J160" s="19" t="s">
        <v>316</v>
      </c>
      <c r="K160" s="122" t="s">
        <v>291</v>
      </c>
      <c r="L160" s="104" t="s">
        <v>300</v>
      </c>
      <c r="M160" s="17">
        <v>100</v>
      </c>
      <c r="N160" s="21">
        <v>0.1</v>
      </c>
      <c r="O160" s="115">
        <f>M160*N160*1.14136</f>
        <v>11.413599999999999</v>
      </c>
      <c r="P160" s="105">
        <v>47.968956753307793</v>
      </c>
      <c r="Q160" s="105">
        <v>34.292161199999995</v>
      </c>
      <c r="R160" s="102">
        <v>143.90687025992338</v>
      </c>
      <c r="AI160" s="9"/>
      <c r="AJ160" s="9"/>
      <c r="AK160" s="9"/>
      <c r="AL160" s="9"/>
      <c r="AM160" s="9"/>
      <c r="AN160" s="9"/>
      <c r="AO160" s="9"/>
      <c r="AP160" s="9"/>
      <c r="AQ160" s="9"/>
      <c r="AR160" s="9"/>
      <c r="AS160" s="9"/>
      <c r="AT160" s="9"/>
      <c r="AU160" s="9"/>
      <c r="AV160" s="9"/>
      <c r="AW160" s="9"/>
      <c r="AX160" s="9"/>
      <c r="AY160" s="9"/>
      <c r="AZ160" s="9"/>
    </row>
    <row r="161" spans="1:52" ht="18.600000000000001" customHeight="1">
      <c r="A161" s="122">
        <v>3</v>
      </c>
      <c r="B161" s="104" t="s">
        <v>34</v>
      </c>
      <c r="C161" s="114" t="s">
        <v>325</v>
      </c>
      <c r="D161" s="104" t="s">
        <v>160</v>
      </c>
      <c r="E161" s="15">
        <v>5.8</v>
      </c>
      <c r="F161" s="122">
        <v>18.2</v>
      </c>
      <c r="G161" s="122">
        <v>12.7</v>
      </c>
      <c r="H161" s="15">
        <f>F161*1.96528</f>
        <v>35.768096</v>
      </c>
      <c r="I161" s="15">
        <f>G161*2.78986</f>
        <v>35.431221999999998</v>
      </c>
      <c r="J161" s="19" t="s">
        <v>297</v>
      </c>
      <c r="K161" s="122" t="s">
        <v>291</v>
      </c>
      <c r="L161" s="104"/>
      <c r="M161" s="122">
        <v>102</v>
      </c>
      <c r="N161" s="122">
        <v>0.35</v>
      </c>
      <c r="O161" s="115">
        <f>M161*N161*1.14136</f>
        <v>40.746551999999994</v>
      </c>
      <c r="P161" s="105">
        <v>146.71191180188271</v>
      </c>
      <c r="Q161" s="105">
        <v>236.68449660239995</v>
      </c>
      <c r="R161" s="102">
        <v>850.92908845091961</v>
      </c>
      <c r="AI161" s="9"/>
      <c r="AJ161" s="9"/>
      <c r="AK161" s="9"/>
      <c r="AL161" s="9"/>
      <c r="AM161" s="9"/>
      <c r="AN161" s="9"/>
      <c r="AO161" s="9"/>
      <c r="AP161" s="9"/>
      <c r="AQ161" s="9"/>
      <c r="AR161" s="9"/>
      <c r="AS161" s="9"/>
      <c r="AT161" s="9"/>
      <c r="AU161" s="9"/>
      <c r="AV161" s="9"/>
      <c r="AW161" s="9"/>
      <c r="AX161" s="9"/>
      <c r="AY161" s="9"/>
      <c r="AZ161" s="9"/>
    </row>
    <row r="162" spans="1:52" ht="18" customHeight="1">
      <c r="A162" s="322">
        <v>4</v>
      </c>
      <c r="B162" s="321" t="s">
        <v>62</v>
      </c>
      <c r="C162" s="319" t="s">
        <v>874</v>
      </c>
      <c r="D162" s="322" t="s">
        <v>132</v>
      </c>
      <c r="E162" s="338">
        <v>19</v>
      </c>
      <c r="F162" s="21">
        <v>0.79</v>
      </c>
      <c r="G162" s="18">
        <v>1.1599999999999999</v>
      </c>
      <c r="H162" s="15">
        <f>F162*1.96528</f>
        <v>1.5525712</v>
      </c>
      <c r="I162" s="15">
        <f>G162*2.78986</f>
        <v>3.2362375999999999</v>
      </c>
      <c r="J162" s="19" t="s">
        <v>326</v>
      </c>
      <c r="K162" s="122" t="s">
        <v>299</v>
      </c>
      <c r="L162" s="122"/>
      <c r="M162" s="17">
        <v>1</v>
      </c>
      <c r="N162" s="18">
        <v>44</v>
      </c>
      <c r="O162" s="115">
        <f>M162*N162*1.14136</f>
        <v>50.219839999999998</v>
      </c>
      <c r="P162" s="323">
        <v>72.092199838067629</v>
      </c>
      <c r="Q162" s="105">
        <v>955.60822544000007</v>
      </c>
      <c r="R162" s="320">
        <v>1369.7517969232849</v>
      </c>
      <c r="AI162" s="9"/>
      <c r="AJ162" s="9"/>
      <c r="AK162" s="9"/>
      <c r="AL162" s="9"/>
      <c r="AM162" s="9"/>
      <c r="AN162" s="9"/>
      <c r="AO162" s="9"/>
      <c r="AP162" s="9"/>
      <c r="AQ162" s="9"/>
      <c r="AR162" s="9"/>
      <c r="AS162" s="9"/>
      <c r="AT162" s="9"/>
      <c r="AU162" s="9"/>
      <c r="AV162" s="9"/>
      <c r="AW162" s="9"/>
      <c r="AX162" s="9"/>
      <c r="AY162" s="9"/>
      <c r="AZ162" s="9"/>
    </row>
    <row r="163" spans="1:52" ht="18" customHeight="1">
      <c r="A163" s="322"/>
      <c r="B163" s="321"/>
      <c r="C163" s="319"/>
      <c r="D163" s="322"/>
      <c r="E163" s="338"/>
      <c r="F163" s="54"/>
      <c r="G163" s="55"/>
      <c r="H163" s="15"/>
      <c r="I163" s="15"/>
      <c r="J163" s="19"/>
      <c r="K163" s="122"/>
      <c r="L163" s="122"/>
      <c r="M163" s="17"/>
      <c r="N163" s="15"/>
      <c r="O163" s="104"/>
      <c r="P163" s="323">
        <v>0</v>
      </c>
      <c r="Q163" s="105">
        <v>0</v>
      </c>
      <c r="R163" s="320">
        <v>0</v>
      </c>
      <c r="AI163" s="9"/>
      <c r="AJ163" s="9"/>
      <c r="AK163" s="9"/>
      <c r="AL163" s="9"/>
      <c r="AM163" s="9"/>
      <c r="AN163" s="9"/>
      <c r="AO163" s="9"/>
      <c r="AP163" s="9"/>
      <c r="AQ163" s="9"/>
      <c r="AR163" s="9"/>
      <c r="AS163" s="9"/>
      <c r="AT163" s="9"/>
      <c r="AU163" s="9"/>
      <c r="AV163" s="9"/>
      <c r="AW163" s="9"/>
      <c r="AX163" s="9"/>
      <c r="AY163" s="9"/>
      <c r="AZ163" s="9"/>
    </row>
    <row r="164" spans="1:52" ht="9" customHeight="1">
      <c r="A164" s="322">
        <v>5</v>
      </c>
      <c r="B164" s="321" t="s">
        <v>33</v>
      </c>
      <c r="C164" s="319" t="s">
        <v>788</v>
      </c>
      <c r="D164" s="322" t="s">
        <v>132</v>
      </c>
      <c r="E164" s="338">
        <v>1</v>
      </c>
      <c r="F164" s="18">
        <v>0.9</v>
      </c>
      <c r="G164" s="105">
        <v>0.05</v>
      </c>
      <c r="H164" s="15">
        <f>F164*1.96528</f>
        <v>1.7687519999999999</v>
      </c>
      <c r="I164" s="15">
        <f>G164*2.78986</f>
        <v>0.13949300000000001</v>
      </c>
      <c r="J164" s="19" t="s">
        <v>301</v>
      </c>
      <c r="K164" s="122" t="s">
        <v>132</v>
      </c>
      <c r="L164" s="104" t="s">
        <v>302</v>
      </c>
      <c r="M164" s="17">
        <v>1</v>
      </c>
      <c r="N164" s="24">
        <v>1.042</v>
      </c>
      <c r="O164" s="115">
        <f>M164*N164*1.02</f>
        <v>1.06284</v>
      </c>
      <c r="P164" s="323">
        <v>3.5812725982592517</v>
      </c>
      <c r="Q164" s="105">
        <v>1.0644342600000001</v>
      </c>
      <c r="R164" s="320">
        <v>3.5812725982592517</v>
      </c>
      <c r="AI164" s="9"/>
      <c r="AJ164" s="9"/>
      <c r="AK164" s="9"/>
      <c r="AL164" s="9"/>
      <c r="AM164" s="9"/>
      <c r="AN164" s="9"/>
      <c r="AO164" s="9"/>
      <c r="AP164" s="9"/>
      <c r="AQ164" s="9"/>
      <c r="AR164" s="9"/>
      <c r="AS164" s="9"/>
      <c r="AT164" s="9"/>
      <c r="AU164" s="9"/>
      <c r="AV164" s="9"/>
      <c r="AW164" s="9"/>
      <c r="AX164" s="9"/>
      <c r="AY164" s="9"/>
      <c r="AZ164" s="9"/>
    </row>
    <row r="165" spans="1:52" ht="9" customHeight="1">
      <c r="A165" s="322"/>
      <c r="B165" s="321"/>
      <c r="C165" s="319"/>
      <c r="D165" s="322"/>
      <c r="E165" s="338"/>
      <c r="F165" s="18"/>
      <c r="G165" s="105"/>
      <c r="H165" s="15"/>
      <c r="I165" s="15"/>
      <c r="J165" s="19"/>
      <c r="K165" s="122"/>
      <c r="L165" s="122"/>
      <c r="M165" s="15"/>
      <c r="N165" s="15"/>
      <c r="O165" s="18"/>
      <c r="P165" s="323">
        <v>0</v>
      </c>
      <c r="Q165" s="15">
        <v>0</v>
      </c>
      <c r="R165" s="320">
        <v>0</v>
      </c>
      <c r="AI165" s="9"/>
      <c r="AJ165" s="9"/>
      <c r="AK165" s="9"/>
      <c r="AL165" s="9"/>
      <c r="AM165" s="9"/>
      <c r="AN165" s="9"/>
      <c r="AO165" s="9"/>
      <c r="AP165" s="9"/>
      <c r="AQ165" s="9"/>
      <c r="AR165" s="9"/>
      <c r="AS165" s="9"/>
      <c r="AT165" s="9"/>
      <c r="AU165" s="9"/>
      <c r="AV165" s="9"/>
      <c r="AW165" s="9"/>
      <c r="AX165" s="9"/>
      <c r="AY165" s="9"/>
      <c r="AZ165" s="9"/>
    </row>
    <row r="166" spans="1:52" ht="18.600000000000001" customHeight="1">
      <c r="A166" s="104">
        <v>6</v>
      </c>
      <c r="B166" s="104" t="s">
        <v>63</v>
      </c>
      <c r="C166" s="114" t="s">
        <v>327</v>
      </c>
      <c r="D166" s="104" t="s">
        <v>299</v>
      </c>
      <c r="E166" s="122">
        <v>1</v>
      </c>
      <c r="F166" s="122">
        <v>1.51</v>
      </c>
      <c r="G166" s="122">
        <v>0.08</v>
      </c>
      <c r="H166" s="15">
        <f>F166*1.96528</f>
        <v>2.9675727999999997</v>
      </c>
      <c r="I166" s="15">
        <f>G166*2.78986</f>
        <v>0.22318879999999999</v>
      </c>
      <c r="J166" s="19" t="s">
        <v>317</v>
      </c>
      <c r="K166" s="122" t="s">
        <v>132</v>
      </c>
      <c r="L166" s="122"/>
      <c r="M166" s="17">
        <v>1</v>
      </c>
      <c r="N166" s="115">
        <v>5.5</v>
      </c>
      <c r="O166" s="115">
        <f>M166*N166*1.02</f>
        <v>5.61</v>
      </c>
      <c r="P166" s="105">
        <v>9.8843795216744024</v>
      </c>
      <c r="Q166" s="105">
        <v>5.6184150000000006</v>
      </c>
      <c r="R166" s="102">
        <v>9.8843795216744024</v>
      </c>
      <c r="AI166" s="9"/>
      <c r="AJ166" s="9"/>
      <c r="AK166" s="9"/>
      <c r="AL166" s="9"/>
      <c r="AM166" s="9"/>
      <c r="AN166" s="9"/>
      <c r="AO166" s="9"/>
      <c r="AP166" s="9"/>
      <c r="AQ166" s="9"/>
      <c r="AR166" s="9"/>
      <c r="AS166" s="9"/>
      <c r="AT166" s="9"/>
      <c r="AU166" s="9"/>
      <c r="AV166" s="9"/>
      <c r="AW166" s="9"/>
      <c r="AX166" s="9"/>
      <c r="AY166" s="9"/>
      <c r="AZ166" s="9"/>
    </row>
    <row r="167" spans="1:52" ht="18.600000000000001" customHeight="1">
      <c r="A167" s="122">
        <v>7</v>
      </c>
      <c r="B167" s="103" t="s">
        <v>64</v>
      </c>
      <c r="C167" s="114" t="s">
        <v>631</v>
      </c>
      <c r="D167" s="104" t="s">
        <v>132</v>
      </c>
      <c r="E167" s="20">
        <v>1</v>
      </c>
      <c r="F167" s="18">
        <v>0.6</v>
      </c>
      <c r="G167" s="105">
        <v>1.78</v>
      </c>
      <c r="H167" s="15">
        <f>F167*1.96528</f>
        <v>1.179168</v>
      </c>
      <c r="I167" s="15">
        <f>G167*2.78986</f>
        <v>4.9659507999999999</v>
      </c>
      <c r="J167" s="19" t="s">
        <v>294</v>
      </c>
      <c r="K167" s="122" t="s">
        <v>132</v>
      </c>
      <c r="L167" s="122"/>
      <c r="M167" s="17">
        <v>1</v>
      </c>
      <c r="N167" s="15">
        <v>1.75</v>
      </c>
      <c r="O167" s="115">
        <f>M167*N167*1.02</f>
        <v>1.7850000000000001</v>
      </c>
      <c r="P167" s="105">
        <v>9.8680468257548934</v>
      </c>
      <c r="Q167" s="105">
        <v>1.7876775000000003</v>
      </c>
      <c r="R167" s="102">
        <v>9.8680468257548934</v>
      </c>
      <c r="AI167" s="9"/>
      <c r="AJ167" s="9"/>
      <c r="AK167" s="9"/>
      <c r="AL167" s="9"/>
      <c r="AM167" s="9"/>
      <c r="AN167" s="9"/>
      <c r="AO167" s="9"/>
      <c r="AP167" s="9"/>
      <c r="AQ167" s="9"/>
      <c r="AR167" s="9"/>
      <c r="AS167" s="9"/>
      <c r="AT167" s="9"/>
      <c r="AU167" s="9"/>
      <c r="AV167" s="9"/>
      <c r="AW167" s="9"/>
      <c r="AX167" s="9"/>
      <c r="AY167" s="9"/>
      <c r="AZ167" s="9"/>
    </row>
    <row r="168" spans="1:52" ht="18.600000000000001" customHeight="1">
      <c r="A168" s="122">
        <v>8</v>
      </c>
      <c r="B168" s="104" t="s">
        <v>41</v>
      </c>
      <c r="C168" s="101" t="s">
        <v>338</v>
      </c>
      <c r="D168" s="104" t="s">
        <v>291</v>
      </c>
      <c r="E168" s="115">
        <v>470</v>
      </c>
      <c r="F168" s="104">
        <v>7.0000000000000007E-2</v>
      </c>
      <c r="G168" s="105">
        <v>7.0000000000000007E-2</v>
      </c>
      <c r="H168" s="15">
        <f>F168*1.96528</f>
        <v>0.13756960000000001</v>
      </c>
      <c r="I168" s="15">
        <f>G168*2.78986</f>
        <v>0.19529020000000002</v>
      </c>
      <c r="J168" s="101" t="s">
        <v>337</v>
      </c>
      <c r="K168" s="104" t="s">
        <v>291</v>
      </c>
      <c r="L168" s="104"/>
      <c r="M168" s="115">
        <v>1</v>
      </c>
      <c r="N168" s="110">
        <v>0.64</v>
      </c>
      <c r="O168" s="115">
        <f>M168*N168*1.14136</f>
        <v>0.73047039999999996</v>
      </c>
      <c r="P168" s="105">
        <v>1.3935592846674763</v>
      </c>
      <c r="Q168" s="105">
        <v>343.83606963199998</v>
      </c>
      <c r="R168" s="102">
        <v>654.97286379371383</v>
      </c>
      <c r="AI168" s="9"/>
      <c r="AJ168" s="9"/>
      <c r="AK168" s="9"/>
      <c r="AL168" s="9"/>
      <c r="AM168" s="9"/>
      <c r="AN168" s="9"/>
      <c r="AO168" s="9"/>
      <c r="AP168" s="9"/>
      <c r="AQ168" s="9"/>
      <c r="AR168" s="9"/>
      <c r="AS168" s="9"/>
      <c r="AT168" s="9"/>
      <c r="AU168" s="9"/>
      <c r="AV168" s="9"/>
      <c r="AW168" s="9"/>
      <c r="AX168" s="9"/>
      <c r="AY168" s="9"/>
      <c r="AZ168" s="9"/>
    </row>
    <row r="169" spans="1:52" ht="18.600000000000001" customHeight="1">
      <c r="A169" s="104">
        <v>9</v>
      </c>
      <c r="B169" s="103" t="s">
        <v>872</v>
      </c>
      <c r="C169" s="114" t="s">
        <v>875</v>
      </c>
      <c r="D169" s="104" t="s">
        <v>291</v>
      </c>
      <c r="E169" s="115">
        <v>6</v>
      </c>
      <c r="F169" s="110"/>
      <c r="G169" s="110"/>
      <c r="H169" s="15"/>
      <c r="I169" s="15"/>
      <c r="J169" s="114" t="s">
        <v>292</v>
      </c>
      <c r="K169" s="104" t="s">
        <v>291</v>
      </c>
      <c r="L169" s="104" t="s">
        <v>303</v>
      </c>
      <c r="M169" s="56">
        <v>1</v>
      </c>
      <c r="N169" s="110">
        <v>0.96099999999999997</v>
      </c>
      <c r="O169" s="105">
        <f>M169*N169*1.14136</f>
        <v>1.0968469599999999</v>
      </c>
      <c r="P169" s="105">
        <v>1.4374850492982292</v>
      </c>
      <c r="Q169" s="105">
        <v>6.5909533826400004</v>
      </c>
      <c r="R169" s="102">
        <v>8.6249102957893751</v>
      </c>
      <c r="AI169" s="9"/>
      <c r="AJ169" s="9"/>
      <c r="AK169" s="9"/>
      <c r="AL169" s="9"/>
      <c r="AM169" s="9"/>
      <c r="AN169" s="9"/>
      <c r="AO169" s="9"/>
      <c r="AP169" s="9"/>
      <c r="AQ169" s="9"/>
      <c r="AR169" s="9"/>
      <c r="AS169" s="9"/>
      <c r="AT169" s="9"/>
      <c r="AU169" s="9"/>
      <c r="AV169" s="9"/>
      <c r="AW169" s="9"/>
      <c r="AX169" s="9"/>
      <c r="AY169" s="9"/>
      <c r="AZ169" s="9"/>
    </row>
    <row r="170" spans="1:52" ht="18.600000000000001" customHeight="1">
      <c r="A170" s="122">
        <v>10</v>
      </c>
      <c r="B170" s="103" t="s">
        <v>65</v>
      </c>
      <c r="C170" s="114" t="s">
        <v>873</v>
      </c>
      <c r="D170" s="104" t="s">
        <v>160</v>
      </c>
      <c r="E170" s="18">
        <v>0.2</v>
      </c>
      <c r="F170" s="18">
        <v>6.36</v>
      </c>
      <c r="G170" s="18">
        <v>0.11</v>
      </c>
      <c r="H170" s="15">
        <f>F170*1.96528</f>
        <v>12.4991808</v>
      </c>
      <c r="I170" s="15">
        <f>G170*2.78986</f>
        <v>0.30688460000000001</v>
      </c>
      <c r="J170" s="19" t="s">
        <v>295</v>
      </c>
      <c r="K170" s="122" t="s">
        <v>291</v>
      </c>
      <c r="L170" s="104"/>
      <c r="M170" s="17">
        <v>100</v>
      </c>
      <c r="N170" s="18">
        <v>0.15</v>
      </c>
      <c r="O170" s="105">
        <f>M170*N170*1.14136</f>
        <v>17.1204</v>
      </c>
      <c r="P170" s="105">
        <v>39.220463893012713</v>
      </c>
      <c r="Q170" s="105">
        <v>3.4292161200000004</v>
      </c>
      <c r="R170" s="102">
        <v>7.8440927786025441</v>
      </c>
      <c r="AI170" s="9"/>
      <c r="AJ170" s="9"/>
      <c r="AK170" s="9"/>
      <c r="AL170" s="9"/>
      <c r="AM170" s="9"/>
      <c r="AN170" s="9"/>
      <c r="AO170" s="9"/>
      <c r="AP170" s="9"/>
      <c r="AQ170" s="9"/>
      <c r="AR170" s="9"/>
      <c r="AS170" s="9"/>
      <c r="AT170" s="9"/>
      <c r="AU170" s="9"/>
      <c r="AV170" s="9"/>
      <c r="AW170" s="9"/>
      <c r="AX170" s="9"/>
      <c r="AY170" s="9"/>
      <c r="AZ170" s="9"/>
    </row>
    <row r="171" spans="1:52" ht="18" customHeight="1">
      <c r="A171" s="318" t="s">
        <v>329</v>
      </c>
      <c r="B171" s="318"/>
      <c r="C171" s="318"/>
      <c r="D171" s="318"/>
      <c r="E171" s="318"/>
      <c r="F171" s="318"/>
      <c r="G171" s="318"/>
      <c r="H171" s="318"/>
      <c r="I171" s="318"/>
      <c r="J171" s="318"/>
      <c r="K171" s="318"/>
      <c r="L171" s="318"/>
      <c r="M171" s="318"/>
      <c r="N171" s="318"/>
      <c r="O171" s="318"/>
      <c r="P171" s="318"/>
      <c r="Q171" s="318"/>
      <c r="R171" s="318"/>
      <c r="AI171" s="9"/>
      <c r="AJ171" s="9"/>
      <c r="AK171" s="9"/>
      <c r="AL171" s="9"/>
      <c r="AM171" s="9"/>
      <c r="AN171" s="9"/>
      <c r="AO171" s="9"/>
      <c r="AP171" s="9"/>
      <c r="AQ171" s="9"/>
      <c r="AR171" s="9"/>
      <c r="AS171" s="9"/>
      <c r="AT171" s="9"/>
      <c r="AU171" s="9"/>
      <c r="AV171" s="9"/>
      <c r="AW171" s="9"/>
      <c r="AX171" s="9"/>
      <c r="AY171" s="9"/>
      <c r="AZ171" s="9"/>
    </row>
    <row r="172" spans="1:52" ht="18" customHeight="1">
      <c r="A172" s="322">
        <v>1</v>
      </c>
      <c r="B172" s="321" t="s">
        <v>66</v>
      </c>
      <c r="C172" s="319" t="s">
        <v>876</v>
      </c>
      <c r="D172" s="322" t="s">
        <v>132</v>
      </c>
      <c r="E172" s="338">
        <v>16</v>
      </c>
      <c r="F172" s="110">
        <v>2.0099999999999998</v>
      </c>
      <c r="G172" s="110">
        <v>1.93</v>
      </c>
      <c r="H172" s="105">
        <f>F172*1.96528</f>
        <v>3.9502127999999992</v>
      </c>
      <c r="I172" s="105">
        <f>G172*2.78986</f>
        <v>5.3844297999999995</v>
      </c>
      <c r="J172" s="104" t="s">
        <v>304</v>
      </c>
      <c r="K172" s="104" t="s">
        <v>291</v>
      </c>
      <c r="L172" s="104" t="s">
        <v>305</v>
      </c>
      <c r="M172" s="116">
        <v>7</v>
      </c>
      <c r="N172" s="110">
        <v>5.01</v>
      </c>
      <c r="O172" s="115">
        <f>M172*N172*1.14136</f>
        <v>40.027495199999997</v>
      </c>
      <c r="P172" s="323">
        <v>64.692101702956776</v>
      </c>
      <c r="Q172" s="105">
        <v>641.40058308480002</v>
      </c>
      <c r="R172" s="320">
        <v>1035.0736272473084</v>
      </c>
      <c r="AI172" s="9"/>
      <c r="AJ172" s="9"/>
      <c r="AK172" s="9"/>
      <c r="AL172" s="9"/>
      <c r="AM172" s="9"/>
      <c r="AN172" s="9"/>
      <c r="AO172" s="9"/>
      <c r="AP172" s="9"/>
      <c r="AQ172" s="9"/>
      <c r="AR172" s="9"/>
      <c r="AS172" s="9"/>
      <c r="AT172" s="9"/>
      <c r="AU172" s="9"/>
      <c r="AV172" s="9"/>
      <c r="AW172" s="9"/>
      <c r="AX172" s="9"/>
      <c r="AY172" s="9"/>
      <c r="AZ172" s="9"/>
    </row>
    <row r="173" spans="1:52" ht="18" customHeight="1">
      <c r="A173" s="322"/>
      <c r="B173" s="321"/>
      <c r="C173" s="319"/>
      <c r="D173" s="322"/>
      <c r="E173" s="338"/>
      <c r="F173" s="110"/>
      <c r="G173" s="110"/>
      <c r="H173" s="105"/>
      <c r="I173" s="105"/>
      <c r="J173" s="104"/>
      <c r="K173" s="104"/>
      <c r="L173" s="104"/>
      <c r="M173" s="116"/>
      <c r="N173" s="110"/>
      <c r="O173" s="104"/>
      <c r="P173" s="323">
        <v>0</v>
      </c>
      <c r="Q173" s="105">
        <v>0</v>
      </c>
      <c r="R173" s="320">
        <v>0</v>
      </c>
      <c r="AI173" s="9"/>
      <c r="AJ173" s="9"/>
      <c r="AK173" s="9"/>
      <c r="AL173" s="9"/>
      <c r="AM173" s="9"/>
      <c r="AN173" s="9"/>
      <c r="AO173" s="9"/>
      <c r="AP173" s="9"/>
      <c r="AQ173" s="9"/>
      <c r="AR173" s="9"/>
      <c r="AS173" s="9"/>
      <c r="AT173" s="9"/>
      <c r="AU173" s="9"/>
      <c r="AV173" s="9"/>
      <c r="AW173" s="9"/>
      <c r="AX173" s="9"/>
      <c r="AY173" s="9"/>
      <c r="AZ173" s="9"/>
    </row>
    <row r="174" spans="1:52" ht="18" customHeight="1">
      <c r="A174" s="104">
        <v>2</v>
      </c>
      <c r="B174" s="103" t="s">
        <v>151</v>
      </c>
      <c r="C174" s="101" t="s">
        <v>306</v>
      </c>
      <c r="D174" s="104" t="s">
        <v>291</v>
      </c>
      <c r="E174" s="115">
        <v>28.5</v>
      </c>
      <c r="F174" s="110"/>
      <c r="G174" s="110"/>
      <c r="H174" s="105"/>
      <c r="I174" s="105"/>
      <c r="J174" s="104" t="s">
        <v>293</v>
      </c>
      <c r="K174" s="104" t="s">
        <v>291</v>
      </c>
      <c r="L174" s="104" t="s">
        <v>307</v>
      </c>
      <c r="M174" s="56">
        <v>1</v>
      </c>
      <c r="N174" s="106">
        <v>1.181</v>
      </c>
      <c r="O174" s="115">
        <f>M174*N174*1.14136</f>
        <v>1.34794616</v>
      </c>
      <c r="P174" s="105">
        <v>1.7665659138618199</v>
      </c>
      <c r="Q174" s="105">
        <v>38.474090258339999</v>
      </c>
      <c r="R174" s="102">
        <v>50.347128545061864</v>
      </c>
      <c r="AI174" s="9"/>
      <c r="AJ174" s="9"/>
      <c r="AK174" s="9"/>
      <c r="AL174" s="9"/>
      <c r="AM174" s="9"/>
      <c r="AN174" s="9"/>
      <c r="AO174" s="9"/>
      <c r="AP174" s="9"/>
      <c r="AQ174" s="9"/>
      <c r="AR174" s="9"/>
      <c r="AS174" s="9"/>
      <c r="AT174" s="9"/>
      <c r="AU174" s="9"/>
      <c r="AV174" s="9"/>
      <c r="AW174" s="9"/>
      <c r="AX174" s="9"/>
      <c r="AY174" s="9"/>
      <c r="AZ174" s="9"/>
    </row>
    <row r="175" spans="1:52" ht="18" customHeight="1">
      <c r="A175" s="104">
        <v>3</v>
      </c>
      <c r="B175" s="103" t="s">
        <v>151</v>
      </c>
      <c r="C175" s="101" t="s">
        <v>318</v>
      </c>
      <c r="D175" s="104" t="s">
        <v>169</v>
      </c>
      <c r="E175" s="104">
        <v>4.0447999999999998E-2</v>
      </c>
      <c r="F175" s="104"/>
      <c r="G175" s="104"/>
      <c r="H175" s="105"/>
      <c r="I175" s="105"/>
      <c r="J175" s="104" t="s">
        <v>319</v>
      </c>
      <c r="K175" s="104" t="s">
        <v>169</v>
      </c>
      <c r="L175" s="104" t="s">
        <v>176</v>
      </c>
      <c r="M175" s="104">
        <v>1</v>
      </c>
      <c r="N175" s="105">
        <v>340.83300000000003</v>
      </c>
      <c r="O175" s="115">
        <f>M175*N175*1.14136</f>
        <v>389.01315288000001</v>
      </c>
      <c r="P175" s="105">
        <v>509.82553778091921</v>
      </c>
      <c r="Q175" s="105">
        <v>15.758406213701777</v>
      </c>
      <c r="R175" s="102">
        <v>20.621423352162619</v>
      </c>
      <c r="AI175" s="9"/>
      <c r="AJ175" s="9"/>
      <c r="AK175" s="9"/>
      <c r="AL175" s="9"/>
      <c r="AM175" s="9"/>
      <c r="AN175" s="9"/>
      <c r="AO175" s="9"/>
      <c r="AP175" s="9"/>
      <c r="AQ175" s="9"/>
      <c r="AR175" s="9"/>
      <c r="AS175" s="9"/>
      <c r="AT175" s="9"/>
      <c r="AU175" s="9"/>
      <c r="AV175" s="9"/>
      <c r="AW175" s="9"/>
      <c r="AX175" s="9"/>
      <c r="AY175" s="9"/>
      <c r="AZ175" s="9"/>
    </row>
    <row r="176" spans="1:52" ht="18" customHeight="1">
      <c r="A176" s="104">
        <v>4</v>
      </c>
      <c r="B176" s="103" t="s">
        <v>67</v>
      </c>
      <c r="C176" s="101" t="s">
        <v>330</v>
      </c>
      <c r="D176" s="104" t="s">
        <v>132</v>
      </c>
      <c r="E176" s="116">
        <v>4</v>
      </c>
      <c r="F176" s="110">
        <v>0.14000000000000001</v>
      </c>
      <c r="G176" s="116">
        <v>0.4</v>
      </c>
      <c r="H176" s="105">
        <f>F176*1.96528</f>
        <v>0.27513920000000003</v>
      </c>
      <c r="I176" s="105">
        <f>G176*2.78986</f>
        <v>1.115944</v>
      </c>
      <c r="J176" s="104"/>
      <c r="K176" s="104"/>
      <c r="L176" s="104"/>
      <c r="M176" s="116"/>
      <c r="N176" s="110"/>
      <c r="O176" s="115"/>
      <c r="P176" s="105">
        <v>1.8230996440286791</v>
      </c>
      <c r="Q176" s="105">
        <v>0</v>
      </c>
      <c r="R176" s="102">
        <v>7.2923985761147163</v>
      </c>
      <c r="AI176" s="9"/>
      <c r="AJ176" s="9"/>
      <c r="AK176" s="9"/>
      <c r="AL176" s="9"/>
      <c r="AM176" s="9"/>
      <c r="AN176" s="9"/>
      <c r="AO176" s="9"/>
      <c r="AP176" s="9"/>
      <c r="AQ176" s="9"/>
      <c r="AR176" s="9"/>
      <c r="AS176" s="9"/>
      <c r="AT176" s="9"/>
      <c r="AU176" s="9"/>
      <c r="AV176" s="9"/>
      <c r="AW176" s="9"/>
      <c r="AX176" s="9"/>
      <c r="AY176" s="9"/>
      <c r="AZ176" s="9"/>
    </row>
    <row r="177" spans="1:52" ht="18" customHeight="1">
      <c r="A177" s="104">
        <v>5</v>
      </c>
      <c r="B177" s="103" t="s">
        <v>872</v>
      </c>
      <c r="C177" s="101" t="s">
        <v>755</v>
      </c>
      <c r="D177" s="104" t="s">
        <v>291</v>
      </c>
      <c r="E177" s="116">
        <v>2</v>
      </c>
      <c r="F177" s="110"/>
      <c r="G177" s="106"/>
      <c r="H177" s="105"/>
      <c r="I177" s="105"/>
      <c r="J177" s="104" t="s">
        <v>331</v>
      </c>
      <c r="K177" s="104" t="s">
        <v>291</v>
      </c>
      <c r="L177" s="104" t="s">
        <v>308</v>
      </c>
      <c r="M177" s="116">
        <v>1</v>
      </c>
      <c r="N177" s="110">
        <v>1.087</v>
      </c>
      <c r="O177" s="105">
        <f>M177*N177*1.14136</f>
        <v>1.2406583199999999</v>
      </c>
      <c r="P177" s="105">
        <v>1.6259586353664675</v>
      </c>
      <c r="Q177" s="105">
        <v>2.4850386149599997</v>
      </c>
      <c r="R177" s="102">
        <v>3.2519172707329349</v>
      </c>
      <c r="AI177" s="9"/>
      <c r="AJ177" s="9"/>
      <c r="AK177" s="9"/>
      <c r="AL177" s="9"/>
      <c r="AM177" s="9"/>
      <c r="AN177" s="9"/>
      <c r="AO177" s="9"/>
      <c r="AP177" s="9"/>
      <c r="AQ177" s="9"/>
      <c r="AR177" s="9"/>
      <c r="AS177" s="9"/>
      <c r="AT177" s="9"/>
      <c r="AU177" s="9"/>
      <c r="AV177" s="9"/>
      <c r="AW177" s="9"/>
      <c r="AX177" s="9"/>
      <c r="AY177" s="9"/>
      <c r="AZ177" s="9"/>
    </row>
    <row r="178" spans="1:52" ht="18" customHeight="1">
      <c r="A178" s="104">
        <v>6</v>
      </c>
      <c r="B178" s="103" t="s">
        <v>872</v>
      </c>
      <c r="C178" s="101" t="s">
        <v>222</v>
      </c>
      <c r="D178" s="104" t="s">
        <v>169</v>
      </c>
      <c r="E178" s="111">
        <v>2.64E-3</v>
      </c>
      <c r="F178" s="110"/>
      <c r="G178" s="110"/>
      <c r="H178" s="105"/>
      <c r="I178" s="105"/>
      <c r="J178" s="104" t="s">
        <v>222</v>
      </c>
      <c r="K178" s="104" t="s">
        <v>169</v>
      </c>
      <c r="L178" s="104" t="s">
        <v>178</v>
      </c>
      <c r="M178" s="56">
        <v>1</v>
      </c>
      <c r="N178" s="110">
        <v>350.55599999999998</v>
      </c>
      <c r="O178" s="105">
        <f>M178*N178*1.14136</f>
        <v>400.11059615999994</v>
      </c>
      <c r="P178" s="105">
        <v>524.3694161725183</v>
      </c>
      <c r="Q178" s="105">
        <v>1.0578764118231936</v>
      </c>
      <c r="R178" s="102">
        <v>1.3843352586954483</v>
      </c>
      <c r="AI178" s="9"/>
      <c r="AJ178" s="9"/>
      <c r="AK178" s="9"/>
      <c r="AL178" s="9"/>
      <c r="AM178" s="9"/>
      <c r="AN178" s="9"/>
      <c r="AO178" s="9"/>
      <c r="AP178" s="9"/>
      <c r="AQ178" s="9"/>
      <c r="AR178" s="9"/>
      <c r="AS178" s="9"/>
      <c r="AT178" s="9"/>
      <c r="AU178" s="9"/>
      <c r="AV178" s="9"/>
      <c r="AW178" s="9"/>
      <c r="AX178" s="9"/>
      <c r="AY178" s="9"/>
      <c r="AZ178" s="9"/>
    </row>
    <row r="179" spans="1:52" ht="18" customHeight="1">
      <c r="A179" s="104">
        <v>7</v>
      </c>
      <c r="B179" s="103" t="s">
        <v>68</v>
      </c>
      <c r="C179" s="101" t="s">
        <v>341</v>
      </c>
      <c r="D179" s="104" t="s">
        <v>132</v>
      </c>
      <c r="E179" s="115">
        <v>8</v>
      </c>
      <c r="F179" s="110">
        <v>0.23</v>
      </c>
      <c r="G179" s="105">
        <v>0.01</v>
      </c>
      <c r="H179" s="105">
        <f>F179*1.96528</f>
        <v>0.45201439999999998</v>
      </c>
      <c r="I179" s="105">
        <f>G179*2.78986</f>
        <v>2.7898599999999999E-2</v>
      </c>
      <c r="J179" s="104" t="s">
        <v>332</v>
      </c>
      <c r="K179" s="104" t="s">
        <v>299</v>
      </c>
      <c r="L179" s="104"/>
      <c r="M179" s="115">
        <v>1</v>
      </c>
      <c r="N179" s="115">
        <v>0.3</v>
      </c>
      <c r="O179" s="105">
        <f>M179*N179*1.14136</f>
        <v>0.34240799999999999</v>
      </c>
      <c r="P179" s="105">
        <v>1.0777019824387983</v>
      </c>
      <c r="Q179" s="105">
        <v>2.7433728959999999</v>
      </c>
      <c r="R179" s="102">
        <v>8.6216158595103867</v>
      </c>
      <c r="AI179" s="9"/>
      <c r="AJ179" s="9"/>
      <c r="AK179" s="9"/>
      <c r="AL179" s="9"/>
      <c r="AM179" s="9"/>
      <c r="AN179" s="9"/>
      <c r="AO179" s="9"/>
      <c r="AP179" s="9"/>
      <c r="AQ179" s="9"/>
      <c r="AR179" s="9"/>
      <c r="AS179" s="9"/>
      <c r="AT179" s="9"/>
      <c r="AU179" s="9"/>
      <c r="AV179" s="9"/>
      <c r="AW179" s="9"/>
      <c r="AX179" s="9"/>
      <c r="AY179" s="9"/>
      <c r="AZ179" s="9"/>
    </row>
    <row r="180" spans="1:52" ht="18" customHeight="1">
      <c r="A180" s="104">
        <v>8</v>
      </c>
      <c r="B180" s="103" t="s">
        <v>151</v>
      </c>
      <c r="C180" s="101" t="s">
        <v>320</v>
      </c>
      <c r="D180" s="104" t="s">
        <v>169</v>
      </c>
      <c r="E180" s="104">
        <v>1.6799999999999999E-2</v>
      </c>
      <c r="F180" s="121"/>
      <c r="G180" s="110"/>
      <c r="H180" s="105"/>
      <c r="I180" s="105"/>
      <c r="J180" s="104" t="s">
        <v>321</v>
      </c>
      <c r="K180" s="104" t="s">
        <v>169</v>
      </c>
      <c r="L180" s="104" t="s">
        <v>309</v>
      </c>
      <c r="M180" s="110">
        <v>1</v>
      </c>
      <c r="N180" s="115">
        <v>407.77800000000002</v>
      </c>
      <c r="O180" s="105">
        <f>M180*N180*1.14136</f>
        <v>465.42149807999999</v>
      </c>
      <c r="P180" s="105">
        <v>609.96334904550804</v>
      </c>
      <c r="Q180" s="105">
        <v>7.8308097894956159</v>
      </c>
      <c r="R180" s="102">
        <v>10.247384263964534</v>
      </c>
      <c r="AI180" s="9"/>
      <c r="AJ180" s="9"/>
      <c r="AK180" s="9"/>
      <c r="AL180" s="9"/>
      <c r="AM180" s="9"/>
      <c r="AN180" s="9"/>
      <c r="AO180" s="9"/>
      <c r="AP180" s="9"/>
      <c r="AQ180" s="9"/>
      <c r="AR180" s="9"/>
      <c r="AS180" s="9"/>
      <c r="AT180" s="9"/>
      <c r="AU180" s="9"/>
      <c r="AV180" s="9"/>
      <c r="AW180" s="9"/>
      <c r="AX180" s="9"/>
      <c r="AY180" s="9"/>
      <c r="AZ180" s="9"/>
    </row>
    <row r="181" spans="1:52" ht="18" customHeight="1">
      <c r="A181" s="104">
        <v>9</v>
      </c>
      <c r="B181" s="104" t="s">
        <v>69</v>
      </c>
      <c r="C181" s="101" t="s">
        <v>334</v>
      </c>
      <c r="D181" s="104" t="s">
        <v>310</v>
      </c>
      <c r="E181" s="105">
        <v>0.16</v>
      </c>
      <c r="F181" s="104">
        <v>41</v>
      </c>
      <c r="G181" s="104">
        <v>4</v>
      </c>
      <c r="H181" s="105">
        <f>F181*1.96528</f>
        <v>80.576480000000004</v>
      </c>
      <c r="I181" s="105">
        <f>G181*2.78986</f>
        <v>11.15944</v>
      </c>
      <c r="J181" s="104" t="s">
        <v>335</v>
      </c>
      <c r="K181" s="104" t="s">
        <v>132</v>
      </c>
      <c r="L181" s="104"/>
      <c r="M181" s="104">
        <v>100</v>
      </c>
      <c r="N181" s="104">
        <v>0.35</v>
      </c>
      <c r="O181" s="105">
        <f>M181*N181*1.14136</f>
        <v>39.947599999999994</v>
      </c>
      <c r="P181" s="105">
        <v>172.57930973247568</v>
      </c>
      <c r="Q181" s="105">
        <v>6.4012034239999993</v>
      </c>
      <c r="R181" s="102">
        <v>27.612689557196106</v>
      </c>
      <c r="AI181" s="9"/>
      <c r="AJ181" s="9"/>
      <c r="AK181" s="9"/>
      <c r="AL181" s="9"/>
      <c r="AM181" s="9"/>
      <c r="AN181" s="9"/>
      <c r="AO181" s="9"/>
      <c r="AP181" s="9"/>
      <c r="AQ181" s="9"/>
      <c r="AR181" s="9"/>
      <c r="AS181" s="9"/>
      <c r="AT181" s="9"/>
      <c r="AU181" s="9"/>
      <c r="AV181" s="9"/>
      <c r="AW181" s="9"/>
      <c r="AX181" s="9"/>
      <c r="AY181" s="9"/>
      <c r="AZ181" s="9"/>
    </row>
    <row r="182" spans="1:52" ht="12" customHeight="1">
      <c r="A182" s="322">
        <v>10</v>
      </c>
      <c r="B182" s="322" t="s">
        <v>59</v>
      </c>
      <c r="C182" s="319" t="s">
        <v>877</v>
      </c>
      <c r="D182" s="322" t="s">
        <v>860</v>
      </c>
      <c r="E182" s="326">
        <v>0.43809999999999999</v>
      </c>
      <c r="F182" s="104">
        <v>38.4</v>
      </c>
      <c r="G182" s="104">
        <v>0.03</v>
      </c>
      <c r="H182" s="105">
        <f>F182*1.96528</f>
        <v>75.466752</v>
      </c>
      <c r="I182" s="105">
        <f>G182*2.78986</f>
        <v>8.3695800000000001E-2</v>
      </c>
      <c r="J182" s="104" t="s">
        <v>265</v>
      </c>
      <c r="K182" s="104" t="s">
        <v>153</v>
      </c>
      <c r="L182" s="104" t="s">
        <v>311</v>
      </c>
      <c r="M182" s="104">
        <v>24.4</v>
      </c>
      <c r="N182" s="104">
        <v>1</v>
      </c>
      <c r="O182" s="105">
        <f>((M182*N182)+(M183*N183)+(M184*N184))*1.14136</f>
        <v>30.442239783999998</v>
      </c>
      <c r="P182" s="323">
        <v>138.90990201307395</v>
      </c>
      <c r="Q182" s="105">
        <v>13.356750367244455</v>
      </c>
      <c r="R182" s="320">
        <v>60.856428071927695</v>
      </c>
      <c r="AI182" s="9"/>
      <c r="AJ182" s="9"/>
      <c r="AK182" s="9"/>
      <c r="AL182" s="9"/>
      <c r="AM182" s="9"/>
      <c r="AN182" s="9"/>
      <c r="AO182" s="9"/>
      <c r="AP182" s="9"/>
      <c r="AQ182" s="9"/>
      <c r="AR182" s="9"/>
      <c r="AS182" s="9"/>
      <c r="AT182" s="9"/>
      <c r="AU182" s="9"/>
      <c r="AV182" s="9"/>
      <c r="AW182" s="9"/>
      <c r="AX182" s="9"/>
      <c r="AY182" s="9"/>
      <c r="AZ182" s="9"/>
    </row>
    <row r="183" spans="1:52" ht="12" customHeight="1">
      <c r="A183" s="322"/>
      <c r="B183" s="322"/>
      <c r="C183" s="319"/>
      <c r="D183" s="322"/>
      <c r="E183" s="326"/>
      <c r="F183" s="104"/>
      <c r="G183" s="104"/>
      <c r="H183" s="105"/>
      <c r="I183" s="105"/>
      <c r="J183" s="104" t="s">
        <v>322</v>
      </c>
      <c r="K183" s="104" t="s">
        <v>153</v>
      </c>
      <c r="L183" s="104"/>
      <c r="M183" s="104">
        <v>0.2</v>
      </c>
      <c r="N183" s="104">
        <v>0.6</v>
      </c>
      <c r="O183" s="105"/>
      <c r="P183" s="323">
        <v>0</v>
      </c>
      <c r="Q183" s="53">
        <v>0</v>
      </c>
      <c r="R183" s="320">
        <v>0</v>
      </c>
      <c r="AI183" s="9"/>
      <c r="AJ183" s="9"/>
      <c r="AK183" s="9"/>
      <c r="AL183" s="9"/>
      <c r="AM183" s="9"/>
      <c r="AN183" s="9"/>
      <c r="AO183" s="9"/>
      <c r="AP183" s="9"/>
      <c r="AQ183" s="9"/>
      <c r="AR183" s="9"/>
      <c r="AS183" s="9"/>
      <c r="AT183" s="9"/>
      <c r="AU183" s="9"/>
      <c r="AV183" s="9"/>
      <c r="AW183" s="9"/>
      <c r="AX183" s="9"/>
      <c r="AY183" s="9"/>
      <c r="AZ183" s="9"/>
    </row>
    <row r="184" spans="1:52" ht="12" customHeight="1">
      <c r="A184" s="322"/>
      <c r="B184" s="322"/>
      <c r="C184" s="319"/>
      <c r="D184" s="322"/>
      <c r="E184" s="326"/>
      <c r="F184" s="104"/>
      <c r="G184" s="104"/>
      <c r="H184" s="105"/>
      <c r="I184" s="105"/>
      <c r="J184" s="104" t="s">
        <v>289</v>
      </c>
      <c r="K184" s="104" t="s">
        <v>153</v>
      </c>
      <c r="L184" s="104" t="s">
        <v>199</v>
      </c>
      <c r="M184" s="104">
        <v>2.7</v>
      </c>
      <c r="N184" s="104">
        <v>0.79700000000000004</v>
      </c>
      <c r="O184" s="105"/>
      <c r="P184" s="323">
        <v>0</v>
      </c>
      <c r="Q184" s="53">
        <v>0</v>
      </c>
      <c r="R184" s="320">
        <v>0</v>
      </c>
      <c r="AI184" s="9"/>
      <c r="AJ184" s="9"/>
      <c r="AK184" s="9"/>
      <c r="AL184" s="9"/>
      <c r="AM184" s="9"/>
      <c r="AN184" s="9"/>
      <c r="AO184" s="9"/>
      <c r="AP184" s="9"/>
      <c r="AQ184" s="9"/>
      <c r="AR184" s="9"/>
      <c r="AS184" s="9"/>
      <c r="AT184" s="9"/>
      <c r="AU184" s="9"/>
      <c r="AV184" s="9"/>
      <c r="AW184" s="9"/>
      <c r="AX184" s="9"/>
      <c r="AY184" s="9"/>
      <c r="AZ184" s="9"/>
    </row>
    <row r="185" spans="1:52" ht="18" customHeight="1">
      <c r="A185" s="104">
        <v>11</v>
      </c>
      <c r="B185" s="104" t="s">
        <v>70</v>
      </c>
      <c r="C185" s="101" t="s">
        <v>249</v>
      </c>
      <c r="D185" s="104" t="s">
        <v>858</v>
      </c>
      <c r="E185" s="111">
        <v>0.17433000000000001</v>
      </c>
      <c r="F185" s="104">
        <v>8.1300000000000008</v>
      </c>
      <c r="G185" s="104">
        <v>172.87</v>
      </c>
      <c r="H185" s="105">
        <f>F185*1.96528</f>
        <v>15.977726400000002</v>
      </c>
      <c r="I185" s="105">
        <f>G185*2.78986</f>
        <v>482.28309820000004</v>
      </c>
      <c r="J185" s="16"/>
      <c r="K185" s="16"/>
      <c r="L185" s="16"/>
      <c r="M185" s="16"/>
      <c r="N185" s="16"/>
      <c r="O185" s="16"/>
      <c r="P185" s="105">
        <v>653.00129565341319</v>
      </c>
      <c r="Q185" s="105">
        <v>0</v>
      </c>
      <c r="R185" s="102">
        <v>113.83771587125952</v>
      </c>
    </row>
    <row r="186" spans="1:52" ht="18" customHeight="1">
      <c r="A186" s="104">
        <v>12</v>
      </c>
      <c r="B186" s="104" t="s">
        <v>37</v>
      </c>
      <c r="C186" s="101" t="s">
        <v>277</v>
      </c>
      <c r="D186" s="107" t="s">
        <v>156</v>
      </c>
      <c r="E186" s="115">
        <v>19.37</v>
      </c>
      <c r="F186" s="104">
        <v>1.1000000000000001</v>
      </c>
      <c r="G186" s="104"/>
      <c r="H186" s="105">
        <f>F186*1.96528</f>
        <v>2.1618080000000002</v>
      </c>
      <c r="I186" s="105"/>
      <c r="J186" s="16"/>
      <c r="K186" s="16"/>
      <c r="L186" s="16"/>
      <c r="M186" s="16"/>
      <c r="N186" s="16"/>
      <c r="O186" s="16"/>
      <c r="P186" s="105">
        <v>2.8331816495651378</v>
      </c>
      <c r="Q186" s="105">
        <v>0</v>
      </c>
      <c r="R186" s="102">
        <v>54.878728552076723</v>
      </c>
    </row>
    <row r="187" spans="1:52" ht="18" customHeight="1">
      <c r="A187" s="104">
        <v>13</v>
      </c>
      <c r="B187" s="104" t="s">
        <v>40</v>
      </c>
      <c r="C187" s="101" t="s">
        <v>324</v>
      </c>
      <c r="D187" s="104" t="s">
        <v>156</v>
      </c>
      <c r="E187" s="115">
        <v>64.569999999999993</v>
      </c>
      <c r="F187" s="104">
        <v>7.0000000000000007E-2</v>
      </c>
      <c r="G187" s="104">
        <v>0.4</v>
      </c>
      <c r="H187" s="105">
        <f>F187*1.96528</f>
        <v>0.13756960000000001</v>
      </c>
      <c r="I187" s="105">
        <f>G187*2.78986</f>
        <v>1.115944</v>
      </c>
      <c r="J187" s="104" t="s">
        <v>298</v>
      </c>
      <c r="K187" s="104" t="s">
        <v>156</v>
      </c>
      <c r="L187" s="104" t="s">
        <v>312</v>
      </c>
      <c r="M187" s="105">
        <v>1</v>
      </c>
      <c r="N187" s="108">
        <v>1.7669999999999999</v>
      </c>
      <c r="O187" s="105">
        <f>M187*N187*1.14136</f>
        <v>2.0167831199999999</v>
      </c>
      <c r="P187" s="105">
        <v>4.2859239376193718</v>
      </c>
      <c r="Q187" s="105">
        <v>130.41902158748758</v>
      </c>
      <c r="R187" s="102">
        <v>276.74210865208283</v>
      </c>
    </row>
    <row r="188" spans="1:52" ht="18" customHeight="1">
      <c r="A188" s="104">
        <v>14</v>
      </c>
      <c r="B188" s="103" t="s">
        <v>151</v>
      </c>
      <c r="C188" s="101" t="s">
        <v>333</v>
      </c>
      <c r="D188" s="104" t="s">
        <v>291</v>
      </c>
      <c r="E188" s="115">
        <v>410</v>
      </c>
      <c r="F188" s="104"/>
      <c r="G188" s="104"/>
      <c r="H188" s="105"/>
      <c r="I188" s="105"/>
      <c r="J188" s="104" t="s">
        <v>440</v>
      </c>
      <c r="K188" s="104" t="s">
        <v>291</v>
      </c>
      <c r="L188" s="104"/>
      <c r="M188" s="104">
        <v>1</v>
      </c>
      <c r="N188" s="104">
        <v>0.14000000000000001</v>
      </c>
      <c r="O188" s="105">
        <f>M188*N188*1.14136</f>
        <v>0.1597904</v>
      </c>
      <c r="P188" s="105">
        <v>0.20941509563137573</v>
      </c>
      <c r="Q188" s="105">
        <v>65.61233509600001</v>
      </c>
      <c r="R188" s="102">
        <v>85.860189208864043</v>
      </c>
    </row>
    <row r="189" spans="1:52" ht="18" customHeight="1">
      <c r="A189" s="104">
        <v>15</v>
      </c>
      <c r="B189" s="103" t="s">
        <v>36</v>
      </c>
      <c r="C189" s="101" t="s">
        <v>339</v>
      </c>
      <c r="D189" s="104" t="s">
        <v>858</v>
      </c>
      <c r="E189" s="57">
        <v>6.4570000000000002E-2</v>
      </c>
      <c r="F189" s="110">
        <v>9.86</v>
      </c>
      <c r="G189" s="116">
        <v>210.8</v>
      </c>
      <c r="H189" s="105">
        <f>F189*1.96528</f>
        <v>19.377660799999997</v>
      </c>
      <c r="I189" s="105">
        <f>G189*2.78986</f>
        <v>588.10248799999999</v>
      </c>
      <c r="J189" s="16"/>
      <c r="K189" s="16"/>
      <c r="L189" s="16"/>
      <c r="M189" s="16"/>
      <c r="N189" s="16"/>
      <c r="O189" s="104"/>
      <c r="P189" s="105">
        <v>796.1399023665648</v>
      </c>
      <c r="Q189" s="105">
        <v>0</v>
      </c>
      <c r="R189" s="102">
        <v>51.406753495809092</v>
      </c>
    </row>
    <row r="190" spans="1:52" ht="18" customHeight="1">
      <c r="A190" s="104">
        <v>16</v>
      </c>
      <c r="B190" s="104" t="s">
        <v>152</v>
      </c>
      <c r="C190" s="101" t="s">
        <v>336</v>
      </c>
      <c r="D190" s="104" t="s">
        <v>169</v>
      </c>
      <c r="E190" s="105">
        <v>103.3</v>
      </c>
      <c r="F190" s="104"/>
      <c r="G190" s="104">
        <v>0.75</v>
      </c>
      <c r="H190" s="105"/>
      <c r="I190" s="105">
        <f>G190*2.78986</f>
        <v>2.0923949999999998</v>
      </c>
      <c r="J190" s="16"/>
      <c r="K190" s="16"/>
      <c r="L190" s="16"/>
      <c r="M190" s="16"/>
      <c r="N190" s="16"/>
      <c r="O190" s="104"/>
      <c r="P190" s="105">
        <v>2.7422116661802733</v>
      </c>
      <c r="Q190" s="105">
        <v>0</v>
      </c>
      <c r="R190" s="102">
        <v>283.2704651164222</v>
      </c>
    </row>
    <row r="191" spans="1:52" ht="18" customHeight="1">
      <c r="A191" s="104">
        <v>17</v>
      </c>
      <c r="B191" s="104" t="s">
        <v>50</v>
      </c>
      <c r="C191" s="101" t="s">
        <v>340</v>
      </c>
      <c r="D191" s="107" t="s">
        <v>780</v>
      </c>
      <c r="E191" s="110">
        <v>12.91</v>
      </c>
      <c r="F191" s="104">
        <v>0.56000000000000005</v>
      </c>
      <c r="G191" s="104"/>
      <c r="H191" s="105">
        <f>F191*1.96528</f>
        <v>1.1005568000000001</v>
      </c>
      <c r="I191" s="105"/>
      <c r="J191" s="16"/>
      <c r="K191" s="16"/>
      <c r="L191" s="16"/>
      <c r="M191" s="16"/>
      <c r="N191" s="16"/>
      <c r="O191" s="104"/>
      <c r="P191" s="105">
        <v>1.4423470215967973</v>
      </c>
      <c r="Q191" s="105">
        <v>0</v>
      </c>
      <c r="R191" s="102">
        <v>18.620700048814651</v>
      </c>
    </row>
    <row r="192" spans="1:52" ht="18" customHeight="1">
      <c r="A192" s="104">
        <v>18</v>
      </c>
      <c r="B192" s="104" t="s">
        <v>45</v>
      </c>
      <c r="C192" s="101" t="s">
        <v>278</v>
      </c>
      <c r="D192" s="104" t="s">
        <v>858</v>
      </c>
      <c r="E192" s="104">
        <v>0.11622</v>
      </c>
      <c r="F192" s="104"/>
      <c r="G192" s="115">
        <v>25</v>
      </c>
      <c r="H192" s="105"/>
      <c r="I192" s="105">
        <f>G192*2.78986</f>
        <v>69.746499999999997</v>
      </c>
      <c r="J192" s="16"/>
      <c r="K192" s="16"/>
      <c r="L192" s="16"/>
      <c r="M192" s="16"/>
      <c r="N192" s="16"/>
      <c r="O192" s="104"/>
      <c r="P192" s="105">
        <v>91.407055539342466</v>
      </c>
      <c r="Q192" s="105">
        <v>0</v>
      </c>
      <c r="R192" s="102">
        <v>10.623327994782382</v>
      </c>
    </row>
    <row r="193" spans="1:18" ht="18" customHeight="1">
      <c r="A193" s="104">
        <v>19</v>
      </c>
      <c r="B193" s="104" t="s">
        <v>37</v>
      </c>
      <c r="C193" s="101" t="s">
        <v>277</v>
      </c>
      <c r="D193" s="107" t="s">
        <v>780</v>
      </c>
      <c r="E193" s="115">
        <v>7.09</v>
      </c>
      <c r="F193" s="104">
        <v>1.1000000000000001</v>
      </c>
      <c r="G193" s="104"/>
      <c r="H193" s="105">
        <f>F193*1.96528</f>
        <v>2.1618080000000002</v>
      </c>
      <c r="I193" s="105"/>
      <c r="J193" s="16"/>
      <c r="K193" s="16"/>
      <c r="L193" s="16"/>
      <c r="M193" s="16"/>
      <c r="N193" s="16"/>
      <c r="O193" s="16"/>
      <c r="P193" s="105">
        <v>2.8331816495651378</v>
      </c>
      <c r="Q193" s="105">
        <v>0</v>
      </c>
      <c r="R193" s="102">
        <v>20.087257895416826</v>
      </c>
    </row>
    <row r="194" spans="1:18" ht="18" customHeight="1">
      <c r="A194" s="104">
        <v>20</v>
      </c>
      <c r="B194" s="104" t="s">
        <v>50</v>
      </c>
      <c r="C194" s="101" t="s">
        <v>340</v>
      </c>
      <c r="D194" s="107" t="s">
        <v>780</v>
      </c>
      <c r="E194" s="110">
        <v>4.53</v>
      </c>
      <c r="F194" s="104">
        <v>0.56000000000000005</v>
      </c>
      <c r="G194" s="104"/>
      <c r="H194" s="105">
        <f>F194*1.96528</f>
        <v>1.1005568000000001</v>
      </c>
      <c r="I194" s="105"/>
      <c r="J194" s="16"/>
      <c r="K194" s="16"/>
      <c r="L194" s="16"/>
      <c r="M194" s="16"/>
      <c r="N194" s="16"/>
      <c r="O194" s="104"/>
      <c r="P194" s="105">
        <v>1.4423470215967973</v>
      </c>
      <c r="Q194" s="105">
        <v>0</v>
      </c>
      <c r="R194" s="102">
        <v>6.5338320078334924</v>
      </c>
    </row>
    <row r="195" spans="1:18" ht="12" customHeight="1">
      <c r="A195" s="322">
        <v>21</v>
      </c>
      <c r="B195" s="321" t="s">
        <v>71</v>
      </c>
      <c r="C195" s="319" t="s">
        <v>878</v>
      </c>
      <c r="D195" s="322" t="s">
        <v>780</v>
      </c>
      <c r="E195" s="328">
        <v>2.56</v>
      </c>
      <c r="F195" s="110">
        <v>3.63</v>
      </c>
      <c r="G195" s="110">
        <v>0.59</v>
      </c>
      <c r="H195" s="105">
        <f>F195*1.96528</f>
        <v>7.1339663999999994</v>
      </c>
      <c r="I195" s="105">
        <f>G195*2.78986</f>
        <v>1.6460173999999999</v>
      </c>
      <c r="J195" s="104" t="s">
        <v>313</v>
      </c>
      <c r="K195" s="104" t="s">
        <v>156</v>
      </c>
      <c r="L195" s="104" t="s">
        <v>314</v>
      </c>
      <c r="M195" s="110">
        <v>1.0149999999999999</v>
      </c>
      <c r="N195" s="110">
        <v>27.123000000000001</v>
      </c>
      <c r="O195" s="105">
        <f>(M195*N195)*1.14136+((M196*N196)+(M197*N197))*1.14136</f>
        <v>40.743050764063995</v>
      </c>
      <c r="P195" s="323">
        <v>64.902966756384544</v>
      </c>
      <c r="Q195" s="105">
        <v>104.45866327093783</v>
      </c>
      <c r="R195" s="320">
        <v>166.15159489634445</v>
      </c>
    </row>
    <row r="196" spans="1:18" ht="12" customHeight="1">
      <c r="A196" s="322"/>
      <c r="B196" s="321"/>
      <c r="C196" s="319"/>
      <c r="D196" s="322"/>
      <c r="E196" s="328"/>
      <c r="F196" s="110"/>
      <c r="G196" s="104"/>
      <c r="H196" s="105"/>
      <c r="I196" s="105"/>
      <c r="J196" s="104" t="s">
        <v>215</v>
      </c>
      <c r="K196" s="104" t="s">
        <v>157</v>
      </c>
      <c r="L196" s="104"/>
      <c r="M196" s="110">
        <v>1.6</v>
      </c>
      <c r="N196" s="116">
        <v>3.5</v>
      </c>
      <c r="O196" s="104"/>
      <c r="P196" s="323">
        <v>0</v>
      </c>
      <c r="Q196" s="53">
        <v>0</v>
      </c>
      <c r="R196" s="320">
        <v>0</v>
      </c>
    </row>
    <row r="197" spans="1:18" ht="12" customHeight="1">
      <c r="A197" s="322"/>
      <c r="B197" s="321"/>
      <c r="C197" s="319"/>
      <c r="D197" s="322"/>
      <c r="E197" s="328"/>
      <c r="F197" s="110"/>
      <c r="G197" s="104"/>
      <c r="H197" s="105"/>
      <c r="I197" s="105"/>
      <c r="J197" s="104" t="s">
        <v>172</v>
      </c>
      <c r="K197" s="104" t="s">
        <v>156</v>
      </c>
      <c r="L197" s="104" t="s">
        <v>315</v>
      </c>
      <c r="M197" s="110">
        <v>1.83E-2</v>
      </c>
      <c r="N197" s="110">
        <v>140.27799999999999</v>
      </c>
      <c r="O197" s="104"/>
      <c r="P197" s="323">
        <v>0</v>
      </c>
      <c r="Q197" s="53">
        <v>0</v>
      </c>
      <c r="R197" s="320">
        <v>0</v>
      </c>
    </row>
    <row r="198" spans="1:18" ht="18" customHeight="1">
      <c r="A198" s="104">
        <v>22</v>
      </c>
      <c r="B198" s="103" t="s">
        <v>36</v>
      </c>
      <c r="C198" s="101" t="s">
        <v>339</v>
      </c>
      <c r="D198" s="104" t="s">
        <v>858</v>
      </c>
      <c r="E198" s="57">
        <v>2.5600000000000002E-3</v>
      </c>
      <c r="F198" s="110">
        <v>9.86</v>
      </c>
      <c r="G198" s="116">
        <v>210.8</v>
      </c>
      <c r="H198" s="105">
        <f>F198*1.96528</f>
        <v>19.377660799999997</v>
      </c>
      <c r="I198" s="105">
        <f>G198*2.78986</f>
        <v>588.10248799999999</v>
      </c>
      <c r="J198" s="16"/>
      <c r="K198" s="16"/>
      <c r="L198" s="16"/>
      <c r="M198" s="16"/>
      <c r="N198" s="16"/>
      <c r="O198" s="104"/>
      <c r="P198" s="105">
        <v>796.1399023665648</v>
      </c>
      <c r="Q198" s="105">
        <v>0</v>
      </c>
      <c r="R198" s="102">
        <v>2.038118150058406</v>
      </c>
    </row>
    <row r="199" spans="1:18" ht="18" customHeight="1">
      <c r="A199" s="104">
        <v>23</v>
      </c>
      <c r="B199" s="104" t="s">
        <v>152</v>
      </c>
      <c r="C199" s="101" t="s">
        <v>336</v>
      </c>
      <c r="D199" s="104" t="s">
        <v>169</v>
      </c>
      <c r="E199" s="105">
        <v>4.0999999999999996</v>
      </c>
      <c r="F199" s="104"/>
      <c r="G199" s="104">
        <v>0.75</v>
      </c>
      <c r="H199" s="105"/>
      <c r="I199" s="105">
        <f>G199*2.78986</f>
        <v>2.0923949999999998</v>
      </c>
      <c r="J199" s="16"/>
      <c r="K199" s="16"/>
      <c r="L199" s="16"/>
      <c r="M199" s="16"/>
      <c r="N199" s="16"/>
      <c r="O199" s="104"/>
      <c r="P199" s="105">
        <v>2.7422116661802733</v>
      </c>
      <c r="Q199" s="105">
        <v>0</v>
      </c>
      <c r="R199" s="102">
        <v>11.24306783133912</v>
      </c>
    </row>
    <row r="200" spans="1:18" ht="18.600000000000001" customHeight="1">
      <c r="A200" s="318" t="s">
        <v>850</v>
      </c>
      <c r="B200" s="318"/>
      <c r="C200" s="318"/>
      <c r="D200" s="318"/>
      <c r="E200" s="318"/>
      <c r="F200" s="318"/>
      <c r="G200" s="318"/>
      <c r="H200" s="318"/>
      <c r="I200" s="318"/>
      <c r="J200" s="318"/>
      <c r="K200" s="318"/>
      <c r="L200" s="318"/>
      <c r="M200" s="318"/>
      <c r="N200" s="318"/>
      <c r="O200" s="318"/>
      <c r="P200" s="318"/>
      <c r="Q200" s="318"/>
      <c r="R200" s="318"/>
    </row>
    <row r="201" spans="1:18" ht="18.600000000000001" customHeight="1">
      <c r="A201" s="318" t="s">
        <v>988</v>
      </c>
      <c r="B201" s="318"/>
      <c r="C201" s="318"/>
      <c r="D201" s="318"/>
      <c r="E201" s="318"/>
      <c r="F201" s="318"/>
      <c r="G201" s="318"/>
      <c r="H201" s="318"/>
      <c r="I201" s="318"/>
      <c r="J201" s="318"/>
      <c r="K201" s="318"/>
      <c r="L201" s="318"/>
      <c r="M201" s="318"/>
      <c r="N201" s="318"/>
      <c r="O201" s="318"/>
      <c r="P201" s="318"/>
      <c r="Q201" s="318"/>
      <c r="R201" s="318"/>
    </row>
    <row r="202" spans="1:18" ht="18.600000000000001" customHeight="1">
      <c r="A202" s="104">
        <v>1</v>
      </c>
      <c r="B202" s="122" t="s">
        <v>70</v>
      </c>
      <c r="C202" s="101" t="s">
        <v>249</v>
      </c>
      <c r="D202" s="104" t="s">
        <v>858</v>
      </c>
      <c r="E202" s="58">
        <v>5.7000000000000002E-2</v>
      </c>
      <c r="F202" s="122">
        <v>8.1300000000000008</v>
      </c>
      <c r="G202" s="122">
        <v>172.87</v>
      </c>
      <c r="H202" s="15">
        <f>F202*1.96528</f>
        <v>15.977726400000002</v>
      </c>
      <c r="I202" s="15">
        <f>G202*2.78986</f>
        <v>482.28309820000004</v>
      </c>
      <c r="J202" s="16"/>
      <c r="K202" s="16"/>
      <c r="L202" s="16"/>
      <c r="M202" s="16"/>
      <c r="N202" s="16"/>
      <c r="O202" s="16"/>
      <c r="P202" s="105">
        <v>653.00129565341319</v>
      </c>
      <c r="Q202" s="105">
        <v>0</v>
      </c>
      <c r="R202" s="102">
        <v>37.221073852244551</v>
      </c>
    </row>
    <row r="203" spans="1:18" ht="18.600000000000001" customHeight="1">
      <c r="A203" s="104">
        <v>2</v>
      </c>
      <c r="B203" s="122" t="s">
        <v>37</v>
      </c>
      <c r="C203" s="101" t="s">
        <v>277</v>
      </c>
      <c r="D203" s="107" t="s">
        <v>780</v>
      </c>
      <c r="E203" s="23">
        <v>5.7</v>
      </c>
      <c r="F203" s="122">
        <v>1.1000000000000001</v>
      </c>
      <c r="G203" s="122"/>
      <c r="H203" s="15">
        <f>F203*1.96528</f>
        <v>2.1618080000000002</v>
      </c>
      <c r="I203" s="15"/>
      <c r="J203" s="16"/>
      <c r="K203" s="16"/>
      <c r="L203" s="16"/>
      <c r="M203" s="16"/>
      <c r="N203" s="16"/>
      <c r="O203" s="16"/>
      <c r="P203" s="105">
        <v>2.8331816495651378</v>
      </c>
      <c r="Q203" s="105">
        <v>0</v>
      </c>
      <c r="R203" s="102">
        <v>16.149135402521285</v>
      </c>
    </row>
    <row r="204" spans="1:18" ht="18.600000000000001" customHeight="1">
      <c r="A204" s="104">
        <v>3</v>
      </c>
      <c r="B204" s="122" t="s">
        <v>45</v>
      </c>
      <c r="C204" s="101" t="s">
        <v>278</v>
      </c>
      <c r="D204" s="104" t="s">
        <v>858</v>
      </c>
      <c r="E204" s="24">
        <v>2.23E-2</v>
      </c>
      <c r="F204" s="122"/>
      <c r="G204" s="23">
        <v>25</v>
      </c>
      <c r="H204" s="15"/>
      <c r="I204" s="15">
        <f>G204*2.78986</f>
        <v>69.746499999999997</v>
      </c>
      <c r="J204" s="16"/>
      <c r="K204" s="16"/>
      <c r="L204" s="16"/>
      <c r="M204" s="16"/>
      <c r="N204" s="16"/>
      <c r="O204" s="104"/>
      <c r="P204" s="105">
        <v>91.407055539342466</v>
      </c>
      <c r="Q204" s="105">
        <v>0</v>
      </c>
      <c r="R204" s="102">
        <v>2.0383773385273369</v>
      </c>
    </row>
    <row r="205" spans="1:18" ht="18.600000000000001" customHeight="1">
      <c r="A205" s="104">
        <v>4</v>
      </c>
      <c r="B205" s="26" t="s">
        <v>50</v>
      </c>
      <c r="C205" s="101" t="s">
        <v>279</v>
      </c>
      <c r="D205" s="107" t="s">
        <v>780</v>
      </c>
      <c r="E205" s="116">
        <v>2.2000000000000002</v>
      </c>
      <c r="F205" s="21">
        <v>0.56200000000000006</v>
      </c>
      <c r="G205" s="122"/>
      <c r="H205" s="15">
        <f>F205*1.96528</f>
        <v>1.10448736</v>
      </c>
      <c r="I205" s="15"/>
      <c r="J205" s="16"/>
      <c r="K205" s="16"/>
      <c r="L205" s="16"/>
      <c r="M205" s="16"/>
      <c r="N205" s="16"/>
      <c r="O205" s="104"/>
      <c r="P205" s="105">
        <v>1.447498260959643</v>
      </c>
      <c r="Q205" s="105">
        <v>0</v>
      </c>
      <c r="R205" s="102">
        <v>3.184496174111215</v>
      </c>
    </row>
    <row r="206" spans="1:18" ht="18.600000000000001" customHeight="1">
      <c r="A206" s="322">
        <v>5</v>
      </c>
      <c r="B206" s="322" t="s">
        <v>36</v>
      </c>
      <c r="C206" s="319" t="s">
        <v>879</v>
      </c>
      <c r="D206" s="322" t="s">
        <v>858</v>
      </c>
      <c r="E206" s="329">
        <v>3.8199999999999998E-2</v>
      </c>
      <c r="F206" s="122">
        <v>9.86</v>
      </c>
      <c r="G206" s="122">
        <v>210.8</v>
      </c>
      <c r="H206" s="15">
        <f>F206*1.96528</f>
        <v>19.377660799999997</v>
      </c>
      <c r="I206" s="15">
        <f>G206*2.78986</f>
        <v>588.10248799999999</v>
      </c>
      <c r="J206" s="16"/>
      <c r="K206" s="16"/>
      <c r="L206" s="16"/>
      <c r="M206" s="16"/>
      <c r="N206" s="16"/>
      <c r="O206" s="16"/>
      <c r="P206" s="323">
        <v>796.1399023665648</v>
      </c>
      <c r="Q206" s="105">
        <v>0</v>
      </c>
      <c r="R206" s="320">
        <v>30.412544270402776</v>
      </c>
    </row>
    <row r="207" spans="1:18" ht="18.600000000000001" customHeight="1">
      <c r="A207" s="322"/>
      <c r="B207" s="322"/>
      <c r="C207" s="319"/>
      <c r="D207" s="322"/>
      <c r="E207" s="329"/>
      <c r="F207" s="122"/>
      <c r="G207" s="122"/>
      <c r="H207" s="15"/>
      <c r="I207" s="15"/>
      <c r="J207" s="16"/>
      <c r="K207" s="16"/>
      <c r="L207" s="16"/>
      <c r="M207" s="16"/>
      <c r="N207" s="16"/>
      <c r="O207" s="16"/>
      <c r="P207" s="323">
        <v>0</v>
      </c>
      <c r="Q207" s="105">
        <v>0</v>
      </c>
      <c r="R207" s="320">
        <v>0</v>
      </c>
    </row>
    <row r="208" spans="1:18" ht="18.600000000000001" customHeight="1">
      <c r="A208" s="122">
        <v>6</v>
      </c>
      <c r="B208" s="103" t="s">
        <v>152</v>
      </c>
      <c r="C208" s="101" t="s">
        <v>268</v>
      </c>
      <c r="D208" s="104" t="s">
        <v>169</v>
      </c>
      <c r="E208" s="23">
        <v>68.8</v>
      </c>
      <c r="F208" s="122"/>
      <c r="G208" s="122">
        <v>0.75</v>
      </c>
      <c r="H208" s="15"/>
      <c r="I208" s="15">
        <f>G208*2.78986</f>
        <v>2.0923949999999998</v>
      </c>
      <c r="J208" s="19"/>
      <c r="K208" s="19"/>
      <c r="L208" s="19"/>
      <c r="M208" s="19"/>
      <c r="N208" s="19"/>
      <c r="O208" s="105"/>
      <c r="P208" s="105">
        <v>2.7422116661802733</v>
      </c>
      <c r="Q208" s="105">
        <v>0</v>
      </c>
      <c r="R208" s="102">
        <v>188.66416263320281</v>
      </c>
    </row>
    <row r="209" spans="1:18" ht="18.600000000000001" customHeight="1">
      <c r="A209" s="318" t="s">
        <v>987</v>
      </c>
      <c r="B209" s="318"/>
      <c r="C209" s="318"/>
      <c r="D209" s="318"/>
      <c r="E209" s="318"/>
      <c r="F209" s="318"/>
      <c r="G209" s="318"/>
      <c r="H209" s="318"/>
      <c r="I209" s="318"/>
      <c r="J209" s="318"/>
      <c r="K209" s="318"/>
      <c r="L209" s="318"/>
      <c r="M209" s="318"/>
      <c r="N209" s="318"/>
      <c r="O209" s="318"/>
      <c r="P209" s="318"/>
      <c r="Q209" s="318"/>
      <c r="R209" s="318"/>
    </row>
    <row r="210" spans="1:18" ht="18.600000000000001" customHeight="1">
      <c r="A210" s="104">
        <v>1</v>
      </c>
      <c r="B210" s="59" t="s">
        <v>72</v>
      </c>
      <c r="C210" s="114" t="s">
        <v>986</v>
      </c>
      <c r="D210" s="107" t="s">
        <v>880</v>
      </c>
      <c r="E210" s="108">
        <v>0.33600000000000002</v>
      </c>
      <c r="F210" s="104">
        <v>3.57</v>
      </c>
      <c r="G210" s="104">
        <v>0.99</v>
      </c>
      <c r="H210" s="105">
        <f>F210*1.96528</f>
        <v>7.0160495999999997</v>
      </c>
      <c r="I210" s="105">
        <f>G210*2.78986</f>
        <v>2.7619614000000001</v>
      </c>
      <c r="J210" s="114" t="s">
        <v>154</v>
      </c>
      <c r="K210" s="104" t="s">
        <v>156</v>
      </c>
      <c r="L210" s="104" t="s">
        <v>170</v>
      </c>
      <c r="M210" s="104">
        <v>4.08</v>
      </c>
      <c r="N210" s="105">
        <v>4.0670000000000002</v>
      </c>
      <c r="O210" s="105">
        <f>M210*N210*1.14136</f>
        <v>18.938997369599999</v>
      </c>
      <c r="P210" s="105">
        <v>37.635396456650724</v>
      </c>
      <c r="Q210" s="105">
        <v>6.3730483708598795</v>
      </c>
      <c r="R210" s="102">
        <v>12.645493209434646</v>
      </c>
    </row>
    <row r="211" spans="1:18" ht="18.600000000000001" customHeight="1">
      <c r="A211" s="104">
        <v>2</v>
      </c>
      <c r="B211" s="103" t="s">
        <v>73</v>
      </c>
      <c r="C211" s="114" t="s">
        <v>244</v>
      </c>
      <c r="D211" s="107" t="s">
        <v>780</v>
      </c>
      <c r="E211" s="105">
        <v>3.4</v>
      </c>
      <c r="F211" s="104">
        <v>0.7</v>
      </c>
      <c r="G211" s="105">
        <v>0.28000000000000003</v>
      </c>
      <c r="H211" s="105">
        <f>F211*1.96528</f>
        <v>1.3756959999999998</v>
      </c>
      <c r="I211" s="105">
        <f>G211*2.78986</f>
        <v>0.7811608000000001</v>
      </c>
      <c r="J211" s="114" t="s">
        <v>739</v>
      </c>
      <c r="K211" s="104" t="s">
        <v>156</v>
      </c>
      <c r="L211" s="104" t="s">
        <v>171</v>
      </c>
      <c r="M211" s="104">
        <v>1.02</v>
      </c>
      <c r="N211" s="104">
        <v>24.5</v>
      </c>
      <c r="O211" s="105">
        <f>M211*N211*1.14136</f>
        <v>28.522586400000002</v>
      </c>
      <c r="P211" s="105">
        <v>40.207287369237207</v>
      </c>
      <c r="Q211" s="105">
        <v>97.122258950640017</v>
      </c>
      <c r="R211" s="102">
        <v>136.70477705540648</v>
      </c>
    </row>
    <row r="212" spans="1:18" ht="4.2" customHeight="1">
      <c r="A212" s="322">
        <v>3</v>
      </c>
      <c r="B212" s="321" t="s">
        <v>74</v>
      </c>
      <c r="C212" s="319" t="s">
        <v>881</v>
      </c>
      <c r="D212" s="322" t="s">
        <v>780</v>
      </c>
      <c r="E212" s="337">
        <v>37</v>
      </c>
      <c r="F212" s="122">
        <v>1.74</v>
      </c>
      <c r="G212" s="15">
        <v>0.76</v>
      </c>
      <c r="H212" s="15">
        <f>F212*1.96528</f>
        <v>3.4195872</v>
      </c>
      <c r="I212" s="15">
        <f>G212*2.78986</f>
        <v>2.1202936000000001</v>
      </c>
      <c r="J212" s="19" t="s">
        <v>740</v>
      </c>
      <c r="K212" s="122" t="s">
        <v>156</v>
      </c>
      <c r="L212" s="104" t="s">
        <v>171</v>
      </c>
      <c r="M212" s="122">
        <v>0.71</v>
      </c>
      <c r="N212" s="104">
        <v>24.5</v>
      </c>
      <c r="O212" s="105">
        <f>(M212*N212)*1.14136+((M213*N213)+(M214*N214)+(M215*N215))*1.14136</f>
        <v>26.032147782608</v>
      </c>
      <c r="P212" s="323">
        <v>41.377075124058656</v>
      </c>
      <c r="Q212" s="105">
        <v>964.63425215843074</v>
      </c>
      <c r="R212" s="320">
        <v>1530.9517795901702</v>
      </c>
    </row>
    <row r="213" spans="1:18" ht="4.2" customHeight="1">
      <c r="A213" s="322"/>
      <c r="B213" s="321"/>
      <c r="C213" s="319"/>
      <c r="D213" s="322"/>
      <c r="E213" s="337"/>
      <c r="F213" s="122"/>
      <c r="G213" s="15"/>
      <c r="H213" s="15"/>
      <c r="I213" s="15"/>
      <c r="J213" s="19" t="s">
        <v>215</v>
      </c>
      <c r="K213" s="122" t="s">
        <v>157</v>
      </c>
      <c r="L213" s="122"/>
      <c r="M213" s="122">
        <v>0.91800000000000004</v>
      </c>
      <c r="N213" s="122">
        <v>3.5</v>
      </c>
      <c r="O213" s="122"/>
      <c r="P213" s="323">
        <v>0</v>
      </c>
      <c r="Q213" s="15">
        <v>0</v>
      </c>
      <c r="R213" s="320">
        <v>0</v>
      </c>
    </row>
    <row r="214" spans="1:18" ht="4.8" customHeight="1">
      <c r="A214" s="322"/>
      <c r="B214" s="321"/>
      <c r="C214" s="319"/>
      <c r="D214" s="322"/>
      <c r="E214" s="337"/>
      <c r="F214" s="122"/>
      <c r="G214" s="15"/>
      <c r="H214" s="15"/>
      <c r="I214" s="15"/>
      <c r="J214" s="19" t="s">
        <v>172</v>
      </c>
      <c r="K214" s="122" t="s">
        <v>156</v>
      </c>
      <c r="L214" s="104" t="s">
        <v>173</v>
      </c>
      <c r="M214" s="122">
        <v>1.01E-2</v>
      </c>
      <c r="N214" s="110">
        <v>140.27799999999999</v>
      </c>
      <c r="O214" s="122"/>
      <c r="P214" s="323">
        <v>0</v>
      </c>
      <c r="Q214" s="15">
        <v>0</v>
      </c>
      <c r="R214" s="320">
        <v>0</v>
      </c>
    </row>
    <row r="215" spans="1:18" ht="4.8" customHeight="1">
      <c r="A215" s="322"/>
      <c r="B215" s="321"/>
      <c r="C215" s="319"/>
      <c r="D215" s="322"/>
      <c r="E215" s="337"/>
      <c r="F215" s="122"/>
      <c r="G215" s="15"/>
      <c r="H215" s="15"/>
      <c r="I215" s="15"/>
      <c r="J215" s="19" t="s">
        <v>280</v>
      </c>
      <c r="K215" s="122" t="s">
        <v>156</v>
      </c>
      <c r="L215" s="104"/>
      <c r="M215" s="122">
        <v>0.44</v>
      </c>
      <c r="N215" s="122">
        <v>1.78</v>
      </c>
      <c r="O215" s="122"/>
      <c r="P215" s="323">
        <v>0</v>
      </c>
      <c r="Q215" s="15">
        <v>0</v>
      </c>
      <c r="R215" s="320">
        <v>0</v>
      </c>
    </row>
    <row r="216" spans="1:18" ht="9" customHeight="1">
      <c r="A216" s="322">
        <v>4</v>
      </c>
      <c r="B216" s="321" t="s">
        <v>75</v>
      </c>
      <c r="C216" s="319" t="s">
        <v>882</v>
      </c>
      <c r="D216" s="325" t="s">
        <v>780</v>
      </c>
      <c r="E216" s="323">
        <v>4.0999999999999996</v>
      </c>
      <c r="F216" s="104">
        <v>2.57</v>
      </c>
      <c r="G216" s="104">
        <v>0.66</v>
      </c>
      <c r="H216" s="105">
        <f>F216*1.96528</f>
        <v>5.0507695999999997</v>
      </c>
      <c r="I216" s="105">
        <f>G216*2.78986</f>
        <v>1.8413076000000002</v>
      </c>
      <c r="J216" s="114" t="s">
        <v>741</v>
      </c>
      <c r="K216" s="104" t="s">
        <v>156</v>
      </c>
      <c r="L216" s="104" t="s">
        <v>174</v>
      </c>
      <c r="M216" s="104">
        <v>1.02</v>
      </c>
      <c r="N216" s="104">
        <v>27.123000000000001</v>
      </c>
      <c r="O216" s="105">
        <f>(M216*N216)*1.14136+((M217*N217)+(M218*N218)+(M219*N219))*1.14136</f>
        <v>43.462728798192003</v>
      </c>
      <c r="P216" s="323">
        <v>65.993054110952571</v>
      </c>
      <c r="Q216" s="105">
        <v>178.46448385469611</v>
      </c>
      <c r="R216" s="320">
        <v>270.57152185490548</v>
      </c>
    </row>
    <row r="217" spans="1:18" ht="9" customHeight="1">
      <c r="A217" s="322"/>
      <c r="B217" s="321"/>
      <c r="C217" s="319"/>
      <c r="D217" s="325"/>
      <c r="E217" s="323"/>
      <c r="F217" s="104"/>
      <c r="G217" s="114"/>
      <c r="H217" s="105"/>
      <c r="I217" s="105"/>
      <c r="J217" s="114" t="s">
        <v>215</v>
      </c>
      <c r="K217" s="104" t="s">
        <v>157</v>
      </c>
      <c r="L217" s="104"/>
      <c r="M217" s="108">
        <v>1.32</v>
      </c>
      <c r="N217" s="104">
        <v>3.5</v>
      </c>
      <c r="O217" s="60"/>
      <c r="P217" s="323">
        <v>0</v>
      </c>
      <c r="Q217" s="53">
        <v>0</v>
      </c>
      <c r="R217" s="320">
        <v>0</v>
      </c>
    </row>
    <row r="218" spans="1:18" ht="9" customHeight="1">
      <c r="A218" s="322"/>
      <c r="B218" s="321"/>
      <c r="C218" s="319"/>
      <c r="D218" s="325"/>
      <c r="E218" s="323"/>
      <c r="F218" s="104"/>
      <c r="G218" s="114"/>
      <c r="H218" s="105"/>
      <c r="I218" s="105"/>
      <c r="J218" s="114" t="s">
        <v>172</v>
      </c>
      <c r="K218" s="104" t="s">
        <v>156</v>
      </c>
      <c r="L218" s="104" t="s">
        <v>173</v>
      </c>
      <c r="M218" s="111">
        <v>2.9899999999999999E-2</v>
      </c>
      <c r="N218" s="110">
        <v>140.27799999999999</v>
      </c>
      <c r="O218" s="60"/>
      <c r="P218" s="323">
        <v>0</v>
      </c>
      <c r="Q218" s="53">
        <v>0</v>
      </c>
      <c r="R218" s="320">
        <v>0</v>
      </c>
    </row>
    <row r="219" spans="1:18" ht="9" customHeight="1">
      <c r="A219" s="322"/>
      <c r="B219" s="321"/>
      <c r="C219" s="319"/>
      <c r="D219" s="325"/>
      <c r="E219" s="323"/>
      <c r="F219" s="104"/>
      <c r="G219" s="114"/>
      <c r="H219" s="105"/>
      <c r="I219" s="105"/>
      <c r="J219" s="114" t="s">
        <v>250</v>
      </c>
      <c r="K219" s="104" t="s">
        <v>153</v>
      </c>
      <c r="L219" s="104" t="s">
        <v>175</v>
      </c>
      <c r="M219" s="104">
        <v>1.6</v>
      </c>
      <c r="N219" s="105">
        <v>1</v>
      </c>
      <c r="O219" s="60"/>
      <c r="P219" s="323">
        <v>0</v>
      </c>
      <c r="Q219" s="53">
        <v>0</v>
      </c>
      <c r="R219" s="320">
        <v>0</v>
      </c>
    </row>
    <row r="220" spans="1:18" ht="18.600000000000001" customHeight="1">
      <c r="A220" s="122">
        <v>5</v>
      </c>
      <c r="B220" s="104" t="s">
        <v>76</v>
      </c>
      <c r="C220" s="101" t="s">
        <v>251</v>
      </c>
      <c r="D220" s="104" t="s">
        <v>169</v>
      </c>
      <c r="E220" s="121">
        <v>5.0299999999999997E-2</v>
      </c>
      <c r="F220" s="104">
        <v>6.76</v>
      </c>
      <c r="G220" s="104">
        <v>1.4</v>
      </c>
      <c r="H220" s="15">
        <f>F220*1.96528</f>
        <v>13.285292799999999</v>
      </c>
      <c r="I220" s="15">
        <f>G220*2.78986</f>
        <v>3.9058039999999998</v>
      </c>
      <c r="J220" s="114" t="s">
        <v>216</v>
      </c>
      <c r="K220" s="104" t="s">
        <v>169</v>
      </c>
      <c r="L220" s="104" t="s">
        <v>176</v>
      </c>
      <c r="M220" s="105">
        <v>1</v>
      </c>
      <c r="N220" s="105">
        <v>340.83300000000003</v>
      </c>
      <c r="O220" s="105">
        <f>M220*N220*1.14136</f>
        <v>389.01315288000001</v>
      </c>
      <c r="P220" s="105">
        <v>532.35552193754097</v>
      </c>
      <c r="Q220" s="105">
        <v>19.596712632248796</v>
      </c>
      <c r="R220" s="102">
        <v>26.777482753458305</v>
      </c>
    </row>
    <row r="221" spans="1:18" ht="18.600000000000001" customHeight="1">
      <c r="A221" s="322">
        <v>6</v>
      </c>
      <c r="B221" s="321" t="s">
        <v>77</v>
      </c>
      <c r="C221" s="319" t="s">
        <v>794</v>
      </c>
      <c r="D221" s="322" t="s">
        <v>883</v>
      </c>
      <c r="E221" s="338">
        <v>23.7</v>
      </c>
      <c r="F221" s="18">
        <v>0.2</v>
      </c>
      <c r="G221" s="18">
        <v>0.02</v>
      </c>
      <c r="H221" s="15">
        <f>F221*1.96528</f>
        <v>0.39305600000000002</v>
      </c>
      <c r="I221" s="15">
        <f>G221*2.78986</f>
        <v>5.5797199999999998E-2</v>
      </c>
      <c r="J221" s="19" t="s">
        <v>242</v>
      </c>
      <c r="K221" s="122" t="s">
        <v>156</v>
      </c>
      <c r="L221" s="104" t="s">
        <v>177</v>
      </c>
      <c r="M221" s="58">
        <v>3.0499999999999999E-2</v>
      </c>
      <c r="N221" s="61">
        <v>26</v>
      </c>
      <c r="O221" s="105">
        <f>M221*N221*1.14136</f>
        <v>0.90509847999999982</v>
      </c>
      <c r="P221" s="323">
        <v>1.7744365152566226</v>
      </c>
      <c r="Q221" s="105">
        <v>21.483010226963994</v>
      </c>
      <c r="R221" s="320">
        <v>42.054145411581956</v>
      </c>
    </row>
    <row r="222" spans="1:18" ht="18.600000000000001" customHeight="1">
      <c r="A222" s="322"/>
      <c r="B222" s="321"/>
      <c r="C222" s="319"/>
      <c r="D222" s="322"/>
      <c r="E222" s="338"/>
      <c r="F222" s="18"/>
      <c r="G222" s="18"/>
      <c r="H222" s="15"/>
      <c r="I222" s="15"/>
      <c r="J222" s="19"/>
      <c r="K222" s="122"/>
      <c r="L222" s="122"/>
      <c r="M222" s="58"/>
      <c r="N222" s="18"/>
      <c r="O222" s="105"/>
      <c r="P222" s="323">
        <v>0</v>
      </c>
      <c r="Q222" s="105">
        <v>0</v>
      </c>
      <c r="R222" s="320">
        <v>0</v>
      </c>
    </row>
    <row r="223" spans="1:18" ht="18.600000000000001" customHeight="1">
      <c r="A223" s="104">
        <v>7</v>
      </c>
      <c r="B223" s="104" t="s">
        <v>872</v>
      </c>
      <c r="C223" s="114" t="s">
        <v>217</v>
      </c>
      <c r="D223" s="122" t="s">
        <v>169</v>
      </c>
      <c r="E223" s="62">
        <v>2.23E-2</v>
      </c>
      <c r="F223" s="122"/>
      <c r="G223" s="105"/>
      <c r="H223" s="15"/>
      <c r="I223" s="15"/>
      <c r="J223" s="114" t="s">
        <v>218</v>
      </c>
      <c r="K223" s="122" t="s">
        <v>169</v>
      </c>
      <c r="L223" s="104" t="s">
        <v>178</v>
      </c>
      <c r="M223" s="18">
        <v>1</v>
      </c>
      <c r="N223" s="105">
        <v>350.55599999999998</v>
      </c>
      <c r="O223" s="105">
        <f>M223*N223*1.14136</f>
        <v>400.11059615999994</v>
      </c>
      <c r="P223" s="105">
        <v>524.3694161725183</v>
      </c>
      <c r="Q223" s="105">
        <v>8.9358499938095513</v>
      </c>
      <c r="R223" s="102">
        <v>11.693437980647158</v>
      </c>
    </row>
    <row r="224" spans="1:18" ht="18.600000000000001" customHeight="1">
      <c r="A224" s="322">
        <v>8</v>
      </c>
      <c r="B224" s="321" t="s">
        <v>885</v>
      </c>
      <c r="C224" s="319" t="s">
        <v>886</v>
      </c>
      <c r="D224" s="325" t="s">
        <v>884</v>
      </c>
      <c r="E224" s="337">
        <v>10.7</v>
      </c>
      <c r="F224" s="15">
        <v>6.14</v>
      </c>
      <c r="G224" s="24">
        <v>0.115</v>
      </c>
      <c r="H224" s="15">
        <f>F224*1.96528</f>
        <v>12.066819199999999</v>
      </c>
      <c r="I224" s="15">
        <f>G224*2.78986</f>
        <v>0.32083390000000001</v>
      </c>
      <c r="J224" s="22" t="s">
        <v>179</v>
      </c>
      <c r="K224" s="122" t="s">
        <v>157</v>
      </c>
      <c r="L224" s="104" t="s">
        <v>180</v>
      </c>
      <c r="M224" s="61">
        <v>1</v>
      </c>
      <c r="N224" s="61">
        <v>7.2670000000000003</v>
      </c>
      <c r="O224" s="105">
        <f>((M224*N224)+(M225*N225))*1.14136</f>
        <v>9.3329007199999996</v>
      </c>
      <c r="P224" s="323">
        <v>28.466114706401282</v>
      </c>
      <c r="Q224" s="105">
        <v>100.01183076055599</v>
      </c>
      <c r="R224" s="320">
        <v>304.5874273584937</v>
      </c>
    </row>
    <row r="225" spans="1:18" ht="18.600000000000001" customHeight="1">
      <c r="A225" s="322"/>
      <c r="B225" s="321"/>
      <c r="C225" s="319"/>
      <c r="D225" s="325"/>
      <c r="E225" s="337"/>
      <c r="F225" s="19"/>
      <c r="G225" s="19"/>
      <c r="H225" s="15"/>
      <c r="I225" s="15"/>
      <c r="J225" s="19" t="s">
        <v>242</v>
      </c>
      <c r="K225" s="104" t="s">
        <v>156</v>
      </c>
      <c r="L225" s="104" t="s">
        <v>177</v>
      </c>
      <c r="M225" s="63">
        <v>3.5000000000000003E-2</v>
      </c>
      <c r="N225" s="61">
        <v>26</v>
      </c>
      <c r="O225" s="53"/>
      <c r="P225" s="323">
        <v>0</v>
      </c>
      <c r="Q225" s="53">
        <v>0</v>
      </c>
      <c r="R225" s="320">
        <v>0</v>
      </c>
    </row>
    <row r="226" spans="1:18" ht="9" customHeight="1">
      <c r="A226" s="322">
        <v>9</v>
      </c>
      <c r="B226" s="321" t="s">
        <v>78</v>
      </c>
      <c r="C226" s="319" t="s">
        <v>887</v>
      </c>
      <c r="D226" s="325" t="s">
        <v>880</v>
      </c>
      <c r="E226" s="324">
        <v>0.47299999999999998</v>
      </c>
      <c r="F226" s="18">
        <v>14.5</v>
      </c>
      <c r="G226" s="18">
        <v>1.5</v>
      </c>
      <c r="H226" s="15">
        <f>F226*1.96528</f>
        <v>28.496559999999999</v>
      </c>
      <c r="I226" s="15">
        <f>G226*2.78986</f>
        <v>4.1847899999999996</v>
      </c>
      <c r="J226" s="19" t="s">
        <v>252</v>
      </c>
      <c r="K226" s="104" t="s">
        <v>169</v>
      </c>
      <c r="L226" s="104" t="s">
        <v>181</v>
      </c>
      <c r="M226" s="15">
        <v>0.24</v>
      </c>
      <c r="N226" s="18">
        <v>178.667</v>
      </c>
      <c r="O226" s="105">
        <f>M226*N226*1.14136</f>
        <v>48.941608108799997</v>
      </c>
      <c r="P226" s="323">
        <v>106.97188052642791</v>
      </c>
      <c r="Q226" s="105">
        <v>710.71779755396642</v>
      </c>
      <c r="R226" s="320">
        <v>50.597699489000405</v>
      </c>
    </row>
    <row r="227" spans="1:18" ht="9" customHeight="1">
      <c r="A227" s="322"/>
      <c r="B227" s="321"/>
      <c r="C227" s="319"/>
      <c r="D227" s="325"/>
      <c r="E227" s="324"/>
      <c r="F227" s="18"/>
      <c r="G227" s="19"/>
      <c r="H227" s="15"/>
      <c r="I227" s="15"/>
      <c r="J227" s="19"/>
      <c r="K227" s="122"/>
      <c r="L227" s="104"/>
      <c r="M227" s="15"/>
      <c r="N227" s="122"/>
      <c r="O227" s="19"/>
      <c r="P227" s="323">
        <v>0</v>
      </c>
      <c r="Q227" s="53">
        <v>0</v>
      </c>
      <c r="R227" s="320">
        <v>0</v>
      </c>
    </row>
    <row r="228" spans="1:18" ht="18.600000000000001" customHeight="1">
      <c r="A228" s="318" t="s">
        <v>985</v>
      </c>
      <c r="B228" s="318"/>
      <c r="C228" s="318"/>
      <c r="D228" s="318"/>
      <c r="E228" s="318"/>
      <c r="F228" s="318"/>
      <c r="G228" s="318"/>
      <c r="H228" s="318"/>
      <c r="I228" s="318"/>
      <c r="J228" s="318"/>
      <c r="K228" s="318"/>
      <c r="L228" s="318"/>
      <c r="M228" s="318"/>
      <c r="N228" s="318"/>
      <c r="O228" s="318"/>
      <c r="P228" s="318"/>
      <c r="Q228" s="318"/>
      <c r="R228" s="318"/>
    </row>
    <row r="229" spans="1:18" ht="18.600000000000001" customHeight="1">
      <c r="A229" s="322">
        <v>1</v>
      </c>
      <c r="B229" s="321" t="s">
        <v>79</v>
      </c>
      <c r="C229" s="319" t="s">
        <v>888</v>
      </c>
      <c r="D229" s="325" t="s">
        <v>889</v>
      </c>
      <c r="E229" s="337">
        <v>25.6</v>
      </c>
      <c r="F229" s="105">
        <v>2.9</v>
      </c>
      <c r="G229" s="110">
        <v>0.95</v>
      </c>
      <c r="H229" s="15">
        <f>F229*1.96528</f>
        <v>5.6993119999999999</v>
      </c>
      <c r="I229" s="15">
        <f>G229*2.78986</f>
        <v>2.6503669999999997</v>
      </c>
      <c r="J229" s="114" t="s">
        <v>288</v>
      </c>
      <c r="K229" s="107" t="s">
        <v>158</v>
      </c>
      <c r="L229" s="104" t="s">
        <v>182</v>
      </c>
      <c r="M229" s="110">
        <v>0.92</v>
      </c>
      <c r="N229" s="110">
        <v>5</v>
      </c>
      <c r="O229" s="105">
        <f>((M229*N229)+(M230*N230))*1.14136</f>
        <v>10.591820800000001</v>
      </c>
      <c r="P229" s="323">
        <v>24.82399438275819</v>
      </c>
      <c r="Q229" s="105">
        <v>271.55733839872005</v>
      </c>
      <c r="R229" s="320">
        <v>635.49425619860972</v>
      </c>
    </row>
    <row r="230" spans="1:18" ht="18.600000000000001" customHeight="1">
      <c r="A230" s="322"/>
      <c r="B230" s="321"/>
      <c r="C230" s="319"/>
      <c r="D230" s="325"/>
      <c r="E230" s="337"/>
      <c r="F230" s="104"/>
      <c r="G230" s="19"/>
      <c r="H230" s="15"/>
      <c r="I230" s="15"/>
      <c r="J230" s="114" t="s">
        <v>242</v>
      </c>
      <c r="K230" s="107" t="s">
        <v>158</v>
      </c>
      <c r="L230" s="104" t="s">
        <v>177</v>
      </c>
      <c r="M230" s="110">
        <v>0.18</v>
      </c>
      <c r="N230" s="61">
        <v>26</v>
      </c>
      <c r="O230" s="105"/>
      <c r="P230" s="323">
        <v>0</v>
      </c>
      <c r="Q230" s="105">
        <v>0</v>
      </c>
      <c r="R230" s="320">
        <v>0</v>
      </c>
    </row>
    <row r="231" spans="1:18" ht="18.600000000000001" customHeight="1">
      <c r="A231" s="104">
        <v>2</v>
      </c>
      <c r="B231" s="103" t="s">
        <v>80</v>
      </c>
      <c r="C231" s="114" t="s">
        <v>281</v>
      </c>
      <c r="D231" s="104" t="s">
        <v>169</v>
      </c>
      <c r="E231" s="111">
        <v>9.3200000000000005E-2</v>
      </c>
      <c r="F231" s="104">
        <v>27.8</v>
      </c>
      <c r="G231" s="110">
        <v>1.38</v>
      </c>
      <c r="H231" s="15">
        <f>F231*1.96528</f>
        <v>54.634783999999996</v>
      </c>
      <c r="I231" s="15">
        <f>G231*2.78986</f>
        <v>3.8500067999999996</v>
      </c>
      <c r="J231" s="114" t="s">
        <v>219</v>
      </c>
      <c r="K231" s="104" t="s">
        <v>169</v>
      </c>
      <c r="L231" s="104" t="s">
        <v>178</v>
      </c>
      <c r="M231" s="110">
        <v>1</v>
      </c>
      <c r="N231" s="105">
        <v>350.55599999999998</v>
      </c>
      <c r="O231" s="105">
        <f>M231*N231*1.14136</f>
        <v>400.11059615999994</v>
      </c>
      <c r="P231" s="105">
        <v>601.01731278184525</v>
      </c>
      <c r="Q231" s="105">
        <v>37.346243023455166</v>
      </c>
      <c r="R231" s="102">
        <v>56.014813551267977</v>
      </c>
    </row>
    <row r="232" spans="1:18" ht="4.8" customHeight="1">
      <c r="A232" s="322">
        <v>3</v>
      </c>
      <c r="B232" s="321" t="s">
        <v>81</v>
      </c>
      <c r="C232" s="319" t="s">
        <v>756</v>
      </c>
      <c r="D232" s="325" t="s">
        <v>780</v>
      </c>
      <c r="E232" s="323">
        <v>3.12</v>
      </c>
      <c r="F232" s="104">
        <v>7.43</v>
      </c>
      <c r="G232" s="110">
        <v>3.36</v>
      </c>
      <c r="H232" s="15">
        <f>F232*1.96528</f>
        <v>14.602030399999999</v>
      </c>
      <c r="I232" s="15">
        <f>G232*2.78986</f>
        <v>9.3739296000000003</v>
      </c>
      <c r="J232" s="114" t="s">
        <v>742</v>
      </c>
      <c r="K232" s="104" t="s">
        <v>156</v>
      </c>
      <c r="L232" s="104" t="s">
        <v>183</v>
      </c>
      <c r="M232" s="106">
        <v>1.0149999999999999</v>
      </c>
      <c r="N232" s="105">
        <v>29.007000000000001</v>
      </c>
      <c r="O232" s="105">
        <f>(M232*N232)*1.14136+((M233*N233)+(M234*N234)+(M235*N235))*1.14136</f>
        <v>54.980018158383992</v>
      </c>
      <c r="P232" s="323">
        <v>103.47664012798514</v>
      </c>
      <c r="Q232" s="105">
        <v>171.79496313913933</v>
      </c>
      <c r="R232" s="320">
        <v>322.84711719931363</v>
      </c>
    </row>
    <row r="233" spans="1:18" ht="4.8" customHeight="1">
      <c r="A233" s="322"/>
      <c r="B233" s="321"/>
      <c r="C233" s="319"/>
      <c r="D233" s="325"/>
      <c r="E233" s="323"/>
      <c r="F233" s="104"/>
      <c r="G233" s="104"/>
      <c r="H233" s="15"/>
      <c r="I233" s="15"/>
      <c r="J233" s="114" t="s">
        <v>215</v>
      </c>
      <c r="K233" s="104" t="s">
        <v>157</v>
      </c>
      <c r="L233" s="104"/>
      <c r="M233" s="110">
        <v>2.42</v>
      </c>
      <c r="N233" s="105">
        <v>3.5</v>
      </c>
      <c r="O233" s="104"/>
      <c r="P233" s="323">
        <v>0</v>
      </c>
      <c r="Q233" s="105">
        <v>0</v>
      </c>
      <c r="R233" s="320">
        <v>0</v>
      </c>
    </row>
    <row r="234" spans="1:18" ht="4.2" customHeight="1">
      <c r="A234" s="322"/>
      <c r="B234" s="321"/>
      <c r="C234" s="319"/>
      <c r="D234" s="325"/>
      <c r="E234" s="323"/>
      <c r="F234" s="104"/>
      <c r="G234" s="104"/>
      <c r="H234" s="15"/>
      <c r="I234" s="15"/>
      <c r="J234" s="114" t="s">
        <v>172</v>
      </c>
      <c r="K234" s="104" t="s">
        <v>156</v>
      </c>
      <c r="L234" s="104" t="s">
        <v>173</v>
      </c>
      <c r="M234" s="110">
        <v>6.4799999999999996E-2</v>
      </c>
      <c r="N234" s="110">
        <v>140.27799999999999</v>
      </c>
      <c r="O234" s="104"/>
      <c r="P234" s="323">
        <v>0</v>
      </c>
      <c r="Q234" s="105">
        <v>0</v>
      </c>
      <c r="R234" s="320">
        <v>0</v>
      </c>
    </row>
    <row r="235" spans="1:18" ht="4.2" customHeight="1">
      <c r="A235" s="322"/>
      <c r="B235" s="321"/>
      <c r="C235" s="319"/>
      <c r="D235" s="325"/>
      <c r="E235" s="323"/>
      <c r="F235" s="104"/>
      <c r="G235" s="122"/>
      <c r="H235" s="15"/>
      <c r="I235" s="15"/>
      <c r="J235" s="114" t="s">
        <v>220</v>
      </c>
      <c r="K235" s="104" t="s">
        <v>153</v>
      </c>
      <c r="L235" s="104" t="s">
        <v>184</v>
      </c>
      <c r="M235" s="110">
        <v>1.5</v>
      </c>
      <c r="N235" s="105">
        <v>0.77900000000000003</v>
      </c>
      <c r="O235" s="104"/>
      <c r="P235" s="323">
        <v>0</v>
      </c>
      <c r="Q235" s="105">
        <v>0</v>
      </c>
      <c r="R235" s="320">
        <v>0</v>
      </c>
    </row>
    <row r="236" spans="1:18" ht="18.600000000000001" customHeight="1">
      <c r="A236" s="104">
        <v>4</v>
      </c>
      <c r="B236" s="103" t="s">
        <v>151</v>
      </c>
      <c r="C236" s="114" t="s">
        <v>221</v>
      </c>
      <c r="D236" s="104" t="s">
        <v>169</v>
      </c>
      <c r="E236" s="121">
        <v>3.9899999999999998E-2</v>
      </c>
      <c r="F236" s="104"/>
      <c r="G236" s="19"/>
      <c r="H236" s="15"/>
      <c r="I236" s="15"/>
      <c r="J236" s="114" t="s">
        <v>222</v>
      </c>
      <c r="K236" s="104" t="s">
        <v>169</v>
      </c>
      <c r="L236" s="104" t="s">
        <v>178</v>
      </c>
      <c r="M236" s="105">
        <v>1</v>
      </c>
      <c r="N236" s="105">
        <v>350.55599999999998</v>
      </c>
      <c r="O236" s="105">
        <f>M236*N236*1.14136</f>
        <v>400.11059615999994</v>
      </c>
      <c r="P236" s="105">
        <v>524.3694161725183</v>
      </c>
      <c r="Q236" s="105">
        <v>15.988359405964173</v>
      </c>
      <c r="R236" s="102">
        <v>20.922339705283481</v>
      </c>
    </row>
    <row r="237" spans="1:18" ht="18.600000000000001" customHeight="1">
      <c r="A237" s="104">
        <v>5</v>
      </c>
      <c r="B237" s="103" t="s">
        <v>151</v>
      </c>
      <c r="C237" s="114" t="s">
        <v>795</v>
      </c>
      <c r="D237" s="104" t="s">
        <v>169</v>
      </c>
      <c r="E237" s="121">
        <v>6.8400000000000002E-2</v>
      </c>
      <c r="F237" s="104"/>
      <c r="G237" s="19"/>
      <c r="H237" s="15"/>
      <c r="I237" s="15"/>
      <c r="J237" s="114" t="s">
        <v>223</v>
      </c>
      <c r="K237" s="104" t="s">
        <v>169</v>
      </c>
      <c r="L237" s="104" t="s">
        <v>176</v>
      </c>
      <c r="M237" s="105">
        <v>1</v>
      </c>
      <c r="N237" s="105">
        <v>340.83300000000003</v>
      </c>
      <c r="O237" s="105">
        <f>M237*N237*1.14136</f>
        <v>389.01315288000001</v>
      </c>
      <c r="P237" s="105">
        <v>509.82553778091921</v>
      </c>
      <c r="Q237" s="105">
        <v>26.64841240647749</v>
      </c>
      <c r="R237" s="102">
        <v>34.872066784214873</v>
      </c>
    </row>
    <row r="238" spans="1:18" ht="3.6" customHeight="1">
      <c r="A238" s="322">
        <v>6</v>
      </c>
      <c r="B238" s="321" t="s">
        <v>82</v>
      </c>
      <c r="C238" s="319" t="s">
        <v>984</v>
      </c>
      <c r="D238" s="322" t="s">
        <v>780</v>
      </c>
      <c r="E238" s="322">
        <v>0.66800000000000004</v>
      </c>
      <c r="F238" s="122">
        <v>7.63</v>
      </c>
      <c r="G238" s="122">
        <v>1.43</v>
      </c>
      <c r="H238" s="15">
        <f>F238*1.96528</f>
        <v>14.9950864</v>
      </c>
      <c r="I238" s="15">
        <f>G238*2.78986</f>
        <v>3.9894997999999999</v>
      </c>
      <c r="J238" s="114" t="s">
        <v>743</v>
      </c>
      <c r="K238" s="104" t="s">
        <v>156</v>
      </c>
      <c r="L238" s="104" t="s">
        <v>183</v>
      </c>
      <c r="M238" s="15">
        <v>1</v>
      </c>
      <c r="N238" s="105">
        <v>29.007000000000001</v>
      </c>
      <c r="O238" s="105">
        <f>(M238*N238)*1.14136+((M239*N239)+(M240*N240)+(M241*N241)+(M242*N242))*1.14136</f>
        <v>60.557799508799995</v>
      </c>
      <c r="P238" s="323">
        <v>104.24516310088796</v>
      </c>
      <c r="Q238" s="105">
        <v>40.513288986986218</v>
      </c>
      <c r="R238" s="320">
        <v>69.63576895139316</v>
      </c>
    </row>
    <row r="239" spans="1:18" ht="3.6" customHeight="1">
      <c r="A239" s="322"/>
      <c r="B239" s="321"/>
      <c r="C239" s="319"/>
      <c r="D239" s="322"/>
      <c r="E239" s="322"/>
      <c r="F239" s="122"/>
      <c r="G239" s="19"/>
      <c r="H239" s="15"/>
      <c r="I239" s="15"/>
      <c r="J239" s="114" t="s">
        <v>215</v>
      </c>
      <c r="K239" s="104" t="s">
        <v>157</v>
      </c>
      <c r="L239" s="104"/>
      <c r="M239" s="122">
        <v>2.64</v>
      </c>
      <c r="N239" s="122">
        <v>3.5</v>
      </c>
      <c r="O239" s="104"/>
      <c r="P239" s="323">
        <v>0</v>
      </c>
      <c r="Q239" s="105">
        <v>0</v>
      </c>
      <c r="R239" s="320">
        <v>0</v>
      </c>
    </row>
    <row r="240" spans="1:18" ht="3.6" customHeight="1">
      <c r="A240" s="322"/>
      <c r="B240" s="321"/>
      <c r="C240" s="319"/>
      <c r="D240" s="322"/>
      <c r="E240" s="322"/>
      <c r="F240" s="122"/>
      <c r="G240" s="19"/>
      <c r="H240" s="15"/>
      <c r="I240" s="15"/>
      <c r="J240" s="114" t="s">
        <v>172</v>
      </c>
      <c r="K240" s="104" t="s">
        <v>156</v>
      </c>
      <c r="L240" s="104" t="s">
        <v>173</v>
      </c>
      <c r="M240" s="122">
        <v>0.06</v>
      </c>
      <c r="N240" s="110">
        <v>140.27799999999999</v>
      </c>
      <c r="O240" s="104"/>
      <c r="P240" s="323">
        <v>0</v>
      </c>
      <c r="Q240" s="105">
        <v>0</v>
      </c>
      <c r="R240" s="320">
        <v>0</v>
      </c>
    </row>
    <row r="241" spans="1:18" ht="3.6" customHeight="1">
      <c r="A241" s="322"/>
      <c r="B241" s="321"/>
      <c r="C241" s="319"/>
      <c r="D241" s="322"/>
      <c r="E241" s="322"/>
      <c r="F241" s="122"/>
      <c r="G241" s="19"/>
      <c r="H241" s="15"/>
      <c r="I241" s="15"/>
      <c r="J241" s="114" t="s">
        <v>253</v>
      </c>
      <c r="K241" s="104" t="s">
        <v>153</v>
      </c>
      <c r="L241" s="104" t="s">
        <v>175</v>
      </c>
      <c r="M241" s="122">
        <v>3.2</v>
      </c>
      <c r="N241" s="105">
        <v>1</v>
      </c>
      <c r="O241" s="104"/>
      <c r="P241" s="323">
        <v>0</v>
      </c>
      <c r="Q241" s="105">
        <v>0</v>
      </c>
      <c r="R241" s="320">
        <v>0</v>
      </c>
    </row>
    <row r="242" spans="1:18" ht="3.6" customHeight="1">
      <c r="A242" s="322"/>
      <c r="B242" s="321"/>
      <c r="C242" s="319"/>
      <c r="D242" s="322"/>
      <c r="E242" s="322"/>
      <c r="F242" s="122"/>
      <c r="G242" s="19"/>
      <c r="H242" s="15"/>
      <c r="I242" s="15"/>
      <c r="J242" s="114" t="s">
        <v>220</v>
      </c>
      <c r="K242" s="104" t="s">
        <v>153</v>
      </c>
      <c r="L242" s="104" t="s">
        <v>184</v>
      </c>
      <c r="M242" s="122">
        <v>4.0999999999999996</v>
      </c>
      <c r="N242" s="105">
        <v>0.77900000000000003</v>
      </c>
      <c r="O242" s="104"/>
      <c r="P242" s="323">
        <v>0</v>
      </c>
      <c r="Q242" s="105">
        <v>0</v>
      </c>
      <c r="R242" s="320">
        <v>0</v>
      </c>
    </row>
    <row r="243" spans="1:18" ht="18.600000000000001" customHeight="1">
      <c r="A243" s="104">
        <v>7</v>
      </c>
      <c r="B243" s="103" t="s">
        <v>151</v>
      </c>
      <c r="C243" s="114" t="s">
        <v>222</v>
      </c>
      <c r="D243" s="104" t="s">
        <v>169</v>
      </c>
      <c r="E243" s="57">
        <v>5.9199999999999999E-3</v>
      </c>
      <c r="F243" s="104"/>
      <c r="G243" s="19"/>
      <c r="H243" s="15"/>
      <c r="I243" s="15"/>
      <c r="J243" s="114" t="s">
        <v>222</v>
      </c>
      <c r="K243" s="104" t="s">
        <v>169</v>
      </c>
      <c r="L243" s="104" t="s">
        <v>178</v>
      </c>
      <c r="M243" s="105">
        <v>1</v>
      </c>
      <c r="N243" s="105">
        <v>350.55599999999998</v>
      </c>
      <c r="O243" s="105">
        <f>M243*N243*1.14136</f>
        <v>400.11059615999994</v>
      </c>
      <c r="P243" s="105">
        <v>524.3694161725183</v>
      </c>
      <c r="Q243" s="105">
        <v>2.3722077113611006</v>
      </c>
      <c r="R243" s="102">
        <v>3.1042669437413082</v>
      </c>
    </row>
    <row r="244" spans="1:18" ht="18.600000000000001" customHeight="1">
      <c r="A244" s="104">
        <v>8</v>
      </c>
      <c r="B244" s="103" t="s">
        <v>151</v>
      </c>
      <c r="C244" s="114" t="s">
        <v>224</v>
      </c>
      <c r="D244" s="104" t="s">
        <v>169</v>
      </c>
      <c r="E244" s="121">
        <v>2.1000000000000001E-2</v>
      </c>
      <c r="F244" s="104"/>
      <c r="G244" s="19"/>
      <c r="H244" s="15"/>
      <c r="I244" s="15"/>
      <c r="J244" s="114" t="s">
        <v>225</v>
      </c>
      <c r="K244" s="104" t="s">
        <v>169</v>
      </c>
      <c r="L244" s="104" t="s">
        <v>186</v>
      </c>
      <c r="M244" s="105">
        <v>1</v>
      </c>
      <c r="N244" s="105">
        <v>350.55599999999998</v>
      </c>
      <c r="O244" s="105">
        <f>M244*N244*1.14136</f>
        <v>400.11059615999994</v>
      </c>
      <c r="P244" s="105">
        <v>524.3694161725183</v>
      </c>
      <c r="Q244" s="105">
        <v>8.4149260031390405</v>
      </c>
      <c r="R244" s="102">
        <v>11.011757739622885</v>
      </c>
    </row>
    <row r="245" spans="1:18" ht="18.600000000000001" customHeight="1">
      <c r="A245" s="122">
        <v>9</v>
      </c>
      <c r="B245" s="104" t="s">
        <v>76</v>
      </c>
      <c r="C245" s="101" t="s">
        <v>282</v>
      </c>
      <c r="D245" s="104" t="s">
        <v>169</v>
      </c>
      <c r="E245" s="121">
        <v>1.6199999999999999E-2</v>
      </c>
      <c r="F245" s="104">
        <v>6.76</v>
      </c>
      <c r="G245" s="104">
        <v>1.4</v>
      </c>
      <c r="H245" s="15">
        <f>F245*1.96528</f>
        <v>13.285292799999999</v>
      </c>
      <c r="I245" s="15">
        <f>G245*2.78986</f>
        <v>3.9058039999999998</v>
      </c>
      <c r="J245" s="114" t="s">
        <v>226</v>
      </c>
      <c r="K245" s="104" t="s">
        <v>169</v>
      </c>
      <c r="L245" s="104" t="s">
        <v>176</v>
      </c>
      <c r="M245" s="105">
        <v>1</v>
      </c>
      <c r="N245" s="105">
        <v>340.83330000000001</v>
      </c>
      <c r="O245" s="105">
        <f>M245*N245*1.14136</f>
        <v>389.013495288</v>
      </c>
      <c r="P245" s="105">
        <v>532.35597068417428</v>
      </c>
      <c r="Q245" s="105">
        <v>6.3114716516010985</v>
      </c>
      <c r="R245" s="102">
        <v>8.624166725083624</v>
      </c>
    </row>
    <row r="246" spans="1:18" ht="18.600000000000001" customHeight="1">
      <c r="A246" s="318" t="s">
        <v>983</v>
      </c>
      <c r="B246" s="318"/>
      <c r="C246" s="318"/>
      <c r="D246" s="318"/>
      <c r="E246" s="318"/>
      <c r="F246" s="318"/>
      <c r="G246" s="318"/>
      <c r="H246" s="318"/>
      <c r="I246" s="318"/>
      <c r="J246" s="318"/>
      <c r="K246" s="318"/>
      <c r="L246" s="318"/>
      <c r="M246" s="318"/>
      <c r="N246" s="318"/>
      <c r="O246" s="318"/>
      <c r="P246" s="318"/>
      <c r="Q246" s="318"/>
      <c r="R246" s="318"/>
    </row>
    <row r="247" spans="1:18" ht="4.8" customHeight="1">
      <c r="A247" s="322">
        <v>1</v>
      </c>
      <c r="B247" s="322" t="s">
        <v>83</v>
      </c>
      <c r="C247" s="319" t="s">
        <v>757</v>
      </c>
      <c r="D247" s="325" t="s">
        <v>780</v>
      </c>
      <c r="E247" s="326">
        <v>4.5439999999999996</v>
      </c>
      <c r="F247" s="104">
        <v>4.91</v>
      </c>
      <c r="G247" s="110">
        <v>1.06</v>
      </c>
      <c r="H247" s="105">
        <f>F247*1.96528</f>
        <v>9.6495248</v>
      </c>
      <c r="I247" s="105">
        <f>G247*2.78986</f>
        <v>2.9572516000000002</v>
      </c>
      <c r="J247" s="104" t="s">
        <v>744</v>
      </c>
      <c r="K247" s="104" t="s">
        <v>156</v>
      </c>
      <c r="L247" s="104" t="s">
        <v>183</v>
      </c>
      <c r="M247" s="110">
        <v>1.0149999999999999</v>
      </c>
      <c r="N247" s="105">
        <v>29.007000000000001</v>
      </c>
      <c r="O247" s="105">
        <f>(M247*N247)*1.14136+((M248*N248)+(M249*N249)+(M250*N250))*1.14136</f>
        <v>43.701117584959988</v>
      </c>
      <c r="P247" s="323">
        <v>73.794940144475291</v>
      </c>
      <c r="Q247" s="105">
        <v>198.87574512351728</v>
      </c>
      <c r="R247" s="320">
        <v>335.32420801649567</v>
      </c>
    </row>
    <row r="248" spans="1:18" ht="4.8" customHeight="1">
      <c r="A248" s="322"/>
      <c r="B248" s="322"/>
      <c r="C248" s="319"/>
      <c r="D248" s="325"/>
      <c r="E248" s="326"/>
      <c r="F248" s="104"/>
      <c r="G248" s="16"/>
      <c r="H248" s="105"/>
      <c r="I248" s="105"/>
      <c r="J248" s="104" t="s">
        <v>215</v>
      </c>
      <c r="K248" s="104" t="s">
        <v>157</v>
      </c>
      <c r="L248" s="104"/>
      <c r="M248" s="116">
        <v>1.39</v>
      </c>
      <c r="N248" s="115">
        <v>3.5</v>
      </c>
      <c r="O248" s="16"/>
      <c r="P248" s="323">
        <v>0</v>
      </c>
      <c r="Q248" s="105">
        <v>0</v>
      </c>
      <c r="R248" s="320">
        <v>0</v>
      </c>
    </row>
    <row r="249" spans="1:18" ht="4.2" customHeight="1">
      <c r="A249" s="322"/>
      <c r="B249" s="322"/>
      <c r="C249" s="319"/>
      <c r="D249" s="325"/>
      <c r="E249" s="326"/>
      <c r="F249" s="104"/>
      <c r="G249" s="16"/>
      <c r="H249" s="105"/>
      <c r="I249" s="105"/>
      <c r="J249" s="104" t="s">
        <v>172</v>
      </c>
      <c r="K249" s="104" t="s">
        <v>156</v>
      </c>
      <c r="L249" s="104" t="s">
        <v>173</v>
      </c>
      <c r="M249" s="110">
        <v>1.4500000000000001E-2</v>
      </c>
      <c r="N249" s="110">
        <v>140.27799999999999</v>
      </c>
      <c r="O249" s="16"/>
      <c r="P249" s="323">
        <v>0</v>
      </c>
      <c r="Q249" s="105">
        <v>0</v>
      </c>
      <c r="R249" s="320">
        <v>0</v>
      </c>
    </row>
    <row r="250" spans="1:18" ht="4.2" customHeight="1">
      <c r="A250" s="322"/>
      <c r="B250" s="322"/>
      <c r="C250" s="319"/>
      <c r="D250" s="325"/>
      <c r="E250" s="326"/>
      <c r="F250" s="104"/>
      <c r="G250" s="16"/>
      <c r="H250" s="105"/>
      <c r="I250" s="105"/>
      <c r="J250" s="104" t="s">
        <v>220</v>
      </c>
      <c r="K250" s="104" t="s">
        <v>153</v>
      </c>
      <c r="L250" s="104" t="s">
        <v>184</v>
      </c>
      <c r="M250" s="110">
        <v>2.5</v>
      </c>
      <c r="N250" s="105">
        <v>0.77900000000000003</v>
      </c>
      <c r="O250" s="16"/>
      <c r="P250" s="323">
        <v>0</v>
      </c>
      <c r="Q250" s="105">
        <v>0</v>
      </c>
      <c r="R250" s="320">
        <v>0</v>
      </c>
    </row>
    <row r="251" spans="1:18" ht="18.600000000000001" customHeight="1">
      <c r="A251" s="104">
        <v>2</v>
      </c>
      <c r="B251" s="103" t="s">
        <v>151</v>
      </c>
      <c r="C251" s="101" t="s">
        <v>229</v>
      </c>
      <c r="D251" s="104" t="s">
        <v>169</v>
      </c>
      <c r="E251" s="121">
        <v>0.10119</v>
      </c>
      <c r="F251" s="104"/>
      <c r="G251" s="104"/>
      <c r="H251" s="105"/>
      <c r="I251" s="105"/>
      <c r="J251" s="104" t="s">
        <v>230</v>
      </c>
      <c r="K251" s="104" t="s">
        <v>169</v>
      </c>
      <c r="L251" s="104" t="s">
        <v>178</v>
      </c>
      <c r="M251" s="105">
        <v>1</v>
      </c>
      <c r="N251" s="105">
        <v>350.55599999999998</v>
      </c>
      <c r="O251" s="105">
        <f>M251*N251*1.14136</f>
        <v>400.11059615999994</v>
      </c>
      <c r="P251" s="105">
        <v>524.3694161725183</v>
      </c>
      <c r="Q251" s="105">
        <v>40.547922012268543</v>
      </c>
      <c r="R251" s="102">
        <v>53.060941222497121</v>
      </c>
    </row>
    <row r="252" spans="1:18" ht="18.600000000000001" customHeight="1">
      <c r="A252" s="104">
        <v>3</v>
      </c>
      <c r="B252" s="103" t="s">
        <v>151</v>
      </c>
      <c r="C252" s="101" t="s">
        <v>492</v>
      </c>
      <c r="D252" s="104" t="s">
        <v>169</v>
      </c>
      <c r="E252" s="121">
        <v>0.14860000000000001</v>
      </c>
      <c r="F252" s="104"/>
      <c r="G252" s="104"/>
      <c r="H252" s="105"/>
      <c r="I252" s="105"/>
      <c r="J252" s="104" t="s">
        <v>232</v>
      </c>
      <c r="K252" s="104" t="s">
        <v>169</v>
      </c>
      <c r="L252" s="104" t="s">
        <v>176</v>
      </c>
      <c r="M252" s="105">
        <v>1</v>
      </c>
      <c r="N252" s="105">
        <v>340.83300000000003</v>
      </c>
      <c r="O252" s="105">
        <f>M252*N252*1.14136</f>
        <v>389.01315288000001</v>
      </c>
      <c r="P252" s="105">
        <v>509.82553778091921</v>
      </c>
      <c r="Q252" s="105">
        <v>57.894065549744965</v>
      </c>
      <c r="R252" s="102">
        <v>75.760074914244598</v>
      </c>
    </row>
    <row r="253" spans="1:18" ht="18" customHeight="1">
      <c r="A253" s="104">
        <v>4</v>
      </c>
      <c r="B253" s="104" t="s">
        <v>76</v>
      </c>
      <c r="C253" s="101" t="s">
        <v>254</v>
      </c>
      <c r="D253" s="104" t="s">
        <v>169</v>
      </c>
      <c r="E253" s="106">
        <v>2.6040000000000001E-2</v>
      </c>
      <c r="F253" s="104">
        <v>6.76</v>
      </c>
      <c r="G253" s="104">
        <v>1.4</v>
      </c>
      <c r="H253" s="105">
        <f>F253*1.96528</f>
        <v>13.285292799999999</v>
      </c>
      <c r="I253" s="105">
        <f>G253*2.78986</f>
        <v>3.9058039999999998</v>
      </c>
      <c r="J253" s="104" t="s">
        <v>233</v>
      </c>
      <c r="K253" s="104" t="s">
        <v>169</v>
      </c>
      <c r="L253" s="104" t="s">
        <v>176</v>
      </c>
      <c r="M253" s="105">
        <v>1</v>
      </c>
      <c r="N253" s="105">
        <v>340.83300000000003</v>
      </c>
      <c r="O253" s="105">
        <f>M253*N253*1.14136</f>
        <v>389.01315288000001</v>
      </c>
      <c r="P253" s="105">
        <v>532.35552193754097</v>
      </c>
      <c r="Q253" s="105">
        <v>10.145097354746694</v>
      </c>
      <c r="R253" s="102">
        <v>13.862537791253567</v>
      </c>
    </row>
    <row r="254" spans="1:18" ht="4.2" customHeight="1">
      <c r="A254" s="322">
        <v>5</v>
      </c>
      <c r="B254" s="321" t="s">
        <v>84</v>
      </c>
      <c r="C254" s="319" t="s">
        <v>758</v>
      </c>
      <c r="D254" s="325" t="s">
        <v>780</v>
      </c>
      <c r="E254" s="323">
        <v>2.1</v>
      </c>
      <c r="F254" s="104">
        <v>8.76</v>
      </c>
      <c r="G254" s="104">
        <v>1.21</v>
      </c>
      <c r="H254" s="105">
        <f>F254*1.96528</f>
        <v>17.2158528</v>
      </c>
      <c r="I254" s="105">
        <f>G254*2.78986</f>
        <v>3.3757305999999998</v>
      </c>
      <c r="J254" s="104" t="s">
        <v>745</v>
      </c>
      <c r="K254" s="104" t="s">
        <v>156</v>
      </c>
      <c r="L254" s="104" t="s">
        <v>183</v>
      </c>
      <c r="M254" s="104">
        <v>1</v>
      </c>
      <c r="N254" s="105">
        <v>29.007000000000001</v>
      </c>
      <c r="O254" s="105">
        <f>(M254*N254)*1.14136+((M255*N255)+(M256*N256)+(M257*N257))*1.14136</f>
        <v>49.551110327839993</v>
      </c>
      <c r="P254" s="323">
        <v>91.926291659936481</v>
      </c>
      <c r="Q254" s="105">
        <v>104.21341768599669</v>
      </c>
      <c r="R254" s="320">
        <v>193.04521248586664</v>
      </c>
    </row>
    <row r="255" spans="1:18" ht="4.2" customHeight="1">
      <c r="A255" s="322"/>
      <c r="B255" s="321"/>
      <c r="C255" s="319"/>
      <c r="D255" s="325"/>
      <c r="E255" s="323"/>
      <c r="F255" s="104"/>
      <c r="G255" s="110"/>
      <c r="H255" s="105"/>
      <c r="I255" s="105"/>
      <c r="J255" s="104" t="s">
        <v>215</v>
      </c>
      <c r="K255" s="104" t="s">
        <v>157</v>
      </c>
      <c r="L255" s="104"/>
      <c r="M255" s="104">
        <v>2.46</v>
      </c>
      <c r="N255" s="104">
        <v>3.5</v>
      </c>
      <c r="O255" s="105"/>
      <c r="P255" s="323">
        <v>0</v>
      </c>
      <c r="Q255" s="105">
        <v>0</v>
      </c>
      <c r="R255" s="320">
        <v>0</v>
      </c>
    </row>
    <row r="256" spans="1:18" ht="4.8" customHeight="1">
      <c r="A256" s="322"/>
      <c r="B256" s="321"/>
      <c r="C256" s="319"/>
      <c r="D256" s="325"/>
      <c r="E256" s="323"/>
      <c r="F256" s="104"/>
      <c r="G256" s="110"/>
      <c r="H256" s="105"/>
      <c r="I256" s="105"/>
      <c r="J256" s="104" t="s">
        <v>172</v>
      </c>
      <c r="K256" s="104" t="s">
        <v>156</v>
      </c>
      <c r="L256" s="104" t="s">
        <v>173</v>
      </c>
      <c r="M256" s="104">
        <v>2.3E-2</v>
      </c>
      <c r="N256" s="110">
        <v>140.27799999999999</v>
      </c>
      <c r="O256" s="105"/>
      <c r="P256" s="323">
        <v>0</v>
      </c>
      <c r="Q256" s="105">
        <v>0</v>
      </c>
      <c r="R256" s="320">
        <v>0</v>
      </c>
    </row>
    <row r="257" spans="1:18" ht="4.8" customHeight="1">
      <c r="A257" s="322"/>
      <c r="B257" s="321"/>
      <c r="C257" s="319"/>
      <c r="D257" s="325"/>
      <c r="E257" s="323"/>
      <c r="F257" s="104"/>
      <c r="G257" s="110"/>
      <c r="H257" s="105"/>
      <c r="I257" s="105"/>
      <c r="J257" s="104" t="s">
        <v>220</v>
      </c>
      <c r="K257" s="104" t="s">
        <v>153</v>
      </c>
      <c r="L257" s="104" t="s">
        <v>184</v>
      </c>
      <c r="M257" s="104">
        <v>3.3</v>
      </c>
      <c r="N257" s="105">
        <v>0.77900000000000003</v>
      </c>
      <c r="O257" s="105"/>
      <c r="P257" s="323">
        <v>0</v>
      </c>
      <c r="Q257" s="105">
        <v>0</v>
      </c>
      <c r="R257" s="320">
        <v>0</v>
      </c>
    </row>
    <row r="258" spans="1:18" ht="18.600000000000001" customHeight="1">
      <c r="A258" s="104">
        <v>6</v>
      </c>
      <c r="B258" s="103" t="s">
        <v>151</v>
      </c>
      <c r="C258" s="101" t="s">
        <v>229</v>
      </c>
      <c r="D258" s="104" t="s">
        <v>169</v>
      </c>
      <c r="E258" s="121">
        <v>3.968E-2</v>
      </c>
      <c r="F258" s="104"/>
      <c r="G258" s="104"/>
      <c r="H258" s="105"/>
      <c r="I258" s="105"/>
      <c r="J258" s="104" t="s">
        <v>230</v>
      </c>
      <c r="K258" s="104" t="s">
        <v>169</v>
      </c>
      <c r="L258" s="104" t="s">
        <v>178</v>
      </c>
      <c r="M258" s="105">
        <v>1</v>
      </c>
      <c r="N258" s="105">
        <v>350.55599999999998</v>
      </c>
      <c r="O258" s="105">
        <f>M258*N258*1.14136</f>
        <v>400.11059615999994</v>
      </c>
      <c r="P258" s="105">
        <v>524.3694161725183</v>
      </c>
      <c r="Q258" s="105">
        <v>15.900203038312242</v>
      </c>
      <c r="R258" s="102">
        <v>20.806978433725526</v>
      </c>
    </row>
    <row r="259" spans="1:18" ht="18.600000000000001" customHeight="1">
      <c r="A259" s="104">
        <v>7</v>
      </c>
      <c r="B259" s="103" t="s">
        <v>151</v>
      </c>
      <c r="C259" s="101" t="s">
        <v>234</v>
      </c>
      <c r="D259" s="104" t="s">
        <v>169</v>
      </c>
      <c r="E259" s="121">
        <v>0.1176</v>
      </c>
      <c r="F259" s="104"/>
      <c r="G259" s="104"/>
      <c r="H259" s="105"/>
      <c r="I259" s="105"/>
      <c r="J259" s="104" t="s">
        <v>232</v>
      </c>
      <c r="K259" s="104" t="s">
        <v>169</v>
      </c>
      <c r="L259" s="104" t="s">
        <v>176</v>
      </c>
      <c r="M259" s="105">
        <v>1</v>
      </c>
      <c r="N259" s="105">
        <v>340.83300000000003</v>
      </c>
      <c r="O259" s="105">
        <f>M259*N259*1.14136</f>
        <v>389.01315288000001</v>
      </c>
      <c r="P259" s="105">
        <v>509.82553778091921</v>
      </c>
      <c r="Q259" s="105">
        <v>45.816568698856031</v>
      </c>
      <c r="R259" s="102">
        <v>59.955483243036099</v>
      </c>
    </row>
    <row r="260" spans="1:18" ht="6" customHeight="1">
      <c r="A260" s="322">
        <v>9</v>
      </c>
      <c r="B260" s="321" t="s">
        <v>85</v>
      </c>
      <c r="C260" s="319" t="s">
        <v>990</v>
      </c>
      <c r="D260" s="322" t="s">
        <v>132</v>
      </c>
      <c r="E260" s="337">
        <v>8</v>
      </c>
      <c r="F260" s="104">
        <v>1.18</v>
      </c>
      <c r="G260" s="104">
        <v>1.05</v>
      </c>
      <c r="H260" s="105">
        <f>F260*1.96528</f>
        <v>2.3190303999999999</v>
      </c>
      <c r="I260" s="105">
        <f>G260*2.78986</f>
        <v>2.9293530000000003</v>
      </c>
      <c r="J260" s="104" t="s">
        <v>746</v>
      </c>
      <c r="K260" s="104" t="s">
        <v>156</v>
      </c>
      <c r="L260" s="104" t="s">
        <v>183</v>
      </c>
      <c r="M260" s="104">
        <v>4.0500000000000001E-2</v>
      </c>
      <c r="N260" s="105">
        <v>29.007000000000001</v>
      </c>
      <c r="O260" s="105">
        <f>(M260*N260)*1.14136+((M261*N261)+(M262*N262))*1.14136</f>
        <v>3.7131053373039995</v>
      </c>
      <c r="P260" s="323">
        <v>11.744579279618886</v>
      </c>
      <c r="Q260" s="105">
        <v>29.749399962479647</v>
      </c>
      <c r="R260" s="320">
        <v>93.956634236951089</v>
      </c>
    </row>
    <row r="261" spans="1:18" ht="6" customHeight="1">
      <c r="A261" s="322"/>
      <c r="B261" s="321"/>
      <c r="C261" s="319"/>
      <c r="D261" s="322"/>
      <c r="E261" s="337"/>
      <c r="F261" s="104"/>
      <c r="G261" s="104"/>
      <c r="H261" s="105"/>
      <c r="I261" s="105"/>
      <c r="J261" s="104" t="s">
        <v>242</v>
      </c>
      <c r="K261" s="104" t="s">
        <v>156</v>
      </c>
      <c r="L261" s="104" t="s">
        <v>177</v>
      </c>
      <c r="M261" s="104">
        <v>1.2500000000000001E-2</v>
      </c>
      <c r="N261" s="52">
        <v>26</v>
      </c>
      <c r="O261" s="104"/>
      <c r="P261" s="323">
        <v>0</v>
      </c>
      <c r="Q261" s="53">
        <v>0</v>
      </c>
      <c r="R261" s="320">
        <v>0</v>
      </c>
    </row>
    <row r="262" spans="1:18" ht="6" customHeight="1">
      <c r="A262" s="322"/>
      <c r="B262" s="321"/>
      <c r="C262" s="319"/>
      <c r="D262" s="322"/>
      <c r="E262" s="337"/>
      <c r="F262" s="104"/>
      <c r="G262" s="104"/>
      <c r="H262" s="105"/>
      <c r="I262" s="105"/>
      <c r="J262" s="104" t="s">
        <v>464</v>
      </c>
      <c r="K262" s="104" t="s">
        <v>153</v>
      </c>
      <c r="L262" s="104" t="s">
        <v>465</v>
      </c>
      <c r="M262" s="104">
        <v>4.3</v>
      </c>
      <c r="N262" s="111">
        <v>0.40777799999999997</v>
      </c>
      <c r="O262" s="104"/>
      <c r="P262" s="323">
        <v>0</v>
      </c>
      <c r="Q262" s="53">
        <v>0</v>
      </c>
      <c r="R262" s="320">
        <v>0</v>
      </c>
    </row>
    <row r="263" spans="1:18" ht="18.600000000000001" customHeight="1">
      <c r="A263" s="104">
        <v>10</v>
      </c>
      <c r="B263" s="104" t="s">
        <v>872</v>
      </c>
      <c r="C263" s="101" t="s">
        <v>989</v>
      </c>
      <c r="D263" s="104" t="s">
        <v>883</v>
      </c>
      <c r="E263" s="104">
        <v>42.24</v>
      </c>
      <c r="F263" s="104" t="s">
        <v>86</v>
      </c>
      <c r="G263" s="104"/>
      <c r="H263" s="105"/>
      <c r="I263" s="105"/>
      <c r="J263" s="104" t="s">
        <v>461</v>
      </c>
      <c r="K263" s="104" t="s">
        <v>157</v>
      </c>
      <c r="L263" s="104" t="s">
        <v>466</v>
      </c>
      <c r="M263" s="104">
        <v>1</v>
      </c>
      <c r="N263" s="104">
        <v>6.8330000000000002</v>
      </c>
      <c r="O263" s="105">
        <f>M263*N263*1.14136</f>
        <v>7.7989128799999996</v>
      </c>
      <c r="P263" s="105">
        <v>10.220952488922791</v>
      </c>
      <c r="Q263" s="105">
        <v>329.92021917127681</v>
      </c>
      <c r="R263" s="102">
        <v>431.73303313209868</v>
      </c>
    </row>
    <row r="264" spans="1:18" ht="18.600000000000001" customHeight="1">
      <c r="A264" s="318" t="s">
        <v>982</v>
      </c>
      <c r="B264" s="318"/>
      <c r="C264" s="318"/>
      <c r="D264" s="318"/>
      <c r="E264" s="318"/>
      <c r="F264" s="318"/>
      <c r="G264" s="318"/>
      <c r="H264" s="318"/>
      <c r="I264" s="318"/>
      <c r="J264" s="318"/>
      <c r="K264" s="318"/>
      <c r="L264" s="318"/>
      <c r="M264" s="318"/>
      <c r="N264" s="318"/>
      <c r="O264" s="318"/>
      <c r="P264" s="318"/>
      <c r="Q264" s="318"/>
      <c r="R264" s="318"/>
    </row>
    <row r="265" spans="1:18" ht="18.600000000000001" customHeight="1">
      <c r="A265" s="104">
        <v>1</v>
      </c>
      <c r="B265" s="103" t="s">
        <v>87</v>
      </c>
      <c r="C265" s="101" t="s">
        <v>505</v>
      </c>
      <c r="D265" s="107" t="s">
        <v>780</v>
      </c>
      <c r="E265" s="110">
        <v>9.9</v>
      </c>
      <c r="F265" s="110">
        <v>1.17</v>
      </c>
      <c r="G265" s="110">
        <v>1.08</v>
      </c>
      <c r="H265" s="105">
        <f>F265*1.96528</f>
        <v>2.2993775999999997</v>
      </c>
      <c r="I265" s="105">
        <f>G265*2.78986</f>
        <v>3.0130488000000004</v>
      </c>
      <c r="J265" s="104" t="s">
        <v>237</v>
      </c>
      <c r="K265" s="104" t="s">
        <v>156</v>
      </c>
      <c r="L265" s="104" t="s">
        <v>467</v>
      </c>
      <c r="M265" s="116">
        <v>1.1000000000000001</v>
      </c>
      <c r="N265" s="106">
        <v>1.083</v>
      </c>
      <c r="O265" s="105">
        <f>M265*N265*1.14136</f>
        <v>1.3597021679999999</v>
      </c>
      <c r="P265" s="105">
        <v>8.7442327081761757</v>
      </c>
      <c r="Q265" s="105">
        <v>13.4812430403948</v>
      </c>
      <c r="R265" s="102">
        <v>86.567903810944145</v>
      </c>
    </row>
    <row r="266" spans="1:18" ht="9" customHeight="1">
      <c r="A266" s="322">
        <v>2</v>
      </c>
      <c r="B266" s="321" t="s">
        <v>88</v>
      </c>
      <c r="C266" s="319" t="s">
        <v>797</v>
      </c>
      <c r="D266" s="325" t="s">
        <v>880</v>
      </c>
      <c r="E266" s="324">
        <v>0.66</v>
      </c>
      <c r="F266" s="110">
        <v>7.79</v>
      </c>
      <c r="G266" s="110">
        <v>0.99</v>
      </c>
      <c r="H266" s="105">
        <f>F266*1.96528</f>
        <v>15.309531199999999</v>
      </c>
      <c r="I266" s="105">
        <f>G266*2.78986</f>
        <v>2.7619614000000001</v>
      </c>
      <c r="J266" s="104" t="s">
        <v>242</v>
      </c>
      <c r="K266" s="104" t="s">
        <v>156</v>
      </c>
      <c r="L266" s="104" t="s">
        <v>468</v>
      </c>
      <c r="M266" s="110">
        <v>2.105</v>
      </c>
      <c r="N266" s="52">
        <v>26</v>
      </c>
      <c r="O266" s="105">
        <f>M266*N266*1.14136</f>
        <v>62.466632799999992</v>
      </c>
      <c r="P266" s="323">
        <v>105.55014088839336</v>
      </c>
      <c r="Q266" s="105">
        <v>41.289819614472002</v>
      </c>
      <c r="R266" s="320">
        <v>69.66309298633962</v>
      </c>
    </row>
    <row r="267" spans="1:18" ht="9" customHeight="1">
      <c r="A267" s="322"/>
      <c r="B267" s="321"/>
      <c r="C267" s="319"/>
      <c r="D267" s="325"/>
      <c r="E267" s="324"/>
      <c r="F267" s="110"/>
      <c r="G267" s="110"/>
      <c r="H267" s="105"/>
      <c r="I267" s="105"/>
      <c r="J267" s="104"/>
      <c r="K267" s="104"/>
      <c r="L267" s="104"/>
      <c r="M267" s="110"/>
      <c r="N267" s="110"/>
      <c r="O267" s="105"/>
      <c r="P267" s="323">
        <v>0</v>
      </c>
      <c r="Q267" s="105">
        <v>0</v>
      </c>
      <c r="R267" s="320">
        <v>0</v>
      </c>
    </row>
    <row r="268" spans="1:18" ht="18.600000000000001" customHeight="1">
      <c r="A268" s="104">
        <v>3</v>
      </c>
      <c r="B268" s="103" t="s">
        <v>89</v>
      </c>
      <c r="C268" s="101" t="s">
        <v>506</v>
      </c>
      <c r="D268" s="104" t="s">
        <v>883</v>
      </c>
      <c r="E268" s="116">
        <v>66</v>
      </c>
      <c r="F268" s="110">
        <v>0.84</v>
      </c>
      <c r="G268" s="110">
        <v>0.21</v>
      </c>
      <c r="H268" s="105">
        <f>F268*1.96528</f>
        <v>1.6508351999999999</v>
      </c>
      <c r="I268" s="105">
        <f>G268*2.78986</f>
        <v>0.58587060000000002</v>
      </c>
      <c r="J268" s="104" t="s">
        <v>256</v>
      </c>
      <c r="K268" s="104" t="s">
        <v>157</v>
      </c>
      <c r="L268" s="104" t="s">
        <v>469</v>
      </c>
      <c r="M268" s="110">
        <v>1.1499999999999999</v>
      </c>
      <c r="N268" s="110">
        <v>1.1890000000000001</v>
      </c>
      <c r="O268" s="105">
        <f>M268*N268*1.14136</f>
        <v>1.560638596</v>
      </c>
      <c r="P268" s="105">
        <v>4.97665216329397</v>
      </c>
      <c r="Q268" s="105">
        <v>103.156650557004</v>
      </c>
      <c r="R268" s="102">
        <v>328.45904277740203</v>
      </c>
    </row>
    <row r="269" spans="1:18" ht="7.2" customHeight="1">
      <c r="A269" s="322">
        <v>4</v>
      </c>
      <c r="B269" s="321" t="s">
        <v>90</v>
      </c>
      <c r="C269" s="319" t="s">
        <v>796</v>
      </c>
      <c r="D269" s="325" t="s">
        <v>780</v>
      </c>
      <c r="E269" s="323">
        <v>2.48</v>
      </c>
      <c r="F269" s="104">
        <v>12.6</v>
      </c>
      <c r="G269" s="104">
        <v>2.1</v>
      </c>
      <c r="H269" s="105">
        <f>F269*1.96528</f>
        <v>24.762528</v>
      </c>
      <c r="I269" s="105">
        <f>G269*2.78986</f>
        <v>5.8587060000000006</v>
      </c>
      <c r="J269" s="104" t="s">
        <v>507</v>
      </c>
      <c r="K269" s="104" t="s">
        <v>156</v>
      </c>
      <c r="L269" s="104" t="s">
        <v>173</v>
      </c>
      <c r="M269" s="104">
        <v>1.05</v>
      </c>
      <c r="N269" s="110">
        <v>140.27799999999999</v>
      </c>
      <c r="O269" s="105">
        <f>((M269*N269)+(M270*N270)+(M271*N271)+(M272*N272)+(M273*N273))*1.14136</f>
        <v>176.70875914640962</v>
      </c>
      <c r="P269" s="323">
        <v>271.71864105733425</v>
      </c>
      <c r="Q269" s="105">
        <v>438.89507926712054</v>
      </c>
      <c r="R269" s="320">
        <v>673.86222982218897</v>
      </c>
    </row>
    <row r="270" spans="1:18" ht="7.2" customHeight="1">
      <c r="A270" s="322"/>
      <c r="B270" s="321"/>
      <c r="C270" s="319"/>
      <c r="D270" s="325"/>
      <c r="E270" s="323"/>
      <c r="F270" s="104"/>
      <c r="G270" s="104"/>
      <c r="H270" s="105"/>
      <c r="I270" s="105"/>
      <c r="J270" s="104" t="s">
        <v>508</v>
      </c>
      <c r="K270" s="104" t="s">
        <v>153</v>
      </c>
      <c r="L270" s="104"/>
      <c r="M270" s="104">
        <v>1.96</v>
      </c>
      <c r="N270" s="104">
        <v>0.71</v>
      </c>
      <c r="O270" s="16"/>
      <c r="P270" s="323">
        <v>0</v>
      </c>
      <c r="Q270" s="105">
        <v>0</v>
      </c>
      <c r="R270" s="320">
        <v>0</v>
      </c>
    </row>
    <row r="271" spans="1:18" ht="7.2" customHeight="1">
      <c r="A271" s="322"/>
      <c r="B271" s="321"/>
      <c r="C271" s="319"/>
      <c r="D271" s="325"/>
      <c r="E271" s="323"/>
      <c r="F271" s="104"/>
      <c r="G271" s="104"/>
      <c r="H271" s="105"/>
      <c r="I271" s="105"/>
      <c r="J271" s="104" t="s">
        <v>463</v>
      </c>
      <c r="K271" s="104" t="s">
        <v>157</v>
      </c>
      <c r="L271" s="104"/>
      <c r="M271" s="104">
        <v>3.38</v>
      </c>
      <c r="N271" s="104">
        <v>0.3</v>
      </c>
      <c r="O271" s="16"/>
      <c r="P271" s="323">
        <v>0</v>
      </c>
      <c r="Q271" s="105">
        <v>0</v>
      </c>
      <c r="R271" s="320">
        <v>0</v>
      </c>
    </row>
    <row r="272" spans="1:18" ht="7.2" customHeight="1">
      <c r="A272" s="322"/>
      <c r="B272" s="321"/>
      <c r="C272" s="319"/>
      <c r="D272" s="325"/>
      <c r="E272" s="323"/>
      <c r="F272" s="104"/>
      <c r="G272" s="104"/>
      <c r="H272" s="105"/>
      <c r="I272" s="105"/>
      <c r="J272" s="104" t="s">
        <v>493</v>
      </c>
      <c r="K272" s="104" t="s">
        <v>153</v>
      </c>
      <c r="L272" s="104" t="s">
        <v>470</v>
      </c>
      <c r="M272" s="104">
        <v>4.38</v>
      </c>
      <c r="N272" s="104">
        <v>0.48472199999999999</v>
      </c>
      <c r="O272" s="16"/>
      <c r="P272" s="323">
        <v>0</v>
      </c>
      <c r="Q272" s="105">
        <v>0</v>
      </c>
      <c r="R272" s="320">
        <v>0</v>
      </c>
    </row>
    <row r="273" spans="1:18" ht="7.2" customHeight="1">
      <c r="A273" s="322"/>
      <c r="B273" s="321"/>
      <c r="C273" s="319"/>
      <c r="D273" s="325"/>
      <c r="E273" s="323"/>
      <c r="F273" s="104"/>
      <c r="G273" s="104"/>
      <c r="H273" s="105"/>
      <c r="I273" s="105"/>
      <c r="J273" s="104" t="s">
        <v>457</v>
      </c>
      <c r="K273" s="104" t="s">
        <v>153</v>
      </c>
      <c r="L273" s="104" t="s">
        <v>471</v>
      </c>
      <c r="M273" s="104">
        <v>7.2</v>
      </c>
      <c r="N273" s="104">
        <v>0.41699999999999998</v>
      </c>
      <c r="O273" s="16"/>
      <c r="P273" s="323">
        <v>0</v>
      </c>
      <c r="Q273" s="105">
        <v>0</v>
      </c>
      <c r="R273" s="320">
        <v>0</v>
      </c>
    </row>
    <row r="274" spans="1:18" ht="18" customHeight="1">
      <c r="A274" s="322">
        <v>5</v>
      </c>
      <c r="B274" s="321" t="s">
        <v>91</v>
      </c>
      <c r="C274" s="319" t="s">
        <v>981</v>
      </c>
      <c r="D274" s="325" t="s">
        <v>880</v>
      </c>
      <c r="E274" s="324">
        <v>0.877</v>
      </c>
      <c r="F274" s="104">
        <v>18.100000000000001</v>
      </c>
      <c r="G274" s="104">
        <v>15.3</v>
      </c>
      <c r="H274" s="105">
        <f>F274*1.96528</f>
        <v>35.571567999999999</v>
      </c>
      <c r="I274" s="105">
        <f>G274*2.78986</f>
        <v>42.684858000000006</v>
      </c>
      <c r="J274" s="104" t="s">
        <v>518</v>
      </c>
      <c r="K274" s="104" t="s">
        <v>157</v>
      </c>
      <c r="L274" s="104" t="s">
        <v>472</v>
      </c>
      <c r="M274" s="115">
        <v>115</v>
      </c>
      <c r="N274" s="104">
        <v>3.4220000000000002</v>
      </c>
      <c r="O274" s="105">
        <f>M274*N274*1.14136</f>
        <v>449.15940080000001</v>
      </c>
      <c r="P274" s="323">
        <v>691.21070982251183</v>
      </c>
      <c r="Q274" s="105">
        <v>394.50366369335239</v>
      </c>
      <c r="R274" s="320">
        <v>606.19179251434286</v>
      </c>
    </row>
    <row r="275" spans="1:18" ht="18" customHeight="1">
      <c r="A275" s="322"/>
      <c r="B275" s="321"/>
      <c r="C275" s="319"/>
      <c r="D275" s="325"/>
      <c r="E275" s="324"/>
      <c r="F275" s="104"/>
      <c r="G275" s="104"/>
      <c r="H275" s="105"/>
      <c r="I275" s="105"/>
      <c r="J275" s="104" t="s">
        <v>455</v>
      </c>
      <c r="K275" s="104"/>
      <c r="L275" s="104"/>
      <c r="M275" s="104"/>
      <c r="N275" s="104"/>
      <c r="O275" s="105"/>
      <c r="P275" s="323">
        <v>0</v>
      </c>
      <c r="Q275" s="105">
        <v>0</v>
      </c>
      <c r="R275" s="320">
        <v>0</v>
      </c>
    </row>
    <row r="276" spans="1:18" ht="18.600000000000001" customHeight="1">
      <c r="A276" s="104">
        <v>6</v>
      </c>
      <c r="B276" s="103" t="s">
        <v>151</v>
      </c>
      <c r="C276" s="101" t="s">
        <v>514</v>
      </c>
      <c r="D276" s="104" t="s">
        <v>132</v>
      </c>
      <c r="E276" s="115">
        <v>526</v>
      </c>
      <c r="F276" s="57"/>
      <c r="G276" s="110"/>
      <c r="H276" s="105"/>
      <c r="I276" s="105"/>
      <c r="J276" s="104" t="s">
        <v>515</v>
      </c>
      <c r="K276" s="51" t="s">
        <v>132</v>
      </c>
      <c r="L276" s="104"/>
      <c r="M276" s="52">
        <v>1</v>
      </c>
      <c r="N276" s="64">
        <v>0.02</v>
      </c>
      <c r="O276" s="105">
        <f>M276*N276*1.14136</f>
        <v>2.2827199999999999E-2</v>
      </c>
      <c r="P276" s="105">
        <v>2.9916442233053678E-2</v>
      </c>
      <c r="Q276" s="105">
        <v>12.0251178608</v>
      </c>
      <c r="R276" s="102">
        <v>15.736048614586235</v>
      </c>
    </row>
    <row r="277" spans="1:18" ht="18.600000000000001" customHeight="1">
      <c r="A277" s="104">
        <v>7</v>
      </c>
      <c r="B277" s="103" t="s">
        <v>151</v>
      </c>
      <c r="C277" s="101" t="s">
        <v>759</v>
      </c>
      <c r="D277" s="107" t="s">
        <v>780</v>
      </c>
      <c r="E277" s="110">
        <v>0.65</v>
      </c>
      <c r="F277" s="104"/>
      <c r="G277" s="16"/>
      <c r="H277" s="105"/>
      <c r="I277" s="105"/>
      <c r="J277" s="104" t="s">
        <v>507</v>
      </c>
      <c r="K277" s="104" t="s">
        <v>156</v>
      </c>
      <c r="L277" s="104" t="s">
        <v>173</v>
      </c>
      <c r="M277" s="105">
        <v>1</v>
      </c>
      <c r="N277" s="110">
        <v>140.27799999999999</v>
      </c>
      <c r="O277" s="105">
        <f>M277*N277*1.14136</f>
        <v>160.10769807999998</v>
      </c>
      <c r="P277" s="105">
        <v>209.83093417841519</v>
      </c>
      <c r="Q277" s="105">
        <v>104.226108757628</v>
      </c>
      <c r="R277" s="102">
        <v>136.39010721596989</v>
      </c>
    </row>
    <row r="278" spans="1:18" ht="18.600000000000001" customHeight="1">
      <c r="A278" s="322">
        <v>8</v>
      </c>
      <c r="B278" s="323" t="s">
        <v>92</v>
      </c>
      <c r="C278" s="327" t="s">
        <v>980</v>
      </c>
      <c r="D278" s="325" t="s">
        <v>880</v>
      </c>
      <c r="E278" s="322">
        <v>1.5599999999999999E-2</v>
      </c>
      <c r="F278" s="104">
        <v>45.8</v>
      </c>
      <c r="G278" s="104">
        <v>0.41</v>
      </c>
      <c r="H278" s="105">
        <f>F278*1.96528</f>
        <v>90.009823999999995</v>
      </c>
      <c r="I278" s="105">
        <f>G278*2.78986</f>
        <v>1.1438425999999999</v>
      </c>
      <c r="J278" s="105" t="s">
        <v>243</v>
      </c>
      <c r="K278" s="65" t="s">
        <v>192</v>
      </c>
      <c r="L278" s="104"/>
      <c r="M278" s="104">
        <v>0.41</v>
      </c>
      <c r="N278" s="104">
        <v>762</v>
      </c>
      <c r="O278" s="105">
        <f>M278*N278*1.14136</f>
        <v>356.58369119999992</v>
      </c>
      <c r="P278" s="323">
        <v>586.78720124254323</v>
      </c>
      <c r="Q278" s="105">
        <v>5.5710496410940786</v>
      </c>
      <c r="R278" s="320">
        <v>9.1538803393836741</v>
      </c>
    </row>
    <row r="279" spans="1:18" ht="18.600000000000001" customHeight="1">
      <c r="A279" s="322"/>
      <c r="B279" s="323"/>
      <c r="C279" s="327"/>
      <c r="D279" s="325"/>
      <c r="E279" s="322"/>
      <c r="F279" s="104"/>
      <c r="G279" s="104"/>
      <c r="H279" s="105"/>
      <c r="I279" s="105"/>
      <c r="J279" s="105"/>
      <c r="K279" s="65"/>
      <c r="L279" s="104"/>
      <c r="M279" s="104"/>
      <c r="N279" s="104"/>
      <c r="O279" s="104"/>
      <c r="P279" s="323">
        <v>0</v>
      </c>
      <c r="Q279" s="105">
        <v>0</v>
      </c>
      <c r="R279" s="320">
        <v>0</v>
      </c>
    </row>
    <row r="280" spans="1:18" ht="9" customHeight="1">
      <c r="A280" s="322">
        <v>9</v>
      </c>
      <c r="B280" s="321" t="s">
        <v>979</v>
      </c>
      <c r="C280" s="319" t="s">
        <v>798</v>
      </c>
      <c r="D280" s="325" t="s">
        <v>780</v>
      </c>
      <c r="E280" s="323">
        <v>2.76</v>
      </c>
      <c r="F280" s="104">
        <v>0.46</v>
      </c>
      <c r="G280" s="104">
        <v>0.13</v>
      </c>
      <c r="H280" s="105">
        <f>F280*1.96528</f>
        <v>0.90402879999999997</v>
      </c>
      <c r="I280" s="105">
        <f>G280*2.78986</f>
        <v>0.3626818</v>
      </c>
      <c r="J280" s="104" t="s">
        <v>494</v>
      </c>
      <c r="K280" s="104" t="s">
        <v>153</v>
      </c>
      <c r="L280" s="104"/>
      <c r="M280" s="104">
        <v>10</v>
      </c>
      <c r="N280" s="104">
        <v>0.5</v>
      </c>
      <c r="O280" s="105">
        <f>M280*N280*1.14136</f>
        <v>5.7067999999999994</v>
      </c>
      <c r="P280" s="323">
        <v>9.1392123005225105</v>
      </c>
      <c r="Q280" s="105">
        <v>15.774394151999998</v>
      </c>
      <c r="R280" s="320">
        <v>25.224225949442129</v>
      </c>
    </row>
    <row r="281" spans="1:18" ht="9" customHeight="1">
      <c r="A281" s="322"/>
      <c r="B281" s="321"/>
      <c r="C281" s="319"/>
      <c r="D281" s="325"/>
      <c r="E281" s="323"/>
      <c r="F281" s="104"/>
      <c r="G281" s="104"/>
      <c r="H281" s="105"/>
      <c r="I281" s="105"/>
      <c r="J281" s="104" t="s">
        <v>239</v>
      </c>
      <c r="K281" s="104"/>
      <c r="L281" s="104"/>
      <c r="M281" s="104"/>
      <c r="N281" s="104"/>
      <c r="O281" s="16"/>
      <c r="P281" s="323">
        <v>0</v>
      </c>
      <c r="Q281" s="105">
        <v>0</v>
      </c>
      <c r="R281" s="320">
        <v>0</v>
      </c>
    </row>
    <row r="282" spans="1:18" ht="9" customHeight="1">
      <c r="A282" s="322">
        <v>10</v>
      </c>
      <c r="B282" s="321" t="s">
        <v>978</v>
      </c>
      <c r="C282" s="319" t="s">
        <v>977</v>
      </c>
      <c r="D282" s="325" t="s">
        <v>880</v>
      </c>
      <c r="E282" s="322">
        <v>0.877</v>
      </c>
      <c r="F282" s="104">
        <v>1.62</v>
      </c>
      <c r="G282" s="104">
        <v>0.41</v>
      </c>
      <c r="H282" s="105">
        <f>F282*1.96528</f>
        <v>3.1837536000000002</v>
      </c>
      <c r="I282" s="105">
        <f>G282*2.78986</f>
        <v>1.1438425999999999</v>
      </c>
      <c r="J282" s="104" t="s">
        <v>494</v>
      </c>
      <c r="K282" s="104" t="s">
        <v>153</v>
      </c>
      <c r="L282" s="104"/>
      <c r="M282" s="104">
        <v>32.4</v>
      </c>
      <c r="N282" s="104">
        <v>0.5</v>
      </c>
      <c r="O282" s="105">
        <f>M282*N282*1.14136</f>
        <v>18.490031999999999</v>
      </c>
      <c r="P282" s="323">
        <v>29.903897803523712</v>
      </c>
      <c r="Q282" s="105">
        <v>16.240081701095999</v>
      </c>
      <c r="R282" s="320">
        <v>26.225718373690292</v>
      </c>
    </row>
    <row r="283" spans="1:18" ht="9" customHeight="1">
      <c r="A283" s="322"/>
      <c r="B283" s="321"/>
      <c r="C283" s="319"/>
      <c r="D283" s="325"/>
      <c r="E283" s="322"/>
      <c r="F283" s="104"/>
      <c r="G283" s="104"/>
      <c r="H283" s="105"/>
      <c r="I283" s="105"/>
      <c r="J283" s="104" t="s">
        <v>239</v>
      </c>
      <c r="K283" s="104"/>
      <c r="L283" s="104"/>
      <c r="M283" s="104"/>
      <c r="N283" s="116"/>
      <c r="O283" s="16"/>
      <c r="P283" s="323">
        <v>0</v>
      </c>
      <c r="Q283" s="105">
        <v>0</v>
      </c>
      <c r="R283" s="320">
        <v>0</v>
      </c>
    </row>
    <row r="284" spans="1:18" ht="4.8" customHeight="1">
      <c r="A284" s="322">
        <v>21</v>
      </c>
      <c r="B284" s="322" t="s">
        <v>83</v>
      </c>
      <c r="C284" s="319" t="s">
        <v>799</v>
      </c>
      <c r="D284" s="325" t="s">
        <v>780</v>
      </c>
      <c r="E284" s="328">
        <v>6.2</v>
      </c>
      <c r="F284" s="104">
        <v>4.91</v>
      </c>
      <c r="G284" s="105">
        <v>1.06</v>
      </c>
      <c r="H284" s="105">
        <f>F284*1.96528</f>
        <v>9.6495248</v>
      </c>
      <c r="I284" s="105">
        <f>G284*2.78986</f>
        <v>2.9572516000000002</v>
      </c>
      <c r="J284" s="104" t="s">
        <v>747</v>
      </c>
      <c r="K284" s="104" t="s">
        <v>156</v>
      </c>
      <c r="L284" s="104" t="s">
        <v>183</v>
      </c>
      <c r="M284" s="110">
        <v>1.0149999999999999</v>
      </c>
      <c r="N284" s="105">
        <v>29.007000000000001</v>
      </c>
      <c r="O284" s="105">
        <f>(M284*N284)*1.14136+((M285*N285)+(M286*N286)+(M287*N287))*1.14136</f>
        <v>43.741065184959993</v>
      </c>
      <c r="P284" s="323">
        <v>73.84729391838313</v>
      </c>
      <c r="Q284" s="105">
        <v>271.60139605297206</v>
      </c>
      <c r="R284" s="320">
        <v>457.85322229397542</v>
      </c>
    </row>
    <row r="285" spans="1:18" ht="4.2" customHeight="1">
      <c r="A285" s="322"/>
      <c r="B285" s="322"/>
      <c r="C285" s="319"/>
      <c r="D285" s="325"/>
      <c r="E285" s="328"/>
      <c r="F285" s="104"/>
      <c r="G285" s="105"/>
      <c r="H285" s="105"/>
      <c r="I285" s="105"/>
      <c r="J285" s="104" t="s">
        <v>215</v>
      </c>
      <c r="K285" s="104" t="s">
        <v>157</v>
      </c>
      <c r="L285" s="104"/>
      <c r="M285" s="110">
        <v>1.4</v>
      </c>
      <c r="N285" s="105">
        <v>3.5</v>
      </c>
      <c r="O285" s="104"/>
      <c r="P285" s="323">
        <v>0</v>
      </c>
      <c r="Q285" s="105">
        <v>0</v>
      </c>
      <c r="R285" s="320">
        <v>0</v>
      </c>
    </row>
    <row r="286" spans="1:18" ht="4.2" customHeight="1">
      <c r="A286" s="322"/>
      <c r="B286" s="322"/>
      <c r="C286" s="319"/>
      <c r="D286" s="325"/>
      <c r="E286" s="328"/>
      <c r="F286" s="104"/>
      <c r="G286" s="105"/>
      <c r="H286" s="105"/>
      <c r="I286" s="105"/>
      <c r="J286" s="104" t="s">
        <v>172</v>
      </c>
      <c r="K286" s="104" t="s">
        <v>156</v>
      </c>
      <c r="L286" s="104" t="s">
        <v>173</v>
      </c>
      <c r="M286" s="110">
        <v>1.4500000000000001E-2</v>
      </c>
      <c r="N286" s="110">
        <v>140.27799999999999</v>
      </c>
      <c r="O286" s="104"/>
      <c r="P286" s="323">
        <v>0</v>
      </c>
      <c r="Q286" s="105">
        <v>0</v>
      </c>
      <c r="R286" s="320">
        <v>0</v>
      </c>
    </row>
    <row r="287" spans="1:18" ht="4.8" customHeight="1">
      <c r="A287" s="322"/>
      <c r="B287" s="322"/>
      <c r="C287" s="319"/>
      <c r="D287" s="325"/>
      <c r="E287" s="328"/>
      <c r="F287" s="104"/>
      <c r="G287" s="105"/>
      <c r="H287" s="105"/>
      <c r="I287" s="105"/>
      <c r="J287" s="104" t="s">
        <v>220</v>
      </c>
      <c r="K287" s="104" t="s">
        <v>153</v>
      </c>
      <c r="L287" s="104" t="s">
        <v>184</v>
      </c>
      <c r="M287" s="110">
        <v>2.5</v>
      </c>
      <c r="N287" s="105">
        <v>0.77900000000000003</v>
      </c>
      <c r="O287" s="104"/>
      <c r="P287" s="323">
        <v>0</v>
      </c>
      <c r="Q287" s="105">
        <v>0</v>
      </c>
      <c r="R287" s="320">
        <v>0</v>
      </c>
    </row>
    <row r="288" spans="1:18" ht="18.600000000000001" customHeight="1">
      <c r="A288" s="104">
        <v>22</v>
      </c>
      <c r="B288" s="103" t="s">
        <v>151</v>
      </c>
      <c r="C288" s="101" t="s">
        <v>222</v>
      </c>
      <c r="D288" s="104" t="s">
        <v>169</v>
      </c>
      <c r="E288" s="57">
        <v>0.13092000000000001</v>
      </c>
      <c r="F288" s="104"/>
      <c r="G288" s="105"/>
      <c r="H288" s="105"/>
      <c r="I288" s="105"/>
      <c r="J288" s="104" t="s">
        <v>222</v>
      </c>
      <c r="K288" s="104" t="s">
        <v>169</v>
      </c>
      <c r="L288" s="104" t="s">
        <v>178</v>
      </c>
      <c r="M288" s="105">
        <v>1</v>
      </c>
      <c r="N288" s="105">
        <v>350.55599999999998</v>
      </c>
      <c r="O288" s="105">
        <f>M288*N288*1.14136</f>
        <v>400.11059615999994</v>
      </c>
      <c r="P288" s="105">
        <v>524.3694161725183</v>
      </c>
      <c r="Q288" s="105">
        <v>52.461052968141104</v>
      </c>
      <c r="R288" s="102">
        <v>68.65044396530611</v>
      </c>
    </row>
    <row r="289" spans="1:18" ht="18.600000000000001" customHeight="1">
      <c r="A289" s="104">
        <v>24</v>
      </c>
      <c r="B289" s="103" t="s">
        <v>151</v>
      </c>
      <c r="C289" s="101" t="s">
        <v>495</v>
      </c>
      <c r="D289" s="104" t="s">
        <v>169</v>
      </c>
      <c r="E289" s="121">
        <v>0.29120000000000001</v>
      </c>
      <c r="F289" s="104"/>
      <c r="G289" s="105"/>
      <c r="H289" s="105"/>
      <c r="I289" s="105"/>
      <c r="J289" s="104" t="s">
        <v>496</v>
      </c>
      <c r="K289" s="104" t="s">
        <v>169</v>
      </c>
      <c r="L289" s="104" t="s">
        <v>186</v>
      </c>
      <c r="M289" s="110">
        <v>1</v>
      </c>
      <c r="N289" s="105">
        <v>350.55599999999998</v>
      </c>
      <c r="O289" s="105">
        <f>M289*N289*1.14136</f>
        <v>400.11059615999994</v>
      </c>
      <c r="P289" s="105">
        <v>524.3694161725183</v>
      </c>
      <c r="Q289" s="105">
        <v>116.68697391019468</v>
      </c>
      <c r="R289" s="102">
        <v>152.69637398943735</v>
      </c>
    </row>
    <row r="290" spans="1:18" ht="18.600000000000001" customHeight="1">
      <c r="A290" s="318" t="s">
        <v>976</v>
      </c>
      <c r="B290" s="318"/>
      <c r="C290" s="318"/>
      <c r="D290" s="318"/>
      <c r="E290" s="318"/>
      <c r="F290" s="318"/>
      <c r="G290" s="318"/>
      <c r="H290" s="318"/>
      <c r="I290" s="318"/>
      <c r="J290" s="318"/>
      <c r="K290" s="318"/>
      <c r="L290" s="318"/>
      <c r="M290" s="318"/>
      <c r="N290" s="318"/>
      <c r="O290" s="318"/>
      <c r="P290" s="318"/>
      <c r="Q290" s="318"/>
      <c r="R290" s="318"/>
    </row>
    <row r="291" spans="1:18" ht="18.600000000000001" customHeight="1">
      <c r="A291" s="104">
        <v>1</v>
      </c>
      <c r="B291" s="59" t="s">
        <v>72</v>
      </c>
      <c r="C291" s="101" t="s">
        <v>269</v>
      </c>
      <c r="D291" s="107" t="s">
        <v>880</v>
      </c>
      <c r="E291" s="108">
        <v>0.57099999999999995</v>
      </c>
      <c r="F291" s="104">
        <v>3.57</v>
      </c>
      <c r="G291" s="104">
        <v>0.99</v>
      </c>
      <c r="H291" s="105">
        <f>F291*1.96528</f>
        <v>7.0160495999999997</v>
      </c>
      <c r="I291" s="105">
        <f>G291*2.78986</f>
        <v>2.7619614000000001</v>
      </c>
      <c r="J291" s="104" t="s">
        <v>154</v>
      </c>
      <c r="K291" s="104" t="s">
        <v>156</v>
      </c>
      <c r="L291" s="104" t="s">
        <v>170</v>
      </c>
      <c r="M291" s="104">
        <v>4.08</v>
      </c>
      <c r="N291" s="105">
        <v>4.0670000000000002</v>
      </c>
      <c r="O291" s="105">
        <f>M291*N291*1.14136</f>
        <v>18.938997369599999</v>
      </c>
      <c r="P291" s="105">
        <v>37.635396456650724</v>
      </c>
      <c r="Q291" s="105">
        <v>10.830388749288662</v>
      </c>
      <c r="R291" s="102">
        <v>21.489811376747564</v>
      </c>
    </row>
    <row r="292" spans="1:18" ht="18.600000000000001" customHeight="1">
      <c r="A292" s="104">
        <v>2</v>
      </c>
      <c r="B292" s="112" t="s">
        <v>93</v>
      </c>
      <c r="C292" s="101" t="s">
        <v>257</v>
      </c>
      <c r="D292" s="107" t="s">
        <v>780</v>
      </c>
      <c r="E292" s="105">
        <v>5.71</v>
      </c>
      <c r="F292" s="104">
        <v>1.62</v>
      </c>
      <c r="G292" s="104"/>
      <c r="H292" s="105">
        <f>F292*1.96528</f>
        <v>3.1837536000000002</v>
      </c>
      <c r="I292" s="105"/>
      <c r="J292" s="104" t="s">
        <v>748</v>
      </c>
      <c r="K292" s="104" t="s">
        <v>156</v>
      </c>
      <c r="L292" s="104" t="s">
        <v>171</v>
      </c>
      <c r="M292" s="110">
        <v>1.02</v>
      </c>
      <c r="N292" s="104">
        <v>24.5</v>
      </c>
      <c r="O292" s="105">
        <f>M292*N292*1.14136</f>
        <v>28.522586400000002</v>
      </c>
      <c r="P292" s="105">
        <v>41.553098454105601</v>
      </c>
      <c r="Q292" s="105">
        <v>163.10826429651601</v>
      </c>
      <c r="R292" s="102">
        <v>237.26819217294297</v>
      </c>
    </row>
    <row r="293" spans="1:18" ht="18" customHeight="1">
      <c r="A293" s="322">
        <v>3</v>
      </c>
      <c r="B293" s="321" t="s">
        <v>975</v>
      </c>
      <c r="C293" s="319" t="s">
        <v>800</v>
      </c>
      <c r="D293" s="325" t="s">
        <v>880</v>
      </c>
      <c r="E293" s="324">
        <v>0.57099999999999995</v>
      </c>
      <c r="F293" s="115">
        <v>10.199999999999999</v>
      </c>
      <c r="G293" s="110">
        <v>1.41</v>
      </c>
      <c r="H293" s="105">
        <f>F293*1.96528</f>
        <v>20.045855999999997</v>
      </c>
      <c r="I293" s="105">
        <f>G293*2.78986</f>
        <v>3.9337025999999997</v>
      </c>
      <c r="J293" s="104" t="s">
        <v>242</v>
      </c>
      <c r="K293" s="107" t="s">
        <v>156</v>
      </c>
      <c r="L293" s="104" t="s">
        <v>177</v>
      </c>
      <c r="M293" s="110">
        <v>3.06</v>
      </c>
      <c r="N293" s="52">
        <v>26</v>
      </c>
      <c r="O293" s="105">
        <f>M293*N293*1.14136</f>
        <v>90.806601599999993</v>
      </c>
      <c r="P293" s="323">
        <v>150.43428588601955</v>
      </c>
      <c r="Q293" s="105">
        <v>51.928345367870399</v>
      </c>
      <c r="R293" s="320">
        <v>85.897977240917157</v>
      </c>
    </row>
    <row r="294" spans="1:18" ht="18" customHeight="1">
      <c r="A294" s="322"/>
      <c r="B294" s="321"/>
      <c r="C294" s="319"/>
      <c r="D294" s="325"/>
      <c r="E294" s="324"/>
      <c r="F294" s="110"/>
      <c r="G294" s="110"/>
      <c r="H294" s="105"/>
      <c r="I294" s="105"/>
      <c r="J294" s="104"/>
      <c r="K294" s="104"/>
      <c r="L294" s="104"/>
      <c r="M294" s="105"/>
      <c r="N294" s="110"/>
      <c r="O294" s="104"/>
      <c r="P294" s="323">
        <v>0</v>
      </c>
      <c r="Q294" s="105">
        <v>0</v>
      </c>
      <c r="R294" s="320">
        <v>0</v>
      </c>
    </row>
    <row r="295" spans="1:18" ht="18.600000000000001" customHeight="1">
      <c r="A295" s="318" t="s">
        <v>974</v>
      </c>
      <c r="B295" s="318"/>
      <c r="C295" s="318"/>
      <c r="D295" s="318"/>
      <c r="E295" s="318"/>
      <c r="F295" s="318"/>
      <c r="G295" s="318"/>
      <c r="H295" s="318"/>
      <c r="I295" s="318"/>
      <c r="J295" s="318"/>
      <c r="K295" s="318"/>
      <c r="L295" s="318"/>
      <c r="M295" s="318"/>
      <c r="N295" s="318"/>
      <c r="O295" s="318"/>
      <c r="P295" s="318"/>
      <c r="Q295" s="318"/>
      <c r="R295" s="318"/>
    </row>
    <row r="296" spans="1:18" ht="18.600000000000001" customHeight="1">
      <c r="A296" s="318" t="s">
        <v>973</v>
      </c>
      <c r="B296" s="318"/>
      <c r="C296" s="318"/>
      <c r="D296" s="318"/>
      <c r="E296" s="318"/>
      <c r="F296" s="318"/>
      <c r="G296" s="318"/>
      <c r="H296" s="318"/>
      <c r="I296" s="318"/>
      <c r="J296" s="318"/>
      <c r="K296" s="318"/>
      <c r="L296" s="318"/>
      <c r="M296" s="318"/>
      <c r="N296" s="318"/>
      <c r="O296" s="318"/>
      <c r="P296" s="318"/>
      <c r="Q296" s="318"/>
      <c r="R296" s="318"/>
    </row>
    <row r="297" spans="1:18" ht="6" customHeight="1">
      <c r="A297" s="322">
        <v>1</v>
      </c>
      <c r="B297" s="330" t="s">
        <v>801</v>
      </c>
      <c r="C297" s="319" t="s">
        <v>970</v>
      </c>
      <c r="D297" s="325" t="s">
        <v>169</v>
      </c>
      <c r="E297" s="329">
        <v>0.40783999999999998</v>
      </c>
      <c r="F297" s="104">
        <v>22.4</v>
      </c>
      <c r="G297" s="104">
        <v>55.2</v>
      </c>
      <c r="H297" s="105">
        <f>F297*1.96528</f>
        <v>44.022271999999994</v>
      </c>
      <c r="I297" s="105">
        <f>G297*2.78986</f>
        <v>154.000272</v>
      </c>
      <c r="J297" s="104" t="s">
        <v>497</v>
      </c>
      <c r="K297" s="107" t="s">
        <v>153</v>
      </c>
      <c r="L297" s="104" t="s">
        <v>465</v>
      </c>
      <c r="M297" s="104">
        <v>28</v>
      </c>
      <c r="N297" s="111">
        <v>0.40777799999999997</v>
      </c>
      <c r="O297" s="105">
        <f>(M297*N297)*1.14136+((M298*N298)+(M299*N299))*1.14136</f>
        <v>39.579835546239991</v>
      </c>
      <c r="P297" s="323">
        <v>311.39245558505576</v>
      </c>
      <c r="Q297" s="105">
        <v>16.166453489372287</v>
      </c>
      <c r="R297" s="320">
        <v>126.99829908580912</v>
      </c>
    </row>
    <row r="298" spans="1:18" ht="6" customHeight="1">
      <c r="A298" s="322"/>
      <c r="B298" s="330"/>
      <c r="C298" s="319"/>
      <c r="D298" s="325"/>
      <c r="E298" s="329"/>
      <c r="F298" s="104"/>
      <c r="G298" s="104"/>
      <c r="H298" s="105"/>
      <c r="I298" s="105"/>
      <c r="J298" s="104" t="s">
        <v>227</v>
      </c>
      <c r="K298" s="104" t="s">
        <v>153</v>
      </c>
      <c r="L298" s="104" t="s">
        <v>184</v>
      </c>
      <c r="M298" s="104">
        <v>17</v>
      </c>
      <c r="N298" s="105">
        <v>0.78</v>
      </c>
      <c r="O298" s="104"/>
      <c r="P298" s="323">
        <v>0</v>
      </c>
      <c r="Q298" s="105">
        <v>0</v>
      </c>
      <c r="R298" s="320">
        <v>0</v>
      </c>
    </row>
    <row r="299" spans="1:18" ht="6" customHeight="1">
      <c r="A299" s="322"/>
      <c r="B299" s="330"/>
      <c r="C299" s="319"/>
      <c r="D299" s="325"/>
      <c r="E299" s="329"/>
      <c r="F299" s="104"/>
      <c r="G299" s="104"/>
      <c r="H299" s="105"/>
      <c r="I299" s="105"/>
      <c r="J299" s="104" t="s">
        <v>509</v>
      </c>
      <c r="K299" s="104"/>
      <c r="L299" s="104" t="s">
        <v>175</v>
      </c>
      <c r="M299" s="104">
        <v>10</v>
      </c>
      <c r="N299" s="105">
        <v>1</v>
      </c>
      <c r="O299" s="104"/>
      <c r="P299" s="323">
        <v>0</v>
      </c>
      <c r="Q299" s="105">
        <v>0</v>
      </c>
      <c r="R299" s="320">
        <v>0</v>
      </c>
    </row>
    <row r="300" spans="1:18" ht="18.600000000000001" customHeight="1">
      <c r="A300" s="104">
        <v>2</v>
      </c>
      <c r="B300" s="104" t="s">
        <v>872</v>
      </c>
      <c r="C300" s="101" t="s">
        <v>968</v>
      </c>
      <c r="D300" s="104" t="s">
        <v>291</v>
      </c>
      <c r="E300" s="116">
        <v>28.4</v>
      </c>
      <c r="F300" s="106"/>
      <c r="G300" s="103"/>
      <c r="H300" s="105"/>
      <c r="I300" s="105"/>
      <c r="J300" s="104" t="s">
        <v>473</v>
      </c>
      <c r="K300" s="51" t="s">
        <v>291</v>
      </c>
      <c r="L300" s="104" t="s">
        <v>474</v>
      </c>
      <c r="M300" s="52">
        <v>1</v>
      </c>
      <c r="N300" s="64">
        <v>2.1469999999999998</v>
      </c>
      <c r="O300" s="105">
        <f t="shared" ref="O300:O307" si="1">M300*N300*1.14136</f>
        <v>2.4504999199999995</v>
      </c>
      <c r="P300" s="105">
        <v>3.2115300737183121</v>
      </c>
      <c r="Q300" s="105">
        <v>69.698589024591982</v>
      </c>
      <c r="R300" s="102">
        <v>91.207454093600049</v>
      </c>
    </row>
    <row r="301" spans="1:18" ht="18.600000000000001" customHeight="1">
      <c r="A301" s="104">
        <v>3</v>
      </c>
      <c r="B301" s="104" t="s">
        <v>872</v>
      </c>
      <c r="C301" s="101" t="s">
        <v>969</v>
      </c>
      <c r="D301" s="104" t="s">
        <v>291</v>
      </c>
      <c r="E301" s="116">
        <v>46.4</v>
      </c>
      <c r="F301" s="106"/>
      <c r="G301" s="103"/>
      <c r="H301" s="105"/>
      <c r="I301" s="105"/>
      <c r="J301" s="104" t="s">
        <v>475</v>
      </c>
      <c r="K301" s="51" t="s">
        <v>291</v>
      </c>
      <c r="L301" s="104" t="s">
        <v>476</v>
      </c>
      <c r="M301" s="52">
        <v>1</v>
      </c>
      <c r="N301" s="64">
        <v>0.17299999999999999</v>
      </c>
      <c r="O301" s="105">
        <f t="shared" si="1"/>
        <v>0.19745527999999998</v>
      </c>
      <c r="P301" s="105">
        <v>0.25877722531591424</v>
      </c>
      <c r="Q301" s="105">
        <v>9.1756678794879996</v>
      </c>
      <c r="R301" s="102">
        <v>12.007263254658421</v>
      </c>
    </row>
    <row r="302" spans="1:18" ht="18.600000000000001" customHeight="1">
      <c r="A302" s="104">
        <v>4</v>
      </c>
      <c r="B302" s="104" t="s">
        <v>872</v>
      </c>
      <c r="C302" s="101" t="s">
        <v>477</v>
      </c>
      <c r="D302" s="104" t="s">
        <v>291</v>
      </c>
      <c r="E302" s="110">
        <v>18.399999999999999</v>
      </c>
      <c r="F302" s="106"/>
      <c r="G302" s="110"/>
      <c r="H302" s="105"/>
      <c r="I302" s="105"/>
      <c r="J302" s="104" t="s">
        <v>477</v>
      </c>
      <c r="K302" s="51" t="s">
        <v>291</v>
      </c>
      <c r="L302" s="104" t="s">
        <v>478</v>
      </c>
      <c r="M302" s="52">
        <v>1</v>
      </c>
      <c r="N302" s="64">
        <v>3.1459999999999999</v>
      </c>
      <c r="O302" s="105">
        <f t="shared" si="1"/>
        <v>3.5907185599999996</v>
      </c>
      <c r="P302" s="105">
        <v>4.7058563632593433</v>
      </c>
      <c r="Q302" s="105">
        <v>66.16832533625599</v>
      </c>
      <c r="R302" s="102">
        <v>86.587757083971908</v>
      </c>
    </row>
    <row r="303" spans="1:18" ht="18.600000000000001" customHeight="1">
      <c r="A303" s="104">
        <v>5</v>
      </c>
      <c r="B303" s="104" t="s">
        <v>872</v>
      </c>
      <c r="C303" s="101" t="s">
        <v>391</v>
      </c>
      <c r="D303" s="104" t="s">
        <v>169</v>
      </c>
      <c r="E303" s="57">
        <v>2.0119999999999999E-2</v>
      </c>
      <c r="F303" s="106"/>
      <c r="G303" s="110"/>
      <c r="H303" s="105"/>
      <c r="I303" s="105"/>
      <c r="J303" s="104" t="s">
        <v>320</v>
      </c>
      <c r="K303" s="51" t="s">
        <v>169</v>
      </c>
      <c r="L303" s="104" t="s">
        <v>309</v>
      </c>
      <c r="M303" s="52">
        <v>1</v>
      </c>
      <c r="N303" s="108">
        <v>407.77800000000002</v>
      </c>
      <c r="O303" s="105">
        <f t="shared" si="1"/>
        <v>465.42149807999999</v>
      </c>
      <c r="P303" s="105">
        <v>609.96334904550804</v>
      </c>
      <c r="Q303" s="105">
        <v>9.378326962181653</v>
      </c>
      <c r="R303" s="102">
        <v>12.272462582795621</v>
      </c>
    </row>
    <row r="304" spans="1:18" ht="18.600000000000001" customHeight="1">
      <c r="A304" s="104">
        <v>6</v>
      </c>
      <c r="B304" s="104" t="s">
        <v>872</v>
      </c>
      <c r="C304" s="101" t="s">
        <v>498</v>
      </c>
      <c r="D304" s="104" t="s">
        <v>883</v>
      </c>
      <c r="E304" s="110">
        <v>7.14</v>
      </c>
      <c r="F304" s="106"/>
      <c r="G304" s="110"/>
      <c r="H304" s="105"/>
      <c r="I304" s="105"/>
      <c r="J304" s="104" t="s">
        <v>320</v>
      </c>
      <c r="K304" s="107" t="s">
        <v>159</v>
      </c>
      <c r="L304" s="104" t="s">
        <v>479</v>
      </c>
      <c r="M304" s="52">
        <v>1</v>
      </c>
      <c r="N304" s="64">
        <v>4.8879999999999999</v>
      </c>
      <c r="O304" s="105">
        <f t="shared" si="1"/>
        <v>5.5789676799999999</v>
      </c>
      <c r="P304" s="105">
        <v>7.3115784817583194</v>
      </c>
      <c r="Q304" s="105">
        <v>39.893579979052802</v>
      </c>
      <c r="R304" s="102">
        <v>52.204670359754395</v>
      </c>
    </row>
    <row r="305" spans="1:18" ht="18.600000000000001" customHeight="1">
      <c r="A305" s="104">
        <v>7</v>
      </c>
      <c r="B305" s="104" t="s">
        <v>872</v>
      </c>
      <c r="C305" s="101" t="s">
        <v>809</v>
      </c>
      <c r="D305" s="107" t="s">
        <v>510</v>
      </c>
      <c r="E305" s="116">
        <v>12</v>
      </c>
      <c r="F305" s="104"/>
      <c r="G305" s="104"/>
      <c r="H305" s="105"/>
      <c r="I305" s="105"/>
      <c r="J305" s="104" t="s">
        <v>456</v>
      </c>
      <c r="K305" s="107" t="s">
        <v>480</v>
      </c>
      <c r="L305" s="104"/>
      <c r="M305" s="110">
        <v>1</v>
      </c>
      <c r="N305" s="110">
        <v>0.6</v>
      </c>
      <c r="O305" s="105">
        <f t="shared" si="1"/>
        <v>0.68481599999999998</v>
      </c>
      <c r="P305" s="105">
        <v>0.89749326699161025</v>
      </c>
      <c r="Q305" s="105">
        <v>8.2301186879999992</v>
      </c>
      <c r="R305" s="102">
        <v>10.769919203899322</v>
      </c>
    </row>
    <row r="306" spans="1:18" ht="18.600000000000001" customHeight="1">
      <c r="A306" s="104">
        <v>8</v>
      </c>
      <c r="B306" s="104" t="s">
        <v>872</v>
      </c>
      <c r="C306" s="101" t="s">
        <v>967</v>
      </c>
      <c r="D306" s="104" t="s">
        <v>291</v>
      </c>
      <c r="E306" s="116">
        <v>5.4</v>
      </c>
      <c r="F306" s="110"/>
      <c r="G306" s="105"/>
      <c r="H306" s="105"/>
      <c r="I306" s="105"/>
      <c r="J306" s="104" t="s">
        <v>458</v>
      </c>
      <c r="K306" s="104" t="s">
        <v>291</v>
      </c>
      <c r="L306" s="104"/>
      <c r="M306" s="56">
        <v>1</v>
      </c>
      <c r="N306" s="106">
        <v>0.56699999999999995</v>
      </c>
      <c r="O306" s="105">
        <f t="shared" si="1"/>
        <v>0.64715111999999986</v>
      </c>
      <c r="P306" s="105">
        <v>0.84813113730707157</v>
      </c>
      <c r="Q306" s="105">
        <v>3.4998579720719993</v>
      </c>
      <c r="R306" s="102">
        <v>4.579908141458187</v>
      </c>
    </row>
    <row r="307" spans="1:18" ht="18.600000000000001" customHeight="1">
      <c r="A307" s="104">
        <v>9</v>
      </c>
      <c r="B307" s="104" t="s">
        <v>872</v>
      </c>
      <c r="C307" s="101" t="s">
        <v>972</v>
      </c>
      <c r="D307" s="107" t="s">
        <v>480</v>
      </c>
      <c r="E307" s="116">
        <v>2</v>
      </c>
      <c r="F307" s="104"/>
      <c r="G307" s="104"/>
      <c r="H307" s="105"/>
      <c r="I307" s="105"/>
      <c r="J307" s="104" t="s">
        <v>499</v>
      </c>
      <c r="K307" s="107" t="s">
        <v>480</v>
      </c>
      <c r="L307" s="104"/>
      <c r="M307" s="110">
        <v>1</v>
      </c>
      <c r="N307" s="110">
        <v>5.5</v>
      </c>
      <c r="O307" s="105">
        <f t="shared" si="1"/>
        <v>6.2774799999999997</v>
      </c>
      <c r="P307" s="105">
        <v>8.2270216140897627</v>
      </c>
      <c r="Q307" s="105">
        <v>12.57379244</v>
      </c>
      <c r="R307" s="102">
        <v>16.454043228179525</v>
      </c>
    </row>
    <row r="308" spans="1:18" ht="6" customHeight="1">
      <c r="A308" s="322">
        <v>10</v>
      </c>
      <c r="B308" s="322" t="s">
        <v>59</v>
      </c>
      <c r="C308" s="319" t="s">
        <v>802</v>
      </c>
      <c r="D308" s="325" t="s">
        <v>880</v>
      </c>
      <c r="E308" s="326">
        <v>0.20200000000000001</v>
      </c>
      <c r="F308" s="104">
        <v>38.4</v>
      </c>
      <c r="G308" s="104">
        <v>0.03</v>
      </c>
      <c r="H308" s="105">
        <f>F308*1.96528</f>
        <v>75.466752</v>
      </c>
      <c r="I308" s="105">
        <f>G308*2.78986</f>
        <v>8.3695800000000001E-2</v>
      </c>
      <c r="J308" s="104" t="s">
        <v>265</v>
      </c>
      <c r="K308" s="104" t="s">
        <v>153</v>
      </c>
      <c r="L308" s="104" t="s">
        <v>200</v>
      </c>
      <c r="M308" s="104">
        <v>24.4</v>
      </c>
      <c r="N308" s="115">
        <v>1</v>
      </c>
      <c r="O308" s="105">
        <f>((M308*N308)+(M309*N309)+(M310*N310))*1.14136</f>
        <v>30.442239783999998</v>
      </c>
      <c r="P308" s="323">
        <v>138.90990201307395</v>
      </c>
      <c r="Q308" s="105">
        <v>6.1585564350225521</v>
      </c>
      <c r="R308" s="320">
        <v>28.059800206640936</v>
      </c>
    </row>
    <row r="309" spans="1:18" ht="6" customHeight="1">
      <c r="A309" s="322"/>
      <c r="B309" s="322"/>
      <c r="C309" s="319"/>
      <c r="D309" s="325"/>
      <c r="E309" s="326"/>
      <c r="F309" s="104"/>
      <c r="G309" s="104"/>
      <c r="H309" s="105"/>
      <c r="I309" s="105"/>
      <c r="J309" s="104" t="s">
        <v>322</v>
      </c>
      <c r="K309" s="104" t="s">
        <v>153</v>
      </c>
      <c r="L309" s="104"/>
      <c r="M309" s="104">
        <v>0.2</v>
      </c>
      <c r="N309" s="104">
        <v>0.6</v>
      </c>
      <c r="O309" s="104"/>
      <c r="P309" s="323">
        <v>0</v>
      </c>
      <c r="Q309" s="105">
        <v>0</v>
      </c>
      <c r="R309" s="320">
        <v>0</v>
      </c>
    </row>
    <row r="310" spans="1:18" ht="6" customHeight="1">
      <c r="A310" s="322"/>
      <c r="B310" s="322"/>
      <c r="C310" s="319"/>
      <c r="D310" s="325"/>
      <c r="E310" s="326"/>
      <c r="F310" s="104"/>
      <c r="G310" s="104"/>
      <c r="H310" s="105"/>
      <c r="I310" s="105"/>
      <c r="J310" s="104" t="s">
        <v>289</v>
      </c>
      <c r="K310" s="104" t="s">
        <v>153</v>
      </c>
      <c r="L310" s="104" t="s">
        <v>199</v>
      </c>
      <c r="M310" s="104">
        <v>2.7</v>
      </c>
      <c r="N310" s="104">
        <v>0.79700000000000004</v>
      </c>
      <c r="O310" s="104"/>
      <c r="P310" s="323">
        <v>0</v>
      </c>
      <c r="Q310" s="105">
        <v>0</v>
      </c>
      <c r="R310" s="320">
        <v>0</v>
      </c>
    </row>
    <row r="311" spans="1:18" ht="18.600000000000001" customHeight="1">
      <c r="A311" s="318" t="s">
        <v>971</v>
      </c>
      <c r="B311" s="318"/>
      <c r="C311" s="318"/>
      <c r="D311" s="318"/>
      <c r="E311" s="318"/>
      <c r="F311" s="318"/>
      <c r="G311" s="318"/>
      <c r="H311" s="318"/>
      <c r="I311" s="318"/>
      <c r="J311" s="318"/>
      <c r="K311" s="318"/>
      <c r="L311" s="318"/>
      <c r="M311" s="318"/>
      <c r="N311" s="318"/>
      <c r="O311" s="318"/>
      <c r="P311" s="318"/>
      <c r="Q311" s="318"/>
      <c r="R311" s="318"/>
    </row>
    <row r="312" spans="1:18" ht="6" customHeight="1">
      <c r="A312" s="322">
        <v>1</v>
      </c>
      <c r="B312" s="330" t="s">
        <v>801</v>
      </c>
      <c r="C312" s="319" t="s">
        <v>970</v>
      </c>
      <c r="D312" s="325" t="s">
        <v>169</v>
      </c>
      <c r="E312" s="329">
        <v>0.67296</v>
      </c>
      <c r="F312" s="104">
        <v>22.4</v>
      </c>
      <c r="G312" s="104">
        <v>55.2</v>
      </c>
      <c r="H312" s="105">
        <f>F312*1.96528</f>
        <v>44.022271999999994</v>
      </c>
      <c r="I312" s="105">
        <f>G312*2.78986</f>
        <v>154.000272</v>
      </c>
      <c r="J312" s="104" t="s">
        <v>497</v>
      </c>
      <c r="K312" s="107" t="s">
        <v>153</v>
      </c>
      <c r="L312" s="104" t="s">
        <v>465</v>
      </c>
      <c r="M312" s="104">
        <v>28</v>
      </c>
      <c r="N312" s="111">
        <v>0.40777799999999997</v>
      </c>
      <c r="O312" s="105">
        <f>(M312*N312)*1.14136+((M313*N313)+(M314*N314))*1.14136</f>
        <v>39.579835546239991</v>
      </c>
      <c r="P312" s="323">
        <v>311.39245558505576</v>
      </c>
      <c r="Q312" s="105">
        <v>26.675599598391461</v>
      </c>
      <c r="R312" s="320">
        <v>209.55466691051913</v>
      </c>
    </row>
    <row r="313" spans="1:18" ht="6" customHeight="1">
      <c r="A313" s="322"/>
      <c r="B313" s="330"/>
      <c r="C313" s="319"/>
      <c r="D313" s="325"/>
      <c r="E313" s="329"/>
      <c r="F313" s="104"/>
      <c r="G313" s="104"/>
      <c r="H313" s="105"/>
      <c r="I313" s="105"/>
      <c r="J313" s="104" t="s">
        <v>227</v>
      </c>
      <c r="K313" s="104" t="s">
        <v>153</v>
      </c>
      <c r="L313" s="104" t="s">
        <v>184</v>
      </c>
      <c r="M313" s="104">
        <v>17</v>
      </c>
      <c r="N313" s="105">
        <v>0.78</v>
      </c>
      <c r="O313" s="104"/>
      <c r="P313" s="323">
        <v>0</v>
      </c>
      <c r="Q313" s="105">
        <v>0</v>
      </c>
      <c r="R313" s="320">
        <v>0</v>
      </c>
    </row>
    <row r="314" spans="1:18" ht="6" customHeight="1">
      <c r="A314" s="322"/>
      <c r="B314" s="330"/>
      <c r="C314" s="319"/>
      <c r="D314" s="325"/>
      <c r="E314" s="329"/>
      <c r="F314" s="104"/>
      <c r="G314" s="104"/>
      <c r="H314" s="105"/>
      <c r="I314" s="105"/>
      <c r="J314" s="104" t="s">
        <v>509</v>
      </c>
      <c r="K314" s="104"/>
      <c r="L314" s="104" t="s">
        <v>175</v>
      </c>
      <c r="M314" s="104">
        <v>10</v>
      </c>
      <c r="N314" s="105">
        <v>1</v>
      </c>
      <c r="O314" s="104"/>
      <c r="P314" s="323">
        <v>0</v>
      </c>
      <c r="Q314" s="105">
        <v>0</v>
      </c>
      <c r="R314" s="320">
        <v>0</v>
      </c>
    </row>
    <row r="315" spans="1:18" ht="18.600000000000001" customHeight="1">
      <c r="A315" s="104">
        <v>2</v>
      </c>
      <c r="B315" s="104" t="s">
        <v>872</v>
      </c>
      <c r="C315" s="101" t="s">
        <v>968</v>
      </c>
      <c r="D315" s="104" t="s">
        <v>291</v>
      </c>
      <c r="E315" s="116">
        <v>51.2</v>
      </c>
      <c r="F315" s="106"/>
      <c r="G315" s="103"/>
      <c r="H315" s="105"/>
      <c r="I315" s="105"/>
      <c r="J315" s="104" t="s">
        <v>473</v>
      </c>
      <c r="K315" s="51" t="s">
        <v>291</v>
      </c>
      <c r="L315" s="104" t="s">
        <v>474</v>
      </c>
      <c r="M315" s="52">
        <v>1</v>
      </c>
      <c r="N315" s="64">
        <v>2.1469999999999998</v>
      </c>
      <c r="O315" s="105">
        <f t="shared" ref="O315:O322" si="2">M315*N315*1.14136</f>
        <v>2.4504999199999995</v>
      </c>
      <c r="P315" s="105">
        <v>3.2115300737183121</v>
      </c>
      <c r="Q315" s="105">
        <v>125.653794297856</v>
      </c>
      <c r="R315" s="102">
        <v>164.43033977437759</v>
      </c>
    </row>
    <row r="316" spans="1:18" ht="18.600000000000001" customHeight="1">
      <c r="A316" s="104">
        <v>3</v>
      </c>
      <c r="B316" s="104" t="s">
        <v>872</v>
      </c>
      <c r="C316" s="101" t="s">
        <v>969</v>
      </c>
      <c r="D316" s="104" t="s">
        <v>291</v>
      </c>
      <c r="E316" s="110">
        <v>85.6</v>
      </c>
      <c r="F316" s="106"/>
      <c r="G316" s="103"/>
      <c r="H316" s="105"/>
      <c r="I316" s="105"/>
      <c r="J316" s="104" t="s">
        <v>475</v>
      </c>
      <c r="K316" s="51" t="s">
        <v>291</v>
      </c>
      <c r="L316" s="104" t="s">
        <v>476</v>
      </c>
      <c r="M316" s="52">
        <v>1</v>
      </c>
      <c r="N316" s="64">
        <v>0.17299999999999999</v>
      </c>
      <c r="O316" s="105">
        <f t="shared" si="2"/>
        <v>0.19745527999999998</v>
      </c>
      <c r="P316" s="105">
        <v>0.25877722531591424</v>
      </c>
      <c r="Q316" s="105">
        <v>16.927525225951999</v>
      </c>
      <c r="R316" s="102">
        <v>22.151330487042259</v>
      </c>
    </row>
    <row r="317" spans="1:18" ht="18.600000000000001" customHeight="1">
      <c r="A317" s="104">
        <v>4</v>
      </c>
      <c r="B317" s="104" t="s">
        <v>872</v>
      </c>
      <c r="C317" s="101" t="s">
        <v>477</v>
      </c>
      <c r="D317" s="104" t="s">
        <v>291</v>
      </c>
      <c r="E317" s="110">
        <v>32</v>
      </c>
      <c r="F317" s="106"/>
      <c r="G317" s="110"/>
      <c r="H317" s="105"/>
      <c r="I317" s="105"/>
      <c r="J317" s="104" t="s">
        <v>477</v>
      </c>
      <c r="K317" s="51" t="s">
        <v>291</v>
      </c>
      <c r="L317" s="104" t="s">
        <v>478</v>
      </c>
      <c r="M317" s="52">
        <v>1</v>
      </c>
      <c r="N317" s="64">
        <v>3.1459999999999999</v>
      </c>
      <c r="O317" s="105">
        <f t="shared" si="2"/>
        <v>3.5907185599999996</v>
      </c>
      <c r="P317" s="105">
        <v>4.7058563632593433</v>
      </c>
      <c r="Q317" s="105">
        <v>115.07534841088</v>
      </c>
      <c r="R317" s="102">
        <v>150.58740362429899</v>
      </c>
    </row>
    <row r="318" spans="1:18" ht="18.600000000000001" customHeight="1">
      <c r="A318" s="104">
        <v>5</v>
      </c>
      <c r="B318" s="104" t="s">
        <v>872</v>
      </c>
      <c r="C318" s="101" t="s">
        <v>391</v>
      </c>
      <c r="D318" s="104" t="s">
        <v>169</v>
      </c>
      <c r="E318" s="57">
        <v>2.76E-2</v>
      </c>
      <c r="F318" s="106"/>
      <c r="G318" s="110"/>
      <c r="H318" s="105"/>
      <c r="I318" s="105"/>
      <c r="J318" s="104" t="s">
        <v>320</v>
      </c>
      <c r="K318" s="51" t="s">
        <v>169</v>
      </c>
      <c r="L318" s="104" t="s">
        <v>309</v>
      </c>
      <c r="M318" s="52">
        <v>1</v>
      </c>
      <c r="N318" s="108">
        <v>407.77800000000002</v>
      </c>
      <c r="O318" s="105">
        <f t="shared" si="2"/>
        <v>465.42149807999999</v>
      </c>
      <c r="P318" s="105">
        <v>609.96334904550804</v>
      </c>
      <c r="Q318" s="105">
        <v>12.864901797028514</v>
      </c>
      <c r="R318" s="102">
        <v>16.834988433656022</v>
      </c>
    </row>
    <row r="319" spans="1:18" ht="18.600000000000001" customHeight="1">
      <c r="A319" s="104">
        <v>6</v>
      </c>
      <c r="B319" s="104" t="s">
        <v>872</v>
      </c>
      <c r="C319" s="101" t="s">
        <v>498</v>
      </c>
      <c r="D319" s="104" t="s">
        <v>883</v>
      </c>
      <c r="E319" s="110">
        <v>8.82</v>
      </c>
      <c r="F319" s="106"/>
      <c r="G319" s="110"/>
      <c r="H319" s="105"/>
      <c r="I319" s="105"/>
      <c r="J319" s="104" t="s">
        <v>320</v>
      </c>
      <c r="K319" s="107" t="s">
        <v>159</v>
      </c>
      <c r="L319" s="104" t="s">
        <v>479</v>
      </c>
      <c r="M319" s="52">
        <v>1</v>
      </c>
      <c r="N319" s="64">
        <v>4.8879999999999999</v>
      </c>
      <c r="O319" s="105">
        <f t="shared" si="2"/>
        <v>5.5789676799999999</v>
      </c>
      <c r="P319" s="105">
        <v>7.3115784817583194</v>
      </c>
      <c r="Q319" s="105">
        <v>49.280304680006402</v>
      </c>
      <c r="R319" s="102">
        <v>64.488122209108369</v>
      </c>
    </row>
    <row r="320" spans="1:18" ht="18.600000000000001" customHeight="1">
      <c r="A320" s="104">
        <v>7</v>
      </c>
      <c r="B320" s="104" t="s">
        <v>872</v>
      </c>
      <c r="C320" s="101" t="s">
        <v>809</v>
      </c>
      <c r="D320" s="107" t="s">
        <v>510</v>
      </c>
      <c r="E320" s="116">
        <v>24</v>
      </c>
      <c r="F320" s="104"/>
      <c r="G320" s="104"/>
      <c r="H320" s="105"/>
      <c r="I320" s="105"/>
      <c r="J320" s="104" t="s">
        <v>456</v>
      </c>
      <c r="K320" s="107" t="s">
        <v>480</v>
      </c>
      <c r="L320" s="104"/>
      <c r="M320" s="110">
        <v>1</v>
      </c>
      <c r="N320" s="110">
        <v>0.6</v>
      </c>
      <c r="O320" s="105">
        <f t="shared" si="2"/>
        <v>0.68481599999999998</v>
      </c>
      <c r="P320" s="105">
        <v>0.89749326699161025</v>
      </c>
      <c r="Q320" s="105">
        <v>16.460237375999998</v>
      </c>
      <c r="R320" s="102">
        <v>21.539838407798644</v>
      </c>
    </row>
    <row r="321" spans="1:18" ht="18.600000000000001" customHeight="1">
      <c r="A321" s="104">
        <v>8</v>
      </c>
      <c r="B321" s="104" t="s">
        <v>872</v>
      </c>
      <c r="C321" s="101" t="s">
        <v>967</v>
      </c>
      <c r="D321" s="104" t="s">
        <v>291</v>
      </c>
      <c r="E321" s="116">
        <v>10.4</v>
      </c>
      <c r="F321" s="110"/>
      <c r="G321" s="105"/>
      <c r="H321" s="105"/>
      <c r="I321" s="105"/>
      <c r="J321" s="104" t="s">
        <v>458</v>
      </c>
      <c r="K321" s="104" t="s">
        <v>291</v>
      </c>
      <c r="L321" s="104"/>
      <c r="M321" s="56">
        <v>1</v>
      </c>
      <c r="N321" s="106">
        <v>0.56699999999999995</v>
      </c>
      <c r="O321" s="105">
        <f t="shared" si="2"/>
        <v>0.64715111999999986</v>
      </c>
      <c r="P321" s="105">
        <v>0.84813113730707157</v>
      </c>
      <c r="Q321" s="105">
        <v>6.7404672054719992</v>
      </c>
      <c r="R321" s="102">
        <v>8.8205638279935457</v>
      </c>
    </row>
    <row r="322" spans="1:18" ht="18.600000000000001" customHeight="1">
      <c r="A322" s="104">
        <v>9</v>
      </c>
      <c r="B322" s="104" t="s">
        <v>872</v>
      </c>
      <c r="C322" s="101" t="s">
        <v>972</v>
      </c>
      <c r="D322" s="107" t="s">
        <v>480</v>
      </c>
      <c r="E322" s="116">
        <v>4</v>
      </c>
      <c r="F322" s="104"/>
      <c r="G322" s="104"/>
      <c r="H322" s="105"/>
      <c r="I322" s="105"/>
      <c r="J322" s="104" t="s">
        <v>499</v>
      </c>
      <c r="K322" s="107" t="s">
        <v>480</v>
      </c>
      <c r="L322" s="104"/>
      <c r="M322" s="110">
        <v>1</v>
      </c>
      <c r="N322" s="110">
        <v>5.5</v>
      </c>
      <c r="O322" s="105">
        <f t="shared" si="2"/>
        <v>6.2774799999999997</v>
      </c>
      <c r="P322" s="105">
        <v>8.2270216140897627</v>
      </c>
      <c r="Q322" s="105">
        <v>25.14758488</v>
      </c>
      <c r="R322" s="102">
        <v>32.908086456359051</v>
      </c>
    </row>
    <row r="323" spans="1:18" ht="6" customHeight="1">
      <c r="A323" s="322">
        <v>10</v>
      </c>
      <c r="B323" s="322" t="s">
        <v>59</v>
      </c>
      <c r="C323" s="319" t="s">
        <v>802</v>
      </c>
      <c r="D323" s="325" t="s">
        <v>880</v>
      </c>
      <c r="E323" s="329">
        <v>0.28079999999999999</v>
      </c>
      <c r="F323" s="104">
        <v>38.4</v>
      </c>
      <c r="G323" s="104">
        <v>0.03</v>
      </c>
      <c r="H323" s="105">
        <f>F323*1.96528</f>
        <v>75.466752</v>
      </c>
      <c r="I323" s="105">
        <f>G323*2.78986</f>
        <v>8.3695800000000001E-2</v>
      </c>
      <c r="J323" s="104" t="s">
        <v>265</v>
      </c>
      <c r="K323" s="104" t="s">
        <v>153</v>
      </c>
      <c r="L323" s="104" t="s">
        <v>200</v>
      </c>
      <c r="M323" s="104">
        <v>24.4</v>
      </c>
      <c r="N323" s="115">
        <v>1</v>
      </c>
      <c r="O323" s="105">
        <f>((M323*N323)+(M324*N324)+(M325*N325))*1.14136</f>
        <v>30.442239783999998</v>
      </c>
      <c r="P323" s="323">
        <v>138.90990201307395</v>
      </c>
      <c r="Q323" s="105">
        <v>8.5610032027442209</v>
      </c>
      <c r="R323" s="331">
        <v>39.005900485271162</v>
      </c>
    </row>
    <row r="324" spans="1:18" ht="6" customHeight="1">
      <c r="A324" s="322"/>
      <c r="B324" s="322"/>
      <c r="C324" s="319"/>
      <c r="D324" s="325"/>
      <c r="E324" s="329"/>
      <c r="F324" s="104"/>
      <c r="G324" s="104"/>
      <c r="H324" s="105"/>
      <c r="I324" s="105"/>
      <c r="J324" s="104" t="s">
        <v>322</v>
      </c>
      <c r="K324" s="104" t="s">
        <v>153</v>
      </c>
      <c r="L324" s="104"/>
      <c r="M324" s="104">
        <v>0.2</v>
      </c>
      <c r="N324" s="104">
        <v>0.6</v>
      </c>
      <c r="O324" s="104"/>
      <c r="P324" s="323">
        <v>0</v>
      </c>
      <c r="Q324" s="105">
        <v>0</v>
      </c>
      <c r="R324" s="332">
        <v>0</v>
      </c>
    </row>
    <row r="325" spans="1:18" ht="6" customHeight="1">
      <c r="A325" s="322"/>
      <c r="B325" s="322"/>
      <c r="C325" s="319"/>
      <c r="D325" s="325"/>
      <c r="E325" s="329"/>
      <c r="F325" s="104"/>
      <c r="G325" s="104"/>
      <c r="H325" s="105"/>
      <c r="I325" s="105"/>
      <c r="J325" s="104" t="s">
        <v>289</v>
      </c>
      <c r="K325" s="104" t="s">
        <v>153</v>
      </c>
      <c r="L325" s="104" t="s">
        <v>199</v>
      </c>
      <c r="M325" s="104">
        <v>2.7</v>
      </c>
      <c r="N325" s="104">
        <v>0.79700000000000004</v>
      </c>
      <c r="O325" s="104"/>
      <c r="P325" s="323">
        <v>0</v>
      </c>
      <c r="Q325" s="105">
        <v>0</v>
      </c>
      <c r="R325" s="333">
        <v>0</v>
      </c>
    </row>
    <row r="326" spans="1:18" ht="18.600000000000001" customHeight="1">
      <c r="A326" s="318" t="s">
        <v>964</v>
      </c>
      <c r="B326" s="318"/>
      <c r="C326" s="318"/>
      <c r="D326" s="318"/>
      <c r="E326" s="318"/>
      <c r="F326" s="318"/>
      <c r="G326" s="318"/>
      <c r="H326" s="318"/>
      <c r="I326" s="318"/>
      <c r="J326" s="318"/>
      <c r="K326" s="318"/>
      <c r="L326" s="318"/>
      <c r="M326" s="318"/>
      <c r="N326" s="318"/>
      <c r="O326" s="318"/>
      <c r="P326" s="318"/>
      <c r="Q326" s="318"/>
      <c r="R326" s="318"/>
    </row>
    <row r="327" spans="1:18" ht="12" customHeight="1">
      <c r="A327" s="322">
        <v>1</v>
      </c>
      <c r="B327" s="330" t="s">
        <v>801</v>
      </c>
      <c r="C327" s="319" t="s">
        <v>803</v>
      </c>
      <c r="D327" s="325" t="s">
        <v>169</v>
      </c>
      <c r="E327" s="329">
        <v>8.3239999999999995E-2</v>
      </c>
      <c r="F327" s="104">
        <v>22.4</v>
      </c>
      <c r="G327" s="104">
        <v>55.2</v>
      </c>
      <c r="H327" s="105">
        <f>F327*1.96528</f>
        <v>44.022271999999994</v>
      </c>
      <c r="I327" s="105">
        <f>G327*2.78986</f>
        <v>154.000272</v>
      </c>
      <c r="J327" s="104" t="s">
        <v>497</v>
      </c>
      <c r="K327" s="107" t="s">
        <v>153</v>
      </c>
      <c r="L327" s="104" t="s">
        <v>465</v>
      </c>
      <c r="M327" s="104">
        <v>28</v>
      </c>
      <c r="N327" s="111">
        <v>0.40777799999999997</v>
      </c>
      <c r="O327" s="105">
        <f>((M327*N327)+(M328*N328)+(M329*N329))*1.14136</f>
        <v>39.579835546239998</v>
      </c>
      <c r="P327" s="323">
        <v>311.39245558505576</v>
      </c>
      <c r="Q327" s="105">
        <v>3.2995674491353211</v>
      </c>
      <c r="R327" s="320">
        <v>25.92030800290004</v>
      </c>
    </row>
    <row r="328" spans="1:18" ht="12" customHeight="1">
      <c r="A328" s="322"/>
      <c r="B328" s="330"/>
      <c r="C328" s="319"/>
      <c r="D328" s="325"/>
      <c r="E328" s="329"/>
      <c r="F328" s="104"/>
      <c r="G328" s="104"/>
      <c r="H328" s="105"/>
      <c r="I328" s="105"/>
      <c r="J328" s="104" t="s">
        <v>227</v>
      </c>
      <c r="K328" s="104" t="s">
        <v>153</v>
      </c>
      <c r="L328" s="104" t="s">
        <v>184</v>
      </c>
      <c r="M328" s="104">
        <v>17</v>
      </c>
      <c r="N328" s="105">
        <v>0.78</v>
      </c>
      <c r="O328" s="104"/>
      <c r="P328" s="323">
        <v>0</v>
      </c>
      <c r="Q328" s="105">
        <v>0</v>
      </c>
      <c r="R328" s="320">
        <v>0</v>
      </c>
    </row>
    <row r="329" spans="1:18" ht="12" customHeight="1">
      <c r="A329" s="322"/>
      <c r="B329" s="330"/>
      <c r="C329" s="319"/>
      <c r="D329" s="325"/>
      <c r="E329" s="329"/>
      <c r="F329" s="104"/>
      <c r="G329" s="104"/>
      <c r="H329" s="105"/>
      <c r="I329" s="105"/>
      <c r="J329" s="104" t="s">
        <v>509</v>
      </c>
      <c r="K329" s="104"/>
      <c r="L329" s="104" t="s">
        <v>175</v>
      </c>
      <c r="M329" s="104">
        <v>10</v>
      </c>
      <c r="N329" s="105">
        <v>1</v>
      </c>
      <c r="O329" s="104"/>
      <c r="P329" s="323">
        <v>0</v>
      </c>
      <c r="Q329" s="105">
        <v>0</v>
      </c>
      <c r="R329" s="320">
        <v>0</v>
      </c>
    </row>
    <row r="330" spans="1:18" ht="18.600000000000001" customHeight="1">
      <c r="A330" s="104">
        <v>2</v>
      </c>
      <c r="B330" s="104" t="s">
        <v>872</v>
      </c>
      <c r="C330" s="101" t="s">
        <v>965</v>
      </c>
      <c r="D330" s="104" t="s">
        <v>291</v>
      </c>
      <c r="E330" s="116">
        <v>16</v>
      </c>
      <c r="F330" s="110"/>
      <c r="G330" s="105"/>
      <c r="H330" s="105"/>
      <c r="I330" s="105"/>
      <c r="J330" s="104" t="s">
        <v>511</v>
      </c>
      <c r="K330" s="104" t="s">
        <v>291</v>
      </c>
      <c r="L330" s="104" t="s">
        <v>481</v>
      </c>
      <c r="M330" s="116">
        <v>1</v>
      </c>
      <c r="N330" s="106">
        <v>1.2030000000000001</v>
      </c>
      <c r="O330" s="105">
        <f>M330*N330*1.14136</f>
        <v>1.37305608</v>
      </c>
      <c r="P330" s="105">
        <v>1.7994740003181784</v>
      </c>
      <c r="Q330" s="105">
        <v>22.001850625920003</v>
      </c>
      <c r="R330" s="102">
        <v>28.791584005090854</v>
      </c>
    </row>
    <row r="331" spans="1:18" ht="18.600000000000001" customHeight="1">
      <c r="A331" s="104">
        <v>3</v>
      </c>
      <c r="B331" s="104" t="s">
        <v>872</v>
      </c>
      <c r="C331" s="101" t="s">
        <v>807</v>
      </c>
      <c r="D331" s="104" t="s">
        <v>291</v>
      </c>
      <c r="E331" s="116">
        <v>28.8</v>
      </c>
      <c r="F331" s="110"/>
      <c r="G331" s="105"/>
      <c r="H331" s="105"/>
      <c r="I331" s="105"/>
      <c r="J331" s="104" t="s">
        <v>512</v>
      </c>
      <c r="K331" s="104" t="s">
        <v>291</v>
      </c>
      <c r="L331" s="104" t="s">
        <v>482</v>
      </c>
      <c r="M331" s="116">
        <v>1</v>
      </c>
      <c r="N331" s="106">
        <v>0.626</v>
      </c>
      <c r="O331" s="105">
        <f>M331*N331*1.14136</f>
        <v>0.71449135999999991</v>
      </c>
      <c r="P331" s="105">
        <v>0.93638464189458004</v>
      </c>
      <c r="Q331" s="105">
        <v>20.608217194751997</v>
      </c>
      <c r="R331" s="102">
        <v>26.967877686563906</v>
      </c>
    </row>
    <row r="332" spans="1:18" ht="12" customHeight="1">
      <c r="A332" s="322">
        <v>4</v>
      </c>
      <c r="B332" s="330" t="s">
        <v>801</v>
      </c>
      <c r="C332" s="319" t="s">
        <v>804</v>
      </c>
      <c r="D332" s="325" t="s">
        <v>169</v>
      </c>
      <c r="E332" s="329">
        <v>5.296E-2</v>
      </c>
      <c r="F332" s="104">
        <v>22.4</v>
      </c>
      <c r="G332" s="104">
        <v>55.2</v>
      </c>
      <c r="H332" s="105">
        <f>F332*1.96528</f>
        <v>44.022271999999994</v>
      </c>
      <c r="I332" s="105">
        <f>G332*2.78986</f>
        <v>154.000272</v>
      </c>
      <c r="J332" s="104" t="s">
        <v>497</v>
      </c>
      <c r="K332" s="107" t="s">
        <v>153</v>
      </c>
      <c r="L332" s="104" t="s">
        <v>465</v>
      </c>
      <c r="M332" s="104">
        <v>28</v>
      </c>
      <c r="N332" s="111">
        <v>0.40777799999999997</v>
      </c>
      <c r="O332" s="105">
        <f>(M332*N332)*1.14136+((M333*N333)+(M334*N334))*1.14136</f>
        <v>39.579835546239991</v>
      </c>
      <c r="P332" s="323">
        <v>311.39245558505576</v>
      </c>
      <c r="Q332" s="105">
        <v>2.0992923126646637</v>
      </c>
      <c r="R332" s="320">
        <v>16.491344447784552</v>
      </c>
    </row>
    <row r="333" spans="1:18" ht="12" customHeight="1">
      <c r="A333" s="322"/>
      <c r="B333" s="330"/>
      <c r="C333" s="319"/>
      <c r="D333" s="325"/>
      <c r="E333" s="329"/>
      <c r="F333" s="104"/>
      <c r="G333" s="104"/>
      <c r="H333" s="105"/>
      <c r="I333" s="105"/>
      <c r="J333" s="104" t="s">
        <v>227</v>
      </c>
      <c r="K333" s="104" t="s">
        <v>153</v>
      </c>
      <c r="L333" s="104" t="s">
        <v>184</v>
      </c>
      <c r="M333" s="104">
        <v>17</v>
      </c>
      <c r="N333" s="105">
        <v>0.78</v>
      </c>
      <c r="O333" s="104"/>
      <c r="P333" s="323">
        <v>0</v>
      </c>
      <c r="Q333" s="105">
        <v>0</v>
      </c>
      <c r="R333" s="320">
        <v>0</v>
      </c>
    </row>
    <row r="334" spans="1:18" ht="12" customHeight="1">
      <c r="A334" s="322"/>
      <c r="B334" s="330"/>
      <c r="C334" s="319"/>
      <c r="D334" s="325"/>
      <c r="E334" s="329"/>
      <c r="F334" s="104"/>
      <c r="G334" s="104"/>
      <c r="H334" s="105"/>
      <c r="I334" s="105"/>
      <c r="J334" s="104" t="s">
        <v>509</v>
      </c>
      <c r="K334" s="104"/>
      <c r="L334" s="104" t="s">
        <v>175</v>
      </c>
      <c r="M334" s="104">
        <v>10</v>
      </c>
      <c r="N334" s="105">
        <v>1</v>
      </c>
      <c r="O334" s="104"/>
      <c r="P334" s="323">
        <v>0</v>
      </c>
      <c r="Q334" s="105">
        <v>0</v>
      </c>
      <c r="R334" s="320">
        <v>0</v>
      </c>
    </row>
    <row r="335" spans="1:18" ht="18.600000000000001" customHeight="1">
      <c r="A335" s="104">
        <v>5</v>
      </c>
      <c r="B335" s="104" t="s">
        <v>872</v>
      </c>
      <c r="C335" s="101" t="s">
        <v>963</v>
      </c>
      <c r="D335" s="104" t="s">
        <v>291</v>
      </c>
      <c r="E335" s="116">
        <v>6.6</v>
      </c>
      <c r="F335" s="110"/>
      <c r="G335" s="105"/>
      <c r="H335" s="105"/>
      <c r="I335" s="105"/>
      <c r="J335" s="104" t="s">
        <v>511</v>
      </c>
      <c r="K335" s="104" t="s">
        <v>291</v>
      </c>
      <c r="L335" s="104" t="s">
        <v>481</v>
      </c>
      <c r="M335" s="116">
        <v>1</v>
      </c>
      <c r="N335" s="106">
        <v>1.2030000000000001</v>
      </c>
      <c r="O335" s="105">
        <f>M335*N335*1.14136</f>
        <v>1.37305608</v>
      </c>
      <c r="P335" s="105">
        <v>1.7994740003181784</v>
      </c>
      <c r="Q335" s="105">
        <v>9.075763383192001</v>
      </c>
      <c r="R335" s="102">
        <v>11.876528402099979</v>
      </c>
    </row>
    <row r="336" spans="1:18" ht="18.600000000000001" customHeight="1">
      <c r="A336" s="104">
        <v>6</v>
      </c>
      <c r="B336" s="104" t="s">
        <v>872</v>
      </c>
      <c r="C336" s="101" t="s">
        <v>962</v>
      </c>
      <c r="D336" s="104" t="s">
        <v>291</v>
      </c>
      <c r="E336" s="116">
        <v>24</v>
      </c>
      <c r="F336" s="110"/>
      <c r="G336" s="105"/>
      <c r="H336" s="105"/>
      <c r="I336" s="105"/>
      <c r="J336" s="104" t="s">
        <v>512</v>
      </c>
      <c r="K336" s="104" t="s">
        <v>291</v>
      </c>
      <c r="L336" s="104" t="s">
        <v>482</v>
      </c>
      <c r="M336" s="116">
        <v>1</v>
      </c>
      <c r="N336" s="106">
        <v>0.626</v>
      </c>
      <c r="O336" s="105">
        <f>M336*N336*1.14136</f>
        <v>0.71449135999999991</v>
      </c>
      <c r="P336" s="105">
        <v>0.93638464189458004</v>
      </c>
      <c r="Q336" s="105">
        <v>17.17351432896</v>
      </c>
      <c r="R336" s="102">
        <v>22.473231405469917</v>
      </c>
    </row>
    <row r="337" spans="1:18" ht="18.600000000000001" customHeight="1">
      <c r="A337" s="104">
        <v>7</v>
      </c>
      <c r="B337" s="104" t="s">
        <v>76</v>
      </c>
      <c r="C337" s="101" t="s">
        <v>516</v>
      </c>
      <c r="D337" s="104" t="s">
        <v>169</v>
      </c>
      <c r="E337" s="121">
        <v>2.2000000000000001E-3</v>
      </c>
      <c r="F337" s="104">
        <v>6.76</v>
      </c>
      <c r="G337" s="104">
        <v>1.4</v>
      </c>
      <c r="H337" s="105">
        <f>F337*1.96528</f>
        <v>13.285292799999999</v>
      </c>
      <c r="I337" s="105">
        <f>G337*2.78986</f>
        <v>3.9058039999999998</v>
      </c>
      <c r="J337" s="104" t="s">
        <v>500</v>
      </c>
      <c r="K337" s="104" t="s">
        <v>169</v>
      </c>
      <c r="L337" s="104" t="s">
        <v>483</v>
      </c>
      <c r="M337" s="105">
        <v>1</v>
      </c>
      <c r="N337" s="115">
        <v>340.83300000000003</v>
      </c>
      <c r="O337" s="105">
        <f>M337*N337*1.14136</f>
        <v>389.01315288000001</v>
      </c>
      <c r="P337" s="105">
        <v>532.35552193754097</v>
      </c>
      <c r="Q337" s="105">
        <v>0.8571126797405042</v>
      </c>
      <c r="R337" s="102">
        <v>1.1711821482625902</v>
      </c>
    </row>
    <row r="338" spans="1:18" ht="6" customHeight="1">
      <c r="A338" s="322">
        <v>8</v>
      </c>
      <c r="B338" s="322" t="s">
        <v>59</v>
      </c>
      <c r="C338" s="319" t="s">
        <v>805</v>
      </c>
      <c r="D338" s="325" t="s">
        <v>880</v>
      </c>
      <c r="E338" s="329">
        <v>3.2199999999999999E-2</v>
      </c>
      <c r="F338" s="104">
        <v>38.4</v>
      </c>
      <c r="G338" s="104">
        <v>0.03</v>
      </c>
      <c r="H338" s="105">
        <f>F338*1.96528</f>
        <v>75.466752</v>
      </c>
      <c r="I338" s="105">
        <f>G338*2.78986</f>
        <v>8.3695800000000001E-2</v>
      </c>
      <c r="J338" s="104" t="s">
        <v>265</v>
      </c>
      <c r="K338" s="104" t="s">
        <v>153</v>
      </c>
      <c r="L338" s="104" t="s">
        <v>200</v>
      </c>
      <c r="M338" s="104">
        <v>24.4</v>
      </c>
      <c r="N338" s="115">
        <v>1</v>
      </c>
      <c r="O338" s="105">
        <f>((M338*N338)+(M339*N339)+(M340*N340))*1.14136</f>
        <v>30.442239783999998</v>
      </c>
      <c r="P338" s="323">
        <v>138.90990201307395</v>
      </c>
      <c r="Q338" s="105">
        <v>0.98171048122636717</v>
      </c>
      <c r="R338" s="320">
        <v>4.4728988448209801</v>
      </c>
    </row>
    <row r="339" spans="1:18" ht="6" customHeight="1">
      <c r="A339" s="322"/>
      <c r="B339" s="322"/>
      <c r="C339" s="319"/>
      <c r="D339" s="325"/>
      <c r="E339" s="329"/>
      <c r="F339" s="104"/>
      <c r="G339" s="104"/>
      <c r="H339" s="105"/>
      <c r="I339" s="105"/>
      <c r="J339" s="104" t="s">
        <v>322</v>
      </c>
      <c r="K339" s="104" t="s">
        <v>153</v>
      </c>
      <c r="L339" s="104"/>
      <c r="M339" s="104">
        <v>0.2</v>
      </c>
      <c r="N339" s="104">
        <v>0.6</v>
      </c>
      <c r="O339" s="104"/>
      <c r="P339" s="323">
        <v>0</v>
      </c>
      <c r="Q339" s="105">
        <v>0</v>
      </c>
      <c r="R339" s="320">
        <v>0</v>
      </c>
    </row>
    <row r="340" spans="1:18" ht="6" customHeight="1">
      <c r="A340" s="322"/>
      <c r="B340" s="322"/>
      <c r="C340" s="319"/>
      <c r="D340" s="325"/>
      <c r="E340" s="329"/>
      <c r="F340" s="104"/>
      <c r="G340" s="104"/>
      <c r="H340" s="105"/>
      <c r="I340" s="105"/>
      <c r="J340" s="104" t="s">
        <v>289</v>
      </c>
      <c r="K340" s="104" t="s">
        <v>153</v>
      </c>
      <c r="L340" s="104" t="s">
        <v>199</v>
      </c>
      <c r="M340" s="104">
        <v>2.7</v>
      </c>
      <c r="N340" s="104">
        <v>0.79700000000000004</v>
      </c>
      <c r="O340" s="104"/>
      <c r="P340" s="323">
        <v>0</v>
      </c>
      <c r="Q340" s="105">
        <v>0</v>
      </c>
      <c r="R340" s="320">
        <v>0</v>
      </c>
    </row>
    <row r="341" spans="1:18" ht="6" customHeight="1">
      <c r="A341" s="322">
        <v>9</v>
      </c>
      <c r="B341" s="330" t="s">
        <v>801</v>
      </c>
      <c r="C341" s="322" t="s">
        <v>806</v>
      </c>
      <c r="D341" s="325" t="s">
        <v>169</v>
      </c>
      <c r="E341" s="329">
        <v>1.536E-2</v>
      </c>
      <c r="F341" s="104">
        <v>22.4</v>
      </c>
      <c r="G341" s="104">
        <v>55.2</v>
      </c>
      <c r="H341" s="105">
        <f>F341*1.96528</f>
        <v>44.022271999999994</v>
      </c>
      <c r="I341" s="105">
        <f>G341*2.78986</f>
        <v>154.000272</v>
      </c>
      <c r="J341" s="104" t="s">
        <v>497</v>
      </c>
      <c r="K341" s="107" t="s">
        <v>153</v>
      </c>
      <c r="L341" s="104" t="s">
        <v>465</v>
      </c>
      <c r="M341" s="104">
        <v>28</v>
      </c>
      <c r="N341" s="111">
        <v>0.40777799999999997</v>
      </c>
      <c r="O341" s="105">
        <f>(M341*N341)*1.14136+((M342*N342)+(M343*N343))*1.14136</f>
        <v>39.579835546239991</v>
      </c>
      <c r="P341" s="323">
        <v>311.39245558505576</v>
      </c>
      <c r="Q341" s="105">
        <v>0.60885819340123171</v>
      </c>
      <c r="R341" s="320">
        <v>4.7829881177864566</v>
      </c>
    </row>
    <row r="342" spans="1:18" ht="6" customHeight="1">
      <c r="A342" s="322"/>
      <c r="B342" s="330"/>
      <c r="C342" s="322"/>
      <c r="D342" s="325"/>
      <c r="E342" s="329"/>
      <c r="F342" s="104"/>
      <c r="G342" s="104"/>
      <c r="H342" s="105"/>
      <c r="I342" s="105"/>
      <c r="J342" s="104" t="s">
        <v>227</v>
      </c>
      <c r="K342" s="104" t="s">
        <v>153</v>
      </c>
      <c r="L342" s="104" t="s">
        <v>184</v>
      </c>
      <c r="M342" s="104">
        <v>17</v>
      </c>
      <c r="N342" s="105">
        <v>0.78</v>
      </c>
      <c r="O342" s="104"/>
      <c r="P342" s="323">
        <v>0</v>
      </c>
      <c r="Q342" s="105">
        <v>0</v>
      </c>
      <c r="R342" s="320">
        <v>0</v>
      </c>
    </row>
    <row r="343" spans="1:18" ht="6" customHeight="1">
      <c r="A343" s="322"/>
      <c r="B343" s="330"/>
      <c r="C343" s="322"/>
      <c r="D343" s="325"/>
      <c r="E343" s="329"/>
      <c r="F343" s="104"/>
      <c r="G343" s="104"/>
      <c r="H343" s="105"/>
      <c r="I343" s="105"/>
      <c r="J343" s="104" t="s">
        <v>509</v>
      </c>
      <c r="K343" s="104"/>
      <c r="L343" s="104" t="s">
        <v>175</v>
      </c>
      <c r="M343" s="104">
        <v>10</v>
      </c>
      <c r="N343" s="105">
        <v>1</v>
      </c>
      <c r="O343" s="104"/>
      <c r="P343" s="323">
        <v>0</v>
      </c>
      <c r="Q343" s="105">
        <v>0</v>
      </c>
      <c r="R343" s="320">
        <v>0</v>
      </c>
    </row>
    <row r="344" spans="1:18" ht="18.600000000000001" customHeight="1">
      <c r="A344" s="104">
        <v>10</v>
      </c>
      <c r="B344" s="104" t="s">
        <v>872</v>
      </c>
      <c r="C344" s="101" t="s">
        <v>961</v>
      </c>
      <c r="D344" s="104" t="s">
        <v>291</v>
      </c>
      <c r="E344" s="110">
        <v>0.32</v>
      </c>
      <c r="F344" s="110"/>
      <c r="G344" s="105"/>
      <c r="H344" s="105"/>
      <c r="I344" s="105"/>
      <c r="J344" s="104" t="s">
        <v>462</v>
      </c>
      <c r="K344" s="104" t="s">
        <v>291</v>
      </c>
      <c r="L344" s="104" t="s">
        <v>484</v>
      </c>
      <c r="M344" s="116">
        <v>1</v>
      </c>
      <c r="N344" s="106">
        <v>0.46700000000000003</v>
      </c>
      <c r="O344" s="105">
        <f>M344*N344*1.14136</f>
        <v>0.53301511999999995</v>
      </c>
      <c r="P344" s="105">
        <v>0.69854892614180342</v>
      </c>
      <c r="Q344" s="105">
        <v>0.1708206856576</v>
      </c>
      <c r="R344" s="102">
        <v>0.22353565636537709</v>
      </c>
    </row>
    <row r="345" spans="1:18" ht="18.600000000000001" customHeight="1">
      <c r="A345" s="104">
        <v>11</v>
      </c>
      <c r="B345" s="104" t="s">
        <v>872</v>
      </c>
      <c r="C345" s="101" t="s">
        <v>962</v>
      </c>
      <c r="D345" s="104" t="s">
        <v>291</v>
      </c>
      <c r="E345" s="116">
        <v>7.6</v>
      </c>
      <c r="F345" s="110"/>
      <c r="G345" s="105"/>
      <c r="H345" s="105"/>
      <c r="I345" s="105"/>
      <c r="J345" s="104" t="s">
        <v>512</v>
      </c>
      <c r="K345" s="104" t="s">
        <v>291</v>
      </c>
      <c r="L345" s="104" t="s">
        <v>482</v>
      </c>
      <c r="M345" s="116">
        <v>1</v>
      </c>
      <c r="N345" s="110">
        <v>0.626</v>
      </c>
      <c r="O345" s="105">
        <f>M345*N345*1.14136</f>
        <v>0.71449135999999991</v>
      </c>
      <c r="P345" s="105">
        <v>0.93638464189458004</v>
      </c>
      <c r="Q345" s="105">
        <v>5.4382795375039992</v>
      </c>
      <c r="R345" s="102">
        <v>7.1165232783988079</v>
      </c>
    </row>
    <row r="346" spans="1:18" ht="18.600000000000001" customHeight="1">
      <c r="A346" s="104">
        <v>12</v>
      </c>
      <c r="B346" s="104" t="s">
        <v>872</v>
      </c>
      <c r="C346" s="101" t="s">
        <v>966</v>
      </c>
      <c r="D346" s="104" t="s">
        <v>291</v>
      </c>
      <c r="E346" s="116">
        <v>3</v>
      </c>
      <c r="F346" s="110"/>
      <c r="G346" s="105"/>
      <c r="H346" s="105"/>
      <c r="I346" s="105"/>
      <c r="J346" s="104" t="s">
        <v>459</v>
      </c>
      <c r="K346" s="104" t="s">
        <v>291</v>
      </c>
      <c r="L346" s="104" t="s">
        <v>485</v>
      </c>
      <c r="M346" s="56">
        <v>1</v>
      </c>
      <c r="N346" s="110">
        <v>0.66600000000000004</v>
      </c>
      <c r="O346" s="105">
        <f>M346*N346*1.14136</f>
        <v>0.76014576</v>
      </c>
      <c r="P346" s="105">
        <v>0.9962175263606875</v>
      </c>
      <c r="Q346" s="105">
        <v>2.2838579359200004</v>
      </c>
      <c r="R346" s="102">
        <v>2.9886525790820624</v>
      </c>
    </row>
    <row r="347" spans="1:18" ht="18.600000000000001" customHeight="1">
      <c r="A347" s="104">
        <v>13</v>
      </c>
      <c r="B347" s="104" t="s">
        <v>872</v>
      </c>
      <c r="C347" s="101" t="s">
        <v>502</v>
      </c>
      <c r="D347" s="107" t="s">
        <v>884</v>
      </c>
      <c r="E347" s="110">
        <v>1.9</v>
      </c>
      <c r="F347" s="106"/>
      <c r="G347" s="110"/>
      <c r="H347" s="105"/>
      <c r="I347" s="105"/>
      <c r="J347" s="104" t="s">
        <v>503</v>
      </c>
      <c r="K347" s="107" t="s">
        <v>159</v>
      </c>
      <c r="L347" s="104" t="s">
        <v>486</v>
      </c>
      <c r="M347" s="52">
        <v>1</v>
      </c>
      <c r="N347" s="52">
        <v>0.42199999999999999</v>
      </c>
      <c r="O347" s="105">
        <f>M347*N347*1.14136</f>
        <v>0.48165391999999996</v>
      </c>
      <c r="P347" s="105">
        <v>0.63123693111743262</v>
      </c>
      <c r="Q347" s="105">
        <v>0.91651516167199998</v>
      </c>
      <c r="R347" s="102">
        <v>1.1993501691231219</v>
      </c>
    </row>
    <row r="348" spans="1:18" ht="6" customHeight="1">
      <c r="A348" s="322">
        <v>14</v>
      </c>
      <c r="B348" s="322" t="s">
        <v>59</v>
      </c>
      <c r="C348" s="319" t="s">
        <v>791</v>
      </c>
      <c r="D348" s="325" t="s">
        <v>880</v>
      </c>
      <c r="E348" s="326">
        <v>1.9E-2</v>
      </c>
      <c r="F348" s="104">
        <v>38.4</v>
      </c>
      <c r="G348" s="104">
        <v>0.03</v>
      </c>
      <c r="H348" s="105">
        <f>F348*1.96528</f>
        <v>75.466752</v>
      </c>
      <c r="I348" s="105">
        <f>G348*2.78986</f>
        <v>8.3695800000000001E-2</v>
      </c>
      <c r="J348" s="104" t="s">
        <v>265</v>
      </c>
      <c r="K348" s="104" t="s">
        <v>153</v>
      </c>
      <c r="L348" s="104" t="s">
        <v>200</v>
      </c>
      <c r="M348" s="104">
        <v>24.4</v>
      </c>
      <c r="N348" s="115">
        <v>1</v>
      </c>
      <c r="O348" s="105">
        <f>((M348*N348)+(M349*N349)+(M350*N350))*1.14136</f>
        <v>30.442239783999998</v>
      </c>
      <c r="P348" s="323">
        <v>138.90990201307395</v>
      </c>
      <c r="Q348" s="105">
        <v>0.57927015972984397</v>
      </c>
      <c r="R348" s="320">
        <v>2.6392881382484048</v>
      </c>
    </row>
    <row r="349" spans="1:18" ht="6" customHeight="1">
      <c r="A349" s="322"/>
      <c r="B349" s="322"/>
      <c r="C349" s="319"/>
      <c r="D349" s="325"/>
      <c r="E349" s="326"/>
      <c r="F349" s="104"/>
      <c r="G349" s="104"/>
      <c r="H349" s="105"/>
      <c r="I349" s="105"/>
      <c r="J349" s="104" t="s">
        <v>322</v>
      </c>
      <c r="K349" s="104" t="s">
        <v>153</v>
      </c>
      <c r="L349" s="104"/>
      <c r="M349" s="104">
        <v>0.2</v>
      </c>
      <c r="N349" s="104">
        <v>0.6</v>
      </c>
      <c r="O349" s="104"/>
      <c r="P349" s="323">
        <v>0</v>
      </c>
      <c r="Q349" s="105">
        <v>0</v>
      </c>
      <c r="R349" s="320">
        <v>0</v>
      </c>
    </row>
    <row r="350" spans="1:18" ht="6" customHeight="1">
      <c r="A350" s="322"/>
      <c r="B350" s="322"/>
      <c r="C350" s="319"/>
      <c r="D350" s="325"/>
      <c r="E350" s="326"/>
      <c r="F350" s="104"/>
      <c r="G350" s="104"/>
      <c r="H350" s="105"/>
      <c r="I350" s="105"/>
      <c r="J350" s="104" t="s">
        <v>289</v>
      </c>
      <c r="K350" s="104" t="s">
        <v>153</v>
      </c>
      <c r="L350" s="104" t="s">
        <v>199</v>
      </c>
      <c r="M350" s="104">
        <v>2.7</v>
      </c>
      <c r="N350" s="104">
        <v>0.79700000000000004</v>
      </c>
      <c r="O350" s="104"/>
      <c r="P350" s="323">
        <v>0</v>
      </c>
      <c r="Q350" s="105">
        <v>0</v>
      </c>
      <c r="R350" s="320">
        <v>0</v>
      </c>
    </row>
    <row r="351" spans="1:18" ht="18.600000000000001" customHeight="1">
      <c r="A351" s="318" t="s">
        <v>960</v>
      </c>
      <c r="B351" s="318"/>
      <c r="C351" s="318"/>
      <c r="D351" s="318"/>
      <c r="E351" s="318"/>
      <c r="F351" s="318"/>
      <c r="G351" s="318"/>
      <c r="H351" s="318"/>
      <c r="I351" s="318"/>
      <c r="J351" s="318"/>
      <c r="K351" s="318"/>
      <c r="L351" s="318"/>
      <c r="M351" s="318"/>
      <c r="N351" s="318"/>
      <c r="O351" s="318"/>
      <c r="P351" s="318"/>
      <c r="Q351" s="318"/>
      <c r="R351" s="318"/>
    </row>
    <row r="352" spans="1:18" ht="9" customHeight="1">
      <c r="A352" s="322">
        <v>1</v>
      </c>
      <c r="B352" s="321" t="s">
        <v>94</v>
      </c>
      <c r="C352" s="319" t="s">
        <v>238</v>
      </c>
      <c r="D352" s="325" t="s">
        <v>880</v>
      </c>
      <c r="E352" s="326">
        <v>0.57099999999999995</v>
      </c>
      <c r="F352" s="116">
        <v>47.6</v>
      </c>
      <c r="G352" s="110">
        <v>8.35</v>
      </c>
      <c r="H352" s="105">
        <f>F352*1.96528</f>
        <v>93.547327999999993</v>
      </c>
      <c r="I352" s="105">
        <f>G352*2.78986</f>
        <v>23.295330999999997</v>
      </c>
      <c r="J352" s="104" t="s">
        <v>166</v>
      </c>
      <c r="K352" s="104" t="s">
        <v>169</v>
      </c>
      <c r="L352" s="104" t="s">
        <v>198</v>
      </c>
      <c r="M352" s="110">
        <v>1.04</v>
      </c>
      <c r="N352" s="110">
        <v>22.181999999999999</v>
      </c>
      <c r="O352" s="105">
        <f>((M352*N352)+(M353*N353))*1.14136</f>
        <v>26.383426660799998</v>
      </c>
      <c r="P352" s="323">
        <v>187.70654823796701</v>
      </c>
      <c r="Q352" s="105">
        <v>15.087534028251772</v>
      </c>
      <c r="R352" s="320">
        <v>107.18043904387916</v>
      </c>
    </row>
    <row r="353" spans="1:18" ht="9" customHeight="1">
      <c r="A353" s="322"/>
      <c r="B353" s="321"/>
      <c r="C353" s="319"/>
      <c r="D353" s="325"/>
      <c r="E353" s="326"/>
      <c r="F353" s="116"/>
      <c r="G353" s="110"/>
      <c r="H353" s="105"/>
      <c r="I353" s="105"/>
      <c r="J353" s="104" t="s">
        <v>261</v>
      </c>
      <c r="K353" s="104" t="s">
        <v>156</v>
      </c>
      <c r="L353" s="104"/>
      <c r="M353" s="110">
        <v>0.31</v>
      </c>
      <c r="N353" s="106">
        <v>0.15</v>
      </c>
      <c r="O353" s="105"/>
      <c r="P353" s="323">
        <v>0</v>
      </c>
      <c r="Q353" s="105">
        <v>0</v>
      </c>
      <c r="R353" s="320">
        <v>0</v>
      </c>
    </row>
    <row r="354" spans="1:18" ht="3.6" customHeight="1">
      <c r="A354" s="322">
        <v>2</v>
      </c>
      <c r="B354" s="321" t="s">
        <v>95</v>
      </c>
      <c r="C354" s="319" t="s">
        <v>264</v>
      </c>
      <c r="D354" s="325" t="s">
        <v>880</v>
      </c>
      <c r="E354" s="326">
        <v>0.2</v>
      </c>
      <c r="F354" s="104">
        <v>27.8</v>
      </c>
      <c r="G354" s="110">
        <v>0.8</v>
      </c>
      <c r="H354" s="105">
        <f>F354*1.96528</f>
        <v>54.634783999999996</v>
      </c>
      <c r="I354" s="105">
        <f>G354*2.78986</f>
        <v>2.2318880000000001</v>
      </c>
      <c r="J354" s="104" t="s">
        <v>289</v>
      </c>
      <c r="K354" s="104" t="s">
        <v>153</v>
      </c>
      <c r="L354" s="104" t="s">
        <v>199</v>
      </c>
      <c r="M354" s="110">
        <v>11.3</v>
      </c>
      <c r="N354" s="104">
        <v>0.79700000000000004</v>
      </c>
      <c r="O354" s="105">
        <f>((M354*N354)+(M355*N355)+(M356*N356)+(M357*N357)+(M358*N358))*1.14136</f>
        <v>49.681802895999994</v>
      </c>
      <c r="P354" s="323">
        <v>139.63829529009922</v>
      </c>
      <c r="Q354" s="105">
        <v>9.9512651200687987</v>
      </c>
      <c r="R354" s="320">
        <v>27.927659058019849</v>
      </c>
    </row>
    <row r="355" spans="1:18" ht="3.6" customHeight="1">
      <c r="A355" s="322"/>
      <c r="B355" s="321"/>
      <c r="C355" s="319"/>
      <c r="D355" s="325"/>
      <c r="E355" s="326"/>
      <c r="F355" s="104"/>
      <c r="G355" s="104"/>
      <c r="H355" s="105"/>
      <c r="I355" s="105"/>
      <c r="J355" s="104" t="s">
        <v>265</v>
      </c>
      <c r="K355" s="104" t="s">
        <v>153</v>
      </c>
      <c r="L355" s="104" t="s">
        <v>200</v>
      </c>
      <c r="M355" s="110">
        <v>18.3</v>
      </c>
      <c r="N355" s="115">
        <v>1</v>
      </c>
      <c r="O355" s="105"/>
      <c r="P355" s="323">
        <v>0</v>
      </c>
      <c r="Q355" s="105">
        <v>0</v>
      </c>
      <c r="R355" s="320">
        <v>0</v>
      </c>
    </row>
    <row r="356" spans="1:18" ht="3.6" customHeight="1">
      <c r="A356" s="322"/>
      <c r="B356" s="321"/>
      <c r="C356" s="319"/>
      <c r="D356" s="325"/>
      <c r="E356" s="326"/>
      <c r="F356" s="104"/>
      <c r="G356" s="104"/>
      <c r="H356" s="105"/>
      <c r="I356" s="105"/>
      <c r="J356" s="104" t="s">
        <v>239</v>
      </c>
      <c r="K356" s="104" t="s">
        <v>153</v>
      </c>
      <c r="L356" s="104"/>
      <c r="M356" s="110">
        <v>7.0000000000000007E-2</v>
      </c>
      <c r="N356" s="105">
        <v>0.6</v>
      </c>
      <c r="O356" s="105"/>
      <c r="P356" s="323">
        <v>0</v>
      </c>
      <c r="Q356" s="105">
        <v>0</v>
      </c>
      <c r="R356" s="320">
        <v>0</v>
      </c>
    </row>
    <row r="357" spans="1:18" ht="3.6" customHeight="1">
      <c r="A357" s="322"/>
      <c r="B357" s="321"/>
      <c r="C357" s="319"/>
      <c r="D357" s="325"/>
      <c r="E357" s="326"/>
      <c r="F357" s="104"/>
      <c r="G357" s="104"/>
      <c r="H357" s="105"/>
      <c r="I357" s="105"/>
      <c r="J357" s="104" t="s">
        <v>240</v>
      </c>
      <c r="K357" s="104" t="s">
        <v>153</v>
      </c>
      <c r="L357" s="104" t="s">
        <v>201</v>
      </c>
      <c r="M357" s="110">
        <v>7.5</v>
      </c>
      <c r="N357" s="105">
        <v>0.23300000000000001</v>
      </c>
      <c r="O357" s="105"/>
      <c r="P357" s="323">
        <v>0</v>
      </c>
      <c r="Q357" s="105">
        <v>0</v>
      </c>
      <c r="R357" s="320">
        <v>0</v>
      </c>
    </row>
    <row r="358" spans="1:18" ht="3.6" customHeight="1">
      <c r="A358" s="322"/>
      <c r="B358" s="321"/>
      <c r="C358" s="319"/>
      <c r="D358" s="325"/>
      <c r="E358" s="326"/>
      <c r="F358" s="104"/>
      <c r="G358" s="104"/>
      <c r="H358" s="105"/>
      <c r="I358" s="105"/>
      <c r="J358" s="104" t="s">
        <v>266</v>
      </c>
      <c r="K358" s="104" t="s">
        <v>153</v>
      </c>
      <c r="L358" s="104" t="s">
        <v>202</v>
      </c>
      <c r="M358" s="110">
        <v>51</v>
      </c>
      <c r="N358" s="110">
        <v>0.28299999999999997</v>
      </c>
      <c r="O358" s="105"/>
      <c r="P358" s="323">
        <v>0</v>
      </c>
      <c r="Q358" s="105">
        <v>0</v>
      </c>
      <c r="R358" s="320">
        <v>0</v>
      </c>
    </row>
    <row r="359" spans="1:18" ht="9" customHeight="1">
      <c r="A359" s="322">
        <v>3</v>
      </c>
      <c r="B359" s="321" t="s">
        <v>96</v>
      </c>
      <c r="C359" s="319" t="s">
        <v>760</v>
      </c>
      <c r="D359" s="325" t="s">
        <v>880</v>
      </c>
      <c r="E359" s="326">
        <v>2.73</v>
      </c>
      <c r="F359" s="115">
        <v>40</v>
      </c>
      <c r="G359" s="110">
        <v>6</v>
      </c>
      <c r="H359" s="105">
        <f>F359*1.96528</f>
        <v>78.611199999999997</v>
      </c>
      <c r="I359" s="105">
        <f>G359*2.78986</f>
        <v>16.739159999999998</v>
      </c>
      <c r="J359" s="104" t="s">
        <v>242</v>
      </c>
      <c r="K359" s="107" t="s">
        <v>156</v>
      </c>
      <c r="L359" s="104" t="s">
        <v>177</v>
      </c>
      <c r="M359" s="110">
        <v>1.78</v>
      </c>
      <c r="N359" s="110">
        <v>26</v>
      </c>
      <c r="O359" s="105">
        <f>((M359*N359)+(M360*N360))*1.14136</f>
        <v>55.3652734976</v>
      </c>
      <c r="P359" s="323">
        <v>197.52205890994256</v>
      </c>
      <c r="Q359" s="105">
        <v>151.37391744342068</v>
      </c>
      <c r="R359" s="320">
        <v>539.2352208241432</v>
      </c>
    </row>
    <row r="360" spans="1:18" ht="9" customHeight="1">
      <c r="A360" s="322"/>
      <c r="B360" s="321"/>
      <c r="C360" s="319"/>
      <c r="D360" s="325"/>
      <c r="E360" s="326"/>
      <c r="F360" s="115"/>
      <c r="G360" s="110"/>
      <c r="H360" s="105"/>
      <c r="I360" s="105"/>
      <c r="J360" s="104" t="s">
        <v>504</v>
      </c>
      <c r="K360" s="107" t="s">
        <v>157</v>
      </c>
      <c r="L360" s="104" t="s">
        <v>486</v>
      </c>
      <c r="M360" s="110">
        <v>5.28</v>
      </c>
      <c r="N360" s="52">
        <v>0.42199999999999999</v>
      </c>
      <c r="O360" s="105"/>
      <c r="P360" s="323">
        <v>0</v>
      </c>
      <c r="Q360" s="105">
        <v>0</v>
      </c>
      <c r="R360" s="320">
        <v>0</v>
      </c>
    </row>
    <row r="361" spans="1:18" ht="9" customHeight="1">
      <c r="A361" s="322">
        <v>4</v>
      </c>
      <c r="B361" s="321" t="s">
        <v>97</v>
      </c>
      <c r="C361" s="319" t="s">
        <v>792</v>
      </c>
      <c r="D361" s="325" t="s">
        <v>880</v>
      </c>
      <c r="E361" s="324">
        <v>2.5299999999999998</v>
      </c>
      <c r="F361" s="116">
        <v>23.1</v>
      </c>
      <c r="G361" s="116">
        <v>0.9</v>
      </c>
      <c r="H361" s="105">
        <f>F361*1.96528</f>
        <v>45.397967999999999</v>
      </c>
      <c r="I361" s="105">
        <f>G361*2.78986</f>
        <v>2.5108740000000003</v>
      </c>
      <c r="J361" s="104" t="s">
        <v>501</v>
      </c>
      <c r="K361" s="104" t="s">
        <v>153</v>
      </c>
      <c r="L361" s="104" t="s">
        <v>487</v>
      </c>
      <c r="M361" s="105">
        <v>63</v>
      </c>
      <c r="N361" s="110">
        <v>0.32100000000000001</v>
      </c>
      <c r="O361" s="105">
        <f>((M361*N361)+(M362*N362))*1.14136</f>
        <v>32.686267679999993</v>
      </c>
      <c r="P361" s="323">
        <v>105.62482227379378</v>
      </c>
      <c r="Q361" s="105">
        <v>82.820301616245587</v>
      </c>
      <c r="R361" s="320">
        <v>267.23080035269822</v>
      </c>
    </row>
    <row r="362" spans="1:18" ht="9" customHeight="1">
      <c r="A362" s="322"/>
      <c r="B362" s="321"/>
      <c r="C362" s="319"/>
      <c r="D362" s="325"/>
      <c r="E362" s="324"/>
      <c r="F362" s="116"/>
      <c r="G362" s="104"/>
      <c r="H362" s="105"/>
      <c r="I362" s="105"/>
      <c r="J362" s="104" t="s">
        <v>266</v>
      </c>
      <c r="K362" s="104" t="s">
        <v>153</v>
      </c>
      <c r="L362" s="104" t="s">
        <v>204</v>
      </c>
      <c r="M362" s="105">
        <v>51</v>
      </c>
      <c r="N362" s="106">
        <v>0.16500000000000001</v>
      </c>
      <c r="O362" s="105"/>
      <c r="P362" s="323">
        <v>0</v>
      </c>
      <c r="Q362" s="105">
        <v>0</v>
      </c>
      <c r="R362" s="320">
        <v>0</v>
      </c>
    </row>
    <row r="363" spans="1:18" ht="18.600000000000001" customHeight="1">
      <c r="A363" s="322">
        <v>5</v>
      </c>
      <c r="B363" s="322" t="s">
        <v>98</v>
      </c>
      <c r="C363" s="334" t="s">
        <v>793</v>
      </c>
      <c r="D363" s="325" t="s">
        <v>880</v>
      </c>
      <c r="E363" s="326">
        <v>0.57099999999999995</v>
      </c>
      <c r="F363" s="104">
        <v>28.9</v>
      </c>
      <c r="G363" s="105">
        <v>1</v>
      </c>
      <c r="H363" s="105">
        <f>F363*1.96528</f>
        <v>56.796591999999997</v>
      </c>
      <c r="I363" s="105">
        <f>G363*2.78986</f>
        <v>2.78986</v>
      </c>
      <c r="J363" s="104" t="s">
        <v>501</v>
      </c>
      <c r="K363" s="104" t="s">
        <v>153</v>
      </c>
      <c r="L363" s="104" t="s">
        <v>487</v>
      </c>
      <c r="M363" s="104">
        <v>63</v>
      </c>
      <c r="N363" s="110">
        <v>0.32100000000000001</v>
      </c>
      <c r="O363" s="105">
        <f>((M363*N363)+(M364*N364))*1.14136</f>
        <v>33.439565279999997</v>
      </c>
      <c r="P363" s="323">
        <v>121.91628724189445</v>
      </c>
      <c r="Q363" s="105">
        <v>19.122632762542317</v>
      </c>
      <c r="R363" s="320">
        <v>69.614200015121739</v>
      </c>
    </row>
    <row r="364" spans="1:18" ht="18.600000000000001" customHeight="1">
      <c r="A364" s="322"/>
      <c r="B364" s="322"/>
      <c r="C364" s="334"/>
      <c r="D364" s="325"/>
      <c r="E364" s="326"/>
      <c r="F364" s="104"/>
      <c r="G364" s="104"/>
      <c r="H364" s="105"/>
      <c r="I364" s="105"/>
      <c r="J364" s="104" t="s">
        <v>266</v>
      </c>
      <c r="K364" s="104" t="s">
        <v>153</v>
      </c>
      <c r="L364" s="104" t="s">
        <v>204</v>
      </c>
      <c r="M364" s="104">
        <v>55</v>
      </c>
      <c r="N364" s="106">
        <v>0.16500000000000001</v>
      </c>
      <c r="O364" s="105"/>
      <c r="P364" s="323">
        <v>0</v>
      </c>
      <c r="Q364" s="105">
        <v>0</v>
      </c>
      <c r="R364" s="320">
        <v>0</v>
      </c>
    </row>
    <row r="365" spans="1:18" ht="18.600000000000001" customHeight="1">
      <c r="A365" s="322">
        <v>6</v>
      </c>
      <c r="B365" s="321" t="s">
        <v>99</v>
      </c>
      <c r="C365" s="334" t="s">
        <v>916</v>
      </c>
      <c r="D365" s="325" t="s">
        <v>160</v>
      </c>
      <c r="E365" s="326">
        <v>0.41599999999999998</v>
      </c>
      <c r="F365" s="115">
        <v>17.600000000000001</v>
      </c>
      <c r="G365" s="110">
        <v>1.1000000000000001</v>
      </c>
      <c r="H365" s="105">
        <f>F365*1.96528</f>
        <v>34.588928000000003</v>
      </c>
      <c r="I365" s="105">
        <f>G365*2.78986</f>
        <v>3.0688460000000002</v>
      </c>
      <c r="J365" s="104" t="s">
        <v>242</v>
      </c>
      <c r="K365" s="107" t="s">
        <v>156</v>
      </c>
      <c r="L365" s="104" t="s">
        <v>177</v>
      </c>
      <c r="M365" s="110">
        <v>0.67</v>
      </c>
      <c r="N365" s="116">
        <v>26</v>
      </c>
      <c r="O365" s="66">
        <f>M365*N365*1.14136</f>
        <v>19.8824912</v>
      </c>
      <c r="P365" s="323">
        <v>75.410038021763015</v>
      </c>
      <c r="Q365" s="105">
        <v>8.2835230137088018</v>
      </c>
      <c r="R365" s="320">
        <v>31.370575817053414</v>
      </c>
    </row>
    <row r="366" spans="1:18" ht="18.600000000000001" customHeight="1">
      <c r="A366" s="322"/>
      <c r="B366" s="321"/>
      <c r="C366" s="334"/>
      <c r="D366" s="325"/>
      <c r="E366" s="326"/>
      <c r="F366" s="115"/>
      <c r="G366" s="110"/>
      <c r="H366" s="105"/>
      <c r="I366" s="105"/>
      <c r="J366" s="104"/>
      <c r="K366" s="107"/>
      <c r="L366" s="104"/>
      <c r="M366" s="110"/>
      <c r="N366" s="116"/>
      <c r="O366" s="105"/>
      <c r="P366" s="323">
        <v>0</v>
      </c>
      <c r="Q366" s="105">
        <v>0</v>
      </c>
      <c r="R366" s="320">
        <v>0</v>
      </c>
    </row>
    <row r="367" spans="1:18" ht="18.600000000000001" customHeight="1">
      <c r="A367" s="104">
        <v>7</v>
      </c>
      <c r="B367" s="104" t="s">
        <v>100</v>
      </c>
      <c r="C367" s="101" t="s">
        <v>517</v>
      </c>
      <c r="D367" s="107" t="s">
        <v>880</v>
      </c>
      <c r="E367" s="108">
        <v>0.92200000000000004</v>
      </c>
      <c r="F367" s="104">
        <v>35.6</v>
      </c>
      <c r="G367" s="104">
        <v>4.9000000000000004</v>
      </c>
      <c r="H367" s="105">
        <f>F367*1.96528</f>
        <v>69.963967999999994</v>
      </c>
      <c r="I367" s="105">
        <f>G367*2.78986</f>
        <v>13.670314000000001</v>
      </c>
      <c r="J367" s="104" t="s">
        <v>242</v>
      </c>
      <c r="K367" s="107" t="s">
        <v>156</v>
      </c>
      <c r="L367" s="104" t="s">
        <v>177</v>
      </c>
      <c r="M367" s="104">
        <v>1.89</v>
      </c>
      <c r="N367" s="116">
        <v>26</v>
      </c>
      <c r="O367" s="105">
        <f>M367*N367*1.14136</f>
        <v>56.086430399999998</v>
      </c>
      <c r="P367" s="105">
        <v>183.11254211097759</v>
      </c>
      <c r="Q367" s="105">
        <v>51.789256362043204</v>
      </c>
      <c r="R367" s="102">
        <v>168.82976382632134</v>
      </c>
    </row>
    <row r="368" spans="1:18" ht="15" customHeight="1">
      <c r="A368" s="322">
        <v>8</v>
      </c>
      <c r="B368" s="103" t="s">
        <v>101</v>
      </c>
      <c r="C368" s="319" t="s">
        <v>959</v>
      </c>
      <c r="D368" s="325" t="s">
        <v>880</v>
      </c>
      <c r="E368" s="329">
        <v>0.96360000000000001</v>
      </c>
      <c r="F368" s="104">
        <v>21.07</v>
      </c>
      <c r="G368" s="106">
        <v>9.5000000000000001E-2</v>
      </c>
      <c r="H368" s="105">
        <f>F368*1.96528</f>
        <v>41.408449599999997</v>
      </c>
      <c r="I368" s="105">
        <f>G368*2.78986</f>
        <v>0.26503670000000001</v>
      </c>
      <c r="J368" s="104" t="s">
        <v>241</v>
      </c>
      <c r="K368" s="107" t="s">
        <v>153</v>
      </c>
      <c r="L368" s="104" t="s">
        <v>488</v>
      </c>
      <c r="M368" s="116">
        <v>45</v>
      </c>
      <c r="N368" s="106">
        <v>0.72199999999999998</v>
      </c>
      <c r="O368" s="105">
        <f>((M368*N368)+(M369*N369))*1.14136</f>
        <v>52.559628000000004</v>
      </c>
      <c r="P368" s="323">
        <v>123.49826174023508</v>
      </c>
      <c r="Q368" s="105">
        <v>50.722427227111211</v>
      </c>
      <c r="R368" s="320">
        <v>119.00292501289054</v>
      </c>
    </row>
    <row r="369" spans="1:18" ht="15" customHeight="1">
      <c r="A369" s="322"/>
      <c r="B369" s="103" t="s">
        <v>102</v>
      </c>
      <c r="C369" s="319"/>
      <c r="D369" s="325"/>
      <c r="E369" s="329"/>
      <c r="F369" s="115"/>
      <c r="G369" s="104"/>
      <c r="H369" s="105"/>
      <c r="I369" s="105"/>
      <c r="J369" s="104" t="s">
        <v>155</v>
      </c>
      <c r="K369" s="107" t="s">
        <v>153</v>
      </c>
      <c r="L369" s="104" t="s">
        <v>206</v>
      </c>
      <c r="M369" s="116">
        <v>120</v>
      </c>
      <c r="N369" s="110">
        <v>0.113</v>
      </c>
      <c r="O369" s="105"/>
      <c r="P369" s="323">
        <v>0</v>
      </c>
      <c r="Q369" s="105">
        <v>0</v>
      </c>
      <c r="R369" s="320">
        <v>0</v>
      </c>
    </row>
    <row r="370" spans="1:18" ht="15" customHeight="1">
      <c r="A370" s="322"/>
      <c r="B370" s="103" t="s">
        <v>103</v>
      </c>
      <c r="C370" s="319"/>
      <c r="D370" s="325"/>
      <c r="E370" s="329"/>
      <c r="F370" s="115"/>
      <c r="G370" s="104"/>
      <c r="H370" s="105"/>
      <c r="I370" s="105"/>
      <c r="J370" s="104" t="s">
        <v>207</v>
      </c>
      <c r="K370" s="107"/>
      <c r="L370" s="104"/>
      <c r="M370" s="106"/>
      <c r="N370" s="110"/>
      <c r="O370" s="105"/>
      <c r="P370" s="323">
        <v>0</v>
      </c>
      <c r="Q370" s="105">
        <v>0</v>
      </c>
      <c r="R370" s="320">
        <v>0</v>
      </c>
    </row>
    <row r="371" spans="1:18" ht="18.600000000000001" customHeight="1">
      <c r="A371" s="318" t="s">
        <v>957</v>
      </c>
      <c r="B371" s="318"/>
      <c r="C371" s="318"/>
      <c r="D371" s="318"/>
      <c r="E371" s="318"/>
      <c r="F371" s="318"/>
      <c r="G371" s="318"/>
      <c r="H371" s="318"/>
      <c r="I371" s="318"/>
      <c r="J371" s="318"/>
      <c r="K371" s="318"/>
      <c r="L371" s="318"/>
      <c r="M371" s="318"/>
      <c r="N371" s="318"/>
      <c r="O371" s="318"/>
      <c r="P371" s="318"/>
      <c r="Q371" s="318"/>
      <c r="R371" s="318"/>
    </row>
    <row r="372" spans="1:18" ht="9" customHeight="1">
      <c r="A372" s="322">
        <v>1</v>
      </c>
      <c r="B372" s="330" t="s">
        <v>104</v>
      </c>
      <c r="C372" s="322" t="s">
        <v>790</v>
      </c>
      <c r="D372" s="325" t="s">
        <v>890</v>
      </c>
      <c r="E372" s="328">
        <v>12.44</v>
      </c>
      <c r="F372" s="105">
        <v>1.87</v>
      </c>
      <c r="G372" s="104">
        <v>0.92</v>
      </c>
      <c r="H372" s="105">
        <f>F372*1.96528</f>
        <v>3.6750736000000002</v>
      </c>
      <c r="I372" s="105">
        <f>G372*2.78986</f>
        <v>2.5666712</v>
      </c>
      <c r="J372" s="104" t="s">
        <v>460</v>
      </c>
      <c r="K372" s="104" t="s">
        <v>299</v>
      </c>
      <c r="L372" s="104" t="s">
        <v>489</v>
      </c>
      <c r="M372" s="115">
        <v>62.5</v>
      </c>
      <c r="N372" s="105">
        <v>0.155</v>
      </c>
      <c r="O372" s="105">
        <f>((M372*N372)+(M373*N373))*1.14136</f>
        <v>14.321214599999999</v>
      </c>
      <c r="P372" s="323">
        <v>26.949016394070583</v>
      </c>
      <c r="Q372" s="105">
        <v>178.42314348843598</v>
      </c>
      <c r="R372" s="320">
        <v>335.24576394223806</v>
      </c>
    </row>
    <row r="373" spans="1:18" ht="9" customHeight="1">
      <c r="A373" s="322"/>
      <c r="B373" s="330"/>
      <c r="C373" s="322"/>
      <c r="D373" s="325"/>
      <c r="E373" s="328"/>
      <c r="F373" s="104"/>
      <c r="G373" s="104"/>
      <c r="H373" s="105"/>
      <c r="I373" s="105"/>
      <c r="J373" s="104" t="s">
        <v>242</v>
      </c>
      <c r="K373" s="104" t="s">
        <v>156</v>
      </c>
      <c r="L373" s="104" t="s">
        <v>177</v>
      </c>
      <c r="M373" s="105">
        <v>0.11</v>
      </c>
      <c r="N373" s="110">
        <v>26</v>
      </c>
      <c r="O373" s="104"/>
      <c r="P373" s="323">
        <v>0</v>
      </c>
      <c r="Q373" s="105">
        <v>0</v>
      </c>
      <c r="R373" s="320">
        <v>0</v>
      </c>
    </row>
    <row r="374" spans="1:18" ht="18.600000000000001" customHeight="1">
      <c r="A374" s="104">
        <v>2</v>
      </c>
      <c r="B374" s="112" t="s">
        <v>93</v>
      </c>
      <c r="C374" s="101" t="s">
        <v>808</v>
      </c>
      <c r="D374" s="107" t="s">
        <v>890</v>
      </c>
      <c r="E374" s="105">
        <v>2.8</v>
      </c>
      <c r="F374" s="104">
        <v>1.62</v>
      </c>
      <c r="G374" s="104"/>
      <c r="H374" s="105">
        <f>F374*1.96528</f>
        <v>3.1837536000000002</v>
      </c>
      <c r="I374" s="105"/>
      <c r="J374" s="104" t="s">
        <v>749</v>
      </c>
      <c r="K374" s="104" t="s">
        <v>156</v>
      </c>
      <c r="L374" s="104" t="s">
        <v>208</v>
      </c>
      <c r="M374" s="110">
        <v>1.02</v>
      </c>
      <c r="N374" s="104">
        <v>24.5</v>
      </c>
      <c r="O374" s="105">
        <f>M374*N374*1.14136</f>
        <v>28.522586400000002</v>
      </c>
      <c r="P374" s="105">
        <v>41.553098454105601</v>
      </c>
      <c r="Q374" s="105">
        <v>79.983036782879992</v>
      </c>
      <c r="R374" s="102">
        <v>116.34867567149567</v>
      </c>
    </row>
    <row r="375" spans="1:18" ht="18.600000000000001" customHeight="1">
      <c r="A375" s="104">
        <v>3</v>
      </c>
      <c r="B375" s="104" t="s">
        <v>151</v>
      </c>
      <c r="C375" s="101" t="s">
        <v>513</v>
      </c>
      <c r="D375" s="104" t="s">
        <v>169</v>
      </c>
      <c r="E375" s="121">
        <v>7.1800000000000003E-2</v>
      </c>
      <c r="F375" s="104"/>
      <c r="G375" s="104"/>
      <c r="H375" s="105"/>
      <c r="I375" s="105"/>
      <c r="J375" s="104" t="s">
        <v>222</v>
      </c>
      <c r="K375" s="104" t="s">
        <v>169</v>
      </c>
      <c r="L375" s="104" t="s">
        <v>490</v>
      </c>
      <c r="M375" s="105">
        <v>1</v>
      </c>
      <c r="N375" s="105">
        <v>350.55599999999998</v>
      </c>
      <c r="O375" s="105">
        <f>M375*N375*1.14136</f>
        <v>400.11059615999994</v>
      </c>
      <c r="P375" s="105">
        <v>524.3694161725183</v>
      </c>
      <c r="Q375" s="105">
        <v>28.771032715494432</v>
      </c>
      <c r="R375" s="102">
        <v>37.649724081186811</v>
      </c>
    </row>
    <row r="376" spans="1:18" ht="4.8" customHeight="1">
      <c r="A376" s="322">
        <v>4</v>
      </c>
      <c r="B376" s="322" t="s">
        <v>105</v>
      </c>
      <c r="C376" s="319" t="s">
        <v>789</v>
      </c>
      <c r="D376" s="325" t="s">
        <v>890</v>
      </c>
      <c r="E376" s="324">
        <v>0.76</v>
      </c>
      <c r="F376" s="104">
        <v>7.85</v>
      </c>
      <c r="G376" s="104">
        <v>1.1200000000000001</v>
      </c>
      <c r="H376" s="105">
        <f>F376*1.96528</f>
        <v>15.427447999999998</v>
      </c>
      <c r="I376" s="105">
        <f>G376*2.78986</f>
        <v>3.1246432000000004</v>
      </c>
      <c r="J376" s="104" t="s">
        <v>750</v>
      </c>
      <c r="K376" s="104" t="s">
        <v>156</v>
      </c>
      <c r="L376" s="104" t="s">
        <v>188</v>
      </c>
      <c r="M376" s="108">
        <v>1.0149999999999999</v>
      </c>
      <c r="N376" s="105">
        <v>29.007000000000001</v>
      </c>
      <c r="O376" s="105">
        <f>(M376*N376)*1.14136+((M377*N377)+(M378*N378)+(M379*N379))*1.14136</f>
        <v>53.285890662223991</v>
      </c>
      <c r="P376" s="323">
        <v>94.148070482598897</v>
      </c>
      <c r="Q376" s="105">
        <v>40.558022818645171</v>
      </c>
      <c r="R376" s="320">
        <v>71.552533566775168</v>
      </c>
    </row>
    <row r="377" spans="1:18" ht="4.2" customHeight="1">
      <c r="A377" s="322"/>
      <c r="B377" s="322"/>
      <c r="C377" s="319"/>
      <c r="D377" s="325"/>
      <c r="E377" s="324"/>
      <c r="F377" s="104"/>
      <c r="G377" s="104"/>
      <c r="H377" s="105"/>
      <c r="I377" s="105"/>
      <c r="J377" s="104" t="s">
        <v>215</v>
      </c>
      <c r="K377" s="104" t="s">
        <v>157</v>
      </c>
      <c r="L377" s="104"/>
      <c r="M377" s="105">
        <v>2.9</v>
      </c>
      <c r="N377" s="105">
        <v>3.5</v>
      </c>
      <c r="O377" s="104"/>
      <c r="P377" s="323">
        <v>0</v>
      </c>
      <c r="Q377" s="105">
        <v>0</v>
      </c>
      <c r="R377" s="320">
        <v>0</v>
      </c>
    </row>
    <row r="378" spans="1:18" ht="4.2" customHeight="1">
      <c r="A378" s="322"/>
      <c r="B378" s="322"/>
      <c r="C378" s="319"/>
      <c r="D378" s="325"/>
      <c r="E378" s="324"/>
      <c r="F378" s="104"/>
      <c r="G378" s="104"/>
      <c r="H378" s="105"/>
      <c r="I378" s="105"/>
      <c r="J378" s="104" t="s">
        <v>172</v>
      </c>
      <c r="K378" s="104" t="s">
        <v>156</v>
      </c>
      <c r="L378" s="104" t="s">
        <v>173</v>
      </c>
      <c r="M378" s="108">
        <v>3.78E-2</v>
      </c>
      <c r="N378" s="110">
        <v>140.27799999999999</v>
      </c>
      <c r="O378" s="104"/>
      <c r="P378" s="323">
        <v>0</v>
      </c>
      <c r="Q378" s="105">
        <v>0</v>
      </c>
      <c r="R378" s="320">
        <v>0</v>
      </c>
    </row>
    <row r="379" spans="1:18" ht="4.8" customHeight="1">
      <c r="A379" s="322"/>
      <c r="B379" s="322"/>
      <c r="C379" s="319"/>
      <c r="D379" s="325"/>
      <c r="E379" s="324"/>
      <c r="F379" s="104"/>
      <c r="G379" s="104"/>
      <c r="H379" s="105"/>
      <c r="I379" s="105"/>
      <c r="J379" s="104" t="s">
        <v>227</v>
      </c>
      <c r="K379" s="104" t="s">
        <v>153</v>
      </c>
      <c r="L379" s="104" t="s">
        <v>184</v>
      </c>
      <c r="M379" s="105">
        <v>2.2999999999999998</v>
      </c>
      <c r="N379" s="108">
        <v>0.77900000000000003</v>
      </c>
      <c r="O379" s="104"/>
      <c r="P379" s="323">
        <v>0</v>
      </c>
      <c r="Q379" s="105">
        <v>0</v>
      </c>
      <c r="R379" s="320">
        <v>0</v>
      </c>
    </row>
    <row r="380" spans="1:18" ht="18.600000000000001" customHeight="1">
      <c r="A380" s="104">
        <v>5</v>
      </c>
      <c r="B380" s="103" t="s">
        <v>151</v>
      </c>
      <c r="C380" s="101" t="s">
        <v>222</v>
      </c>
      <c r="D380" s="104" t="s">
        <v>169</v>
      </c>
      <c r="E380" s="121">
        <v>1.1639999999999999E-2</v>
      </c>
      <c r="F380" s="104"/>
      <c r="G380" s="104"/>
      <c r="H380" s="105"/>
      <c r="I380" s="105"/>
      <c r="J380" s="104" t="s">
        <v>222</v>
      </c>
      <c r="K380" s="104" t="s">
        <v>169</v>
      </c>
      <c r="L380" s="104" t="s">
        <v>490</v>
      </c>
      <c r="M380" s="105">
        <v>1</v>
      </c>
      <c r="N380" s="105">
        <v>350.55599999999998</v>
      </c>
      <c r="O380" s="105">
        <f>M380*N380*1.14136</f>
        <v>400.11059615999994</v>
      </c>
      <c r="P380" s="105">
        <v>524.3694161725183</v>
      </c>
      <c r="Q380" s="105">
        <v>4.6642732703113525</v>
      </c>
      <c r="R380" s="102">
        <v>6.1036600042481126</v>
      </c>
    </row>
    <row r="381" spans="1:18" ht="18.600000000000001" customHeight="1">
      <c r="A381" s="104">
        <v>6</v>
      </c>
      <c r="B381" s="103" t="s">
        <v>151</v>
      </c>
      <c r="C381" s="101" t="s">
        <v>228</v>
      </c>
      <c r="D381" s="104" t="s">
        <v>169</v>
      </c>
      <c r="E381" s="121">
        <v>3.8879999999999998E-2</v>
      </c>
      <c r="F381" s="104"/>
      <c r="G381" s="104"/>
      <c r="H381" s="105"/>
      <c r="I381" s="105"/>
      <c r="J381" s="104" t="s">
        <v>225</v>
      </c>
      <c r="K381" s="104" t="s">
        <v>169</v>
      </c>
      <c r="L381" s="104" t="s">
        <v>176</v>
      </c>
      <c r="M381" s="105">
        <v>1</v>
      </c>
      <c r="N381" s="105">
        <v>340.83300000000003</v>
      </c>
      <c r="O381" s="105">
        <f>M381*N381*1.14136</f>
        <v>389.01315288000001</v>
      </c>
      <c r="P381" s="105">
        <v>509.82553778091921</v>
      </c>
      <c r="Q381" s="105">
        <v>15.147518631050362</v>
      </c>
      <c r="R381" s="102">
        <v>19.822016908922137</v>
      </c>
    </row>
    <row r="382" spans="1:18" ht="18.600000000000001" customHeight="1">
      <c r="A382" s="318" t="s">
        <v>958</v>
      </c>
      <c r="B382" s="318"/>
      <c r="C382" s="318"/>
      <c r="D382" s="318"/>
      <c r="E382" s="318"/>
      <c r="F382" s="318"/>
      <c r="G382" s="318"/>
      <c r="H382" s="318"/>
      <c r="I382" s="318"/>
      <c r="J382" s="318"/>
      <c r="K382" s="318"/>
      <c r="L382" s="318"/>
      <c r="M382" s="318"/>
      <c r="N382" s="318"/>
      <c r="O382" s="318"/>
      <c r="P382" s="318"/>
      <c r="Q382" s="318"/>
      <c r="R382" s="318"/>
    </row>
    <row r="383" spans="1:18" ht="18.600000000000001" customHeight="1">
      <c r="A383" s="104">
        <v>1</v>
      </c>
      <c r="B383" s="59" t="s">
        <v>72</v>
      </c>
      <c r="C383" s="101" t="s">
        <v>270</v>
      </c>
      <c r="D383" s="107" t="s">
        <v>880</v>
      </c>
      <c r="E383" s="108">
        <v>0.311</v>
      </c>
      <c r="F383" s="104">
        <v>3.57</v>
      </c>
      <c r="G383" s="104">
        <v>0.99</v>
      </c>
      <c r="H383" s="105">
        <f>F383*1.96528</f>
        <v>7.0160495999999997</v>
      </c>
      <c r="I383" s="105">
        <f>G383*2.78986</f>
        <v>2.7619614000000001</v>
      </c>
      <c r="J383" s="104" t="s">
        <v>154</v>
      </c>
      <c r="K383" s="104" t="s">
        <v>156</v>
      </c>
      <c r="L383" s="104" t="s">
        <v>170</v>
      </c>
      <c r="M383" s="104">
        <v>4.08</v>
      </c>
      <c r="N383" s="108">
        <v>4.0670000000000002</v>
      </c>
      <c r="O383" s="105">
        <f>M383*N383*1.14136</f>
        <v>18.938997369599999</v>
      </c>
      <c r="P383" s="105">
        <v>37.635396456650724</v>
      </c>
      <c r="Q383" s="105">
        <v>5.8988632242185188</v>
      </c>
      <c r="R383" s="102">
        <v>11.704608298018377</v>
      </c>
    </row>
    <row r="384" spans="1:18" ht="18.600000000000001" customHeight="1">
      <c r="A384" s="104">
        <v>2</v>
      </c>
      <c r="B384" s="59" t="s">
        <v>106</v>
      </c>
      <c r="C384" s="101" t="s">
        <v>267</v>
      </c>
      <c r="D384" s="107" t="s">
        <v>890</v>
      </c>
      <c r="E384" s="110">
        <v>3.11</v>
      </c>
      <c r="F384" s="104">
        <v>1.82</v>
      </c>
      <c r="G384" s="104">
        <v>1.06</v>
      </c>
      <c r="H384" s="105">
        <f>F384*1.96528</f>
        <v>3.5768095999999998</v>
      </c>
      <c r="I384" s="105">
        <f>G384*2.78986</f>
        <v>2.9572516000000002</v>
      </c>
      <c r="J384" s="104" t="s">
        <v>154</v>
      </c>
      <c r="K384" s="104" t="s">
        <v>156</v>
      </c>
      <c r="L384" s="104" t="s">
        <v>491</v>
      </c>
      <c r="M384" s="110">
        <v>1.02</v>
      </c>
      <c r="N384" s="108">
        <v>4.0439999999999996</v>
      </c>
      <c r="O384" s="105">
        <f>M384*N384*1.14136</f>
        <v>4.7079730367999995</v>
      </c>
      <c r="P384" s="105">
        <v>14.733373686971634</v>
      </c>
      <c r="Q384" s="105">
        <v>14.66375883866467</v>
      </c>
      <c r="R384" s="102">
        <v>45.82079216648178</v>
      </c>
    </row>
    <row r="385" spans="1:18" ht="18.600000000000001" customHeight="1">
      <c r="A385" s="104">
        <v>3</v>
      </c>
      <c r="B385" s="104" t="s">
        <v>93</v>
      </c>
      <c r="C385" s="101" t="s">
        <v>768</v>
      </c>
      <c r="D385" s="107" t="s">
        <v>890</v>
      </c>
      <c r="E385" s="110">
        <v>3.11</v>
      </c>
      <c r="F385" s="104">
        <v>1.62</v>
      </c>
      <c r="G385" s="110"/>
      <c r="H385" s="105">
        <f>F385*1.96528</f>
        <v>3.1837536000000002</v>
      </c>
      <c r="I385" s="105"/>
      <c r="J385" s="104" t="s">
        <v>751</v>
      </c>
      <c r="K385" s="107" t="s">
        <v>156</v>
      </c>
      <c r="L385" s="104" t="s">
        <v>208</v>
      </c>
      <c r="M385" s="104">
        <v>1.02</v>
      </c>
      <c r="N385" s="105">
        <v>24.5</v>
      </c>
      <c r="O385" s="105">
        <f>M385*N385*1.14136</f>
        <v>28.522586400000002</v>
      </c>
      <c r="P385" s="105">
        <v>41.553098454105601</v>
      </c>
      <c r="Q385" s="105">
        <v>88.838301569556009</v>
      </c>
      <c r="R385" s="102">
        <v>129.23013619226842</v>
      </c>
    </row>
    <row r="386" spans="1:18" ht="18.600000000000001" customHeight="1">
      <c r="A386" s="336" t="s">
        <v>591</v>
      </c>
      <c r="B386" s="336"/>
      <c r="C386" s="336"/>
      <c r="D386" s="336"/>
      <c r="E386" s="336"/>
      <c r="F386" s="336"/>
      <c r="G386" s="336"/>
      <c r="H386" s="336"/>
      <c r="I386" s="336"/>
      <c r="J386" s="336"/>
      <c r="K386" s="336"/>
      <c r="L386" s="336"/>
      <c r="M386" s="336"/>
      <c r="N386" s="336"/>
      <c r="O386" s="336"/>
      <c r="P386" s="336"/>
      <c r="Q386" s="336"/>
      <c r="R386" s="336"/>
    </row>
    <row r="387" spans="1:18" ht="18.600000000000001" customHeight="1">
      <c r="A387" s="335" t="s">
        <v>956</v>
      </c>
      <c r="B387" s="335"/>
      <c r="C387" s="335"/>
      <c r="D387" s="335"/>
      <c r="E387" s="335"/>
      <c r="F387" s="335"/>
      <c r="G387" s="335"/>
      <c r="H387" s="335"/>
      <c r="I387" s="335"/>
      <c r="J387" s="335"/>
      <c r="K387" s="335"/>
      <c r="L387" s="335"/>
      <c r="M387" s="335"/>
      <c r="N387" s="335"/>
      <c r="O387" s="335"/>
      <c r="P387" s="335"/>
      <c r="Q387" s="335"/>
      <c r="R387" s="335"/>
    </row>
    <row r="388" spans="1:18" ht="9" customHeight="1">
      <c r="A388" s="322">
        <v>1</v>
      </c>
      <c r="B388" s="321" t="s">
        <v>107</v>
      </c>
      <c r="C388" s="319" t="s">
        <v>954</v>
      </c>
      <c r="D388" s="322" t="s">
        <v>132</v>
      </c>
      <c r="E388" s="337">
        <v>2</v>
      </c>
      <c r="F388" s="110">
        <v>27.6</v>
      </c>
      <c r="G388" s="105">
        <v>43.9</v>
      </c>
      <c r="H388" s="105">
        <f>F388*1.96528</f>
        <v>54.241728000000002</v>
      </c>
      <c r="I388" s="105">
        <f>G388*2.78986</f>
        <v>122.47485399999999</v>
      </c>
      <c r="J388" s="104"/>
      <c r="K388" s="104"/>
      <c r="L388" s="104"/>
      <c r="M388" s="115"/>
      <c r="N388" s="105"/>
      <c r="O388" s="108"/>
      <c r="P388" s="323">
        <v>231.59789273435607</v>
      </c>
      <c r="Q388" s="105">
        <v>0</v>
      </c>
      <c r="R388" s="320">
        <v>463.19578546871213</v>
      </c>
    </row>
    <row r="389" spans="1:18" ht="9" customHeight="1">
      <c r="A389" s="322"/>
      <c r="B389" s="321"/>
      <c r="C389" s="319"/>
      <c r="D389" s="322"/>
      <c r="E389" s="337"/>
      <c r="F389" s="110"/>
      <c r="G389" s="105"/>
      <c r="H389" s="105"/>
      <c r="I389" s="105"/>
      <c r="J389" s="104"/>
      <c r="K389" s="104"/>
      <c r="L389" s="104"/>
      <c r="M389" s="115"/>
      <c r="N389" s="105"/>
      <c r="O389" s="108"/>
      <c r="P389" s="323">
        <v>0</v>
      </c>
      <c r="Q389" s="105">
        <v>0</v>
      </c>
      <c r="R389" s="320">
        <v>0</v>
      </c>
    </row>
    <row r="390" spans="1:18" ht="18.600000000000001" customHeight="1">
      <c r="A390" s="104">
        <v>2</v>
      </c>
      <c r="B390" s="103" t="s">
        <v>151</v>
      </c>
      <c r="C390" s="101" t="s">
        <v>607</v>
      </c>
      <c r="D390" s="104" t="s">
        <v>132</v>
      </c>
      <c r="E390" s="115">
        <v>2</v>
      </c>
      <c r="F390" s="110"/>
      <c r="G390" s="105"/>
      <c r="H390" s="105"/>
      <c r="I390" s="105"/>
      <c r="J390" s="104" t="s">
        <v>608</v>
      </c>
      <c r="K390" s="104" t="s">
        <v>132</v>
      </c>
      <c r="L390" s="104"/>
      <c r="M390" s="115">
        <v>1</v>
      </c>
      <c r="N390" s="115">
        <v>1544</v>
      </c>
      <c r="O390" s="105">
        <f>(M390*N390)*1.02</f>
        <v>1574.88</v>
      </c>
      <c r="P390" s="105">
        <v>1600.9009547999999</v>
      </c>
      <c r="Q390" s="105">
        <v>3154.4846400000006</v>
      </c>
      <c r="R390" s="102">
        <v>3201.8019095999998</v>
      </c>
    </row>
    <row r="391" spans="1:18" ht="18.600000000000001" customHeight="1">
      <c r="A391" s="104">
        <v>3</v>
      </c>
      <c r="B391" s="103" t="s">
        <v>108</v>
      </c>
      <c r="C391" s="101" t="s">
        <v>955</v>
      </c>
      <c r="D391" s="104" t="s">
        <v>169</v>
      </c>
      <c r="E391" s="115">
        <v>1</v>
      </c>
      <c r="F391" s="110">
        <v>0.22</v>
      </c>
      <c r="G391" s="105">
        <v>3.04</v>
      </c>
      <c r="H391" s="105">
        <f>F391*1.96528</f>
        <v>0.43236159999999996</v>
      </c>
      <c r="I391" s="105">
        <f>G391*2.78986</f>
        <v>8.4811744000000004</v>
      </c>
      <c r="J391" s="104" t="s">
        <v>567</v>
      </c>
      <c r="K391" s="104" t="s">
        <v>169</v>
      </c>
      <c r="L391" s="104"/>
      <c r="M391" s="115">
        <v>1</v>
      </c>
      <c r="N391" s="105">
        <v>830</v>
      </c>
      <c r="O391" s="105">
        <f>M391*N391*1.14136</f>
        <v>947.32879999999989</v>
      </c>
      <c r="P391" s="105">
        <v>1253.2140869552245</v>
      </c>
      <c r="Q391" s="105">
        <v>948.74979319999989</v>
      </c>
      <c r="R391" s="102">
        <v>1253.2140869552245</v>
      </c>
    </row>
    <row r="392" spans="1:18" ht="18.600000000000001" customHeight="1">
      <c r="A392" s="104">
        <v>4</v>
      </c>
      <c r="B392" s="103" t="s">
        <v>109</v>
      </c>
      <c r="C392" s="101" t="s">
        <v>568</v>
      </c>
      <c r="D392" s="104" t="s">
        <v>169</v>
      </c>
      <c r="E392" s="115">
        <v>1</v>
      </c>
      <c r="F392" s="110">
        <v>0.22</v>
      </c>
      <c r="G392" s="105">
        <v>5.33</v>
      </c>
      <c r="H392" s="105">
        <f>F392*1.96528</f>
        <v>0.43236159999999996</v>
      </c>
      <c r="I392" s="105">
        <f>G392*2.78986</f>
        <v>14.869953800000001</v>
      </c>
      <c r="J392" s="104"/>
      <c r="K392" s="104"/>
      <c r="L392" s="104"/>
      <c r="M392" s="115"/>
      <c r="N392" s="105"/>
      <c r="O392" s="108"/>
      <c r="P392" s="105">
        <v>20.054620570900841</v>
      </c>
      <c r="Q392" s="105">
        <v>0</v>
      </c>
      <c r="R392" s="102">
        <v>20.054620570900841</v>
      </c>
    </row>
    <row r="393" spans="1:18" ht="18.600000000000001" customHeight="1">
      <c r="A393" s="104">
        <v>5</v>
      </c>
      <c r="B393" s="103" t="s">
        <v>533</v>
      </c>
      <c r="C393" s="101" t="s">
        <v>609</v>
      </c>
      <c r="D393" s="104" t="s">
        <v>132</v>
      </c>
      <c r="E393" s="115">
        <v>2</v>
      </c>
      <c r="F393" s="110">
        <v>17.8</v>
      </c>
      <c r="G393" s="105">
        <v>8.86</v>
      </c>
      <c r="H393" s="105">
        <f>F393*1.96528</f>
        <v>34.981983999999997</v>
      </c>
      <c r="I393" s="105">
        <f>G393*2.78986</f>
        <v>24.7181596</v>
      </c>
      <c r="J393" s="104"/>
      <c r="K393" s="104"/>
      <c r="L393" s="104"/>
      <c r="M393" s="115"/>
      <c r="N393" s="105"/>
      <c r="O393" s="108"/>
      <c r="P393" s="105">
        <v>78.240690812469737</v>
      </c>
      <c r="Q393" s="105">
        <v>0</v>
      </c>
      <c r="R393" s="102">
        <v>156.48138162493947</v>
      </c>
    </row>
    <row r="394" spans="1:18" ht="18.600000000000001" customHeight="1">
      <c r="A394" s="322">
        <v>6</v>
      </c>
      <c r="B394" s="321" t="s">
        <v>110</v>
      </c>
      <c r="C394" s="319" t="s">
        <v>953</v>
      </c>
      <c r="D394" s="322" t="s">
        <v>132</v>
      </c>
      <c r="E394" s="338">
        <v>1</v>
      </c>
      <c r="F394" s="110">
        <v>9.34</v>
      </c>
      <c r="G394" s="110">
        <v>1.29</v>
      </c>
      <c r="H394" s="105">
        <f>F394*1.96528</f>
        <v>18.355715199999999</v>
      </c>
      <c r="I394" s="105">
        <f>G394*2.78986</f>
        <v>3.5989194000000002</v>
      </c>
      <c r="J394" s="104"/>
      <c r="K394" s="104"/>
      <c r="L394" s="104"/>
      <c r="M394" s="116"/>
      <c r="N394" s="116"/>
      <c r="O394" s="108"/>
      <c r="P394" s="323">
        <v>28.772891890319507</v>
      </c>
      <c r="Q394" s="105">
        <v>0</v>
      </c>
      <c r="R394" s="320">
        <v>28.772891890319507</v>
      </c>
    </row>
    <row r="395" spans="1:18" ht="18.600000000000001" customHeight="1">
      <c r="A395" s="322"/>
      <c r="B395" s="321"/>
      <c r="C395" s="319"/>
      <c r="D395" s="322"/>
      <c r="E395" s="338"/>
      <c r="F395" s="110"/>
      <c r="G395" s="110"/>
      <c r="H395" s="105"/>
      <c r="I395" s="105"/>
      <c r="J395" s="104"/>
      <c r="K395" s="104"/>
      <c r="L395" s="104"/>
      <c r="M395" s="116"/>
      <c r="N395" s="116"/>
      <c r="O395" s="108"/>
      <c r="P395" s="323">
        <v>0</v>
      </c>
      <c r="Q395" s="105">
        <v>0</v>
      </c>
      <c r="R395" s="320">
        <v>0</v>
      </c>
    </row>
    <row r="396" spans="1:18" ht="18.600000000000001" customHeight="1">
      <c r="A396" s="104">
        <v>7</v>
      </c>
      <c r="B396" s="103" t="s">
        <v>151</v>
      </c>
      <c r="C396" s="101" t="s">
        <v>598</v>
      </c>
      <c r="D396" s="104" t="s">
        <v>536</v>
      </c>
      <c r="E396" s="116">
        <v>1</v>
      </c>
      <c r="F396" s="110"/>
      <c r="G396" s="110"/>
      <c r="H396" s="105"/>
      <c r="I396" s="105"/>
      <c r="J396" s="104" t="s">
        <v>599</v>
      </c>
      <c r="K396" s="104" t="s">
        <v>132</v>
      </c>
      <c r="L396" s="104"/>
      <c r="M396" s="116">
        <v>1</v>
      </c>
      <c r="N396" s="116">
        <v>320</v>
      </c>
      <c r="O396" s="105">
        <f>(M396*N396)*1.02</f>
        <v>326.39999999999998</v>
      </c>
      <c r="P396" s="105">
        <v>331.79294399999998</v>
      </c>
      <c r="Q396" s="105">
        <v>326.88959999999997</v>
      </c>
      <c r="R396" s="102">
        <v>331.79294399999998</v>
      </c>
    </row>
    <row r="397" spans="1:18" ht="18.600000000000001" customHeight="1">
      <c r="A397" s="322">
        <v>8</v>
      </c>
      <c r="B397" s="321" t="s">
        <v>110</v>
      </c>
      <c r="C397" s="319" t="s">
        <v>951</v>
      </c>
      <c r="D397" s="322" t="s">
        <v>132</v>
      </c>
      <c r="E397" s="338">
        <v>2</v>
      </c>
      <c r="F397" s="110">
        <v>9.34</v>
      </c>
      <c r="G397" s="110">
        <v>1.29</v>
      </c>
      <c r="H397" s="105">
        <f>F397*1.96528</f>
        <v>18.355715199999999</v>
      </c>
      <c r="I397" s="105">
        <f>G397*2.78986</f>
        <v>3.5989194000000002</v>
      </c>
      <c r="J397" s="104"/>
      <c r="K397" s="104"/>
      <c r="L397" s="104"/>
      <c r="M397" s="116"/>
      <c r="N397" s="116"/>
      <c r="O397" s="108"/>
      <c r="P397" s="323">
        <v>28.772891890319507</v>
      </c>
      <c r="Q397" s="105">
        <v>0</v>
      </c>
      <c r="R397" s="320">
        <v>57.545783780639013</v>
      </c>
    </row>
    <row r="398" spans="1:18" ht="18.600000000000001" customHeight="1">
      <c r="A398" s="322"/>
      <c r="B398" s="321"/>
      <c r="C398" s="319"/>
      <c r="D398" s="322"/>
      <c r="E398" s="338"/>
      <c r="F398" s="110"/>
      <c r="G398" s="110"/>
      <c r="H398" s="105"/>
      <c r="I398" s="105"/>
      <c r="J398" s="104"/>
      <c r="K398" s="104"/>
      <c r="L398" s="104"/>
      <c r="M398" s="116"/>
      <c r="N398" s="116"/>
      <c r="O398" s="108"/>
      <c r="P398" s="323">
        <v>0</v>
      </c>
      <c r="Q398" s="105">
        <v>0</v>
      </c>
      <c r="R398" s="320">
        <v>0</v>
      </c>
    </row>
    <row r="399" spans="1:18" ht="18.600000000000001" customHeight="1">
      <c r="A399" s="119">
        <v>9</v>
      </c>
      <c r="B399" s="131" t="s">
        <v>151</v>
      </c>
      <c r="C399" s="118" t="s">
        <v>600</v>
      </c>
      <c r="D399" s="119" t="s">
        <v>536</v>
      </c>
      <c r="E399" s="132">
        <v>2</v>
      </c>
      <c r="F399" s="133"/>
      <c r="G399" s="133"/>
      <c r="H399" s="120"/>
      <c r="I399" s="120"/>
      <c r="J399" s="119" t="s">
        <v>601</v>
      </c>
      <c r="K399" s="119" t="s">
        <v>132</v>
      </c>
      <c r="L399" s="119"/>
      <c r="M399" s="132">
        <v>1</v>
      </c>
      <c r="N399" s="132">
        <v>244</v>
      </c>
      <c r="O399" s="120">
        <f>(M399*N399)*1.02</f>
        <v>248.88</v>
      </c>
      <c r="P399" s="120">
        <v>252.99211979999998</v>
      </c>
      <c r="Q399" s="120">
        <v>498.50664</v>
      </c>
      <c r="R399" s="113">
        <v>505.98423959999997</v>
      </c>
    </row>
    <row r="400" spans="1:18" ht="27" customHeight="1">
      <c r="A400" s="285">
        <v>10</v>
      </c>
      <c r="B400" s="286" t="s">
        <v>151</v>
      </c>
      <c r="C400" s="156" t="s">
        <v>544</v>
      </c>
      <c r="D400" s="285" t="s">
        <v>132</v>
      </c>
      <c r="E400" s="152">
        <v>1</v>
      </c>
      <c r="F400" s="153"/>
      <c r="G400" s="154"/>
      <c r="H400" s="155"/>
      <c r="I400" s="155"/>
      <c r="J400" s="156" t="s">
        <v>544</v>
      </c>
      <c r="K400" s="157" t="s">
        <v>132</v>
      </c>
      <c r="L400" s="158"/>
      <c r="M400" s="159">
        <v>1</v>
      </c>
      <c r="N400" s="160">
        <v>2.95</v>
      </c>
      <c r="O400" s="155">
        <f>M400*N400*1.14136</f>
        <v>3.3670119999999999</v>
      </c>
      <c r="P400" s="155">
        <v>4.4126752293754175</v>
      </c>
      <c r="Q400" s="134">
        <v>3.3670119999999999</v>
      </c>
      <c r="R400" s="142">
        <v>4.4126752293754175</v>
      </c>
    </row>
    <row r="401" spans="1:18" ht="27" customHeight="1">
      <c r="A401" s="285">
        <v>11</v>
      </c>
      <c r="B401" s="286" t="s">
        <v>151</v>
      </c>
      <c r="C401" s="156" t="s">
        <v>545</v>
      </c>
      <c r="D401" s="285" t="s">
        <v>132</v>
      </c>
      <c r="E401" s="152">
        <v>1</v>
      </c>
      <c r="F401" s="153"/>
      <c r="G401" s="154"/>
      <c r="H401" s="155"/>
      <c r="I401" s="155"/>
      <c r="J401" s="156" t="s">
        <v>545</v>
      </c>
      <c r="K401" s="157" t="s">
        <v>291</v>
      </c>
      <c r="L401" s="161"/>
      <c r="M401" s="159">
        <v>1</v>
      </c>
      <c r="N401" s="160">
        <v>4.25</v>
      </c>
      <c r="O401" s="155">
        <f>M401*N401*1.14136</f>
        <v>4.8507799999999994</v>
      </c>
      <c r="P401" s="155">
        <v>6.3572439745239047</v>
      </c>
      <c r="Q401" s="134">
        <v>4.8507799999999994</v>
      </c>
      <c r="R401" s="142">
        <v>6.3572439745239047</v>
      </c>
    </row>
    <row r="402" spans="1:18" ht="27" customHeight="1">
      <c r="A402" s="161">
        <v>12</v>
      </c>
      <c r="B402" s="287" t="s">
        <v>68</v>
      </c>
      <c r="C402" s="163" t="s">
        <v>769</v>
      </c>
      <c r="D402" s="161" t="s">
        <v>132</v>
      </c>
      <c r="E402" s="162">
        <v>12</v>
      </c>
      <c r="F402" s="154">
        <v>0.23</v>
      </c>
      <c r="G402" s="155">
        <v>0.01</v>
      </c>
      <c r="H402" s="155">
        <f>F402*1.96528</f>
        <v>0.45201439999999998</v>
      </c>
      <c r="I402" s="155">
        <f>G402*2.78986</f>
        <v>2.7898599999999999E-2</v>
      </c>
      <c r="J402" s="163" t="s">
        <v>332</v>
      </c>
      <c r="K402" s="161" t="s">
        <v>132</v>
      </c>
      <c r="L402" s="161"/>
      <c r="M402" s="162">
        <v>1</v>
      </c>
      <c r="N402" s="162">
        <v>12</v>
      </c>
      <c r="O402" s="164">
        <f>M402*N402*1.14136</f>
        <v>13.69632</v>
      </c>
      <c r="P402" s="155">
        <v>18.578820688775199</v>
      </c>
      <c r="Q402" s="134">
        <v>164.35584</v>
      </c>
      <c r="R402" s="142">
        <v>222.9458482653024</v>
      </c>
    </row>
    <row r="403" spans="1:18" ht="27" hidden="1" customHeight="1">
      <c r="A403" s="158"/>
      <c r="B403" s="288"/>
      <c r="C403" s="168"/>
      <c r="D403" s="158"/>
      <c r="E403" s="165"/>
      <c r="F403" s="166"/>
      <c r="G403" s="167"/>
      <c r="H403" s="167"/>
      <c r="I403" s="167"/>
      <c r="J403" s="168"/>
      <c r="K403" s="158"/>
      <c r="L403" s="158"/>
      <c r="M403" s="165"/>
      <c r="N403" s="165"/>
      <c r="O403" s="169"/>
      <c r="P403" s="169"/>
      <c r="Q403" s="135"/>
      <c r="R403" s="143">
        <v>0</v>
      </c>
    </row>
    <row r="404" spans="1:18" ht="27" customHeight="1">
      <c r="A404" s="161">
        <v>13</v>
      </c>
      <c r="B404" s="287" t="s">
        <v>111</v>
      </c>
      <c r="C404" s="163" t="s">
        <v>761</v>
      </c>
      <c r="D404" s="161" t="s">
        <v>169</v>
      </c>
      <c r="E404" s="170">
        <v>0.33072000000000001</v>
      </c>
      <c r="F404" s="154">
        <v>33.299999999999997</v>
      </c>
      <c r="G404" s="155">
        <v>4.7</v>
      </c>
      <c r="H404" s="155">
        <f>F404*1.96528</f>
        <v>65.443823999999992</v>
      </c>
      <c r="I404" s="155">
        <f>G404*2.78986</f>
        <v>13.112342</v>
      </c>
      <c r="J404" s="163"/>
      <c r="K404" s="161"/>
      <c r="L404" s="161"/>
      <c r="M404" s="162"/>
      <c r="N404" s="162"/>
      <c r="O404" s="164"/>
      <c r="P404" s="155">
        <v>102.95266183277734</v>
      </c>
      <c r="Q404" s="134">
        <v>0</v>
      </c>
      <c r="R404" s="142">
        <v>34.048504321336125</v>
      </c>
    </row>
    <row r="405" spans="1:18" ht="27" hidden="1" customHeight="1">
      <c r="A405" s="158"/>
      <c r="B405" s="289"/>
      <c r="C405" s="168"/>
      <c r="D405" s="158"/>
      <c r="E405" s="171"/>
      <c r="F405" s="166"/>
      <c r="G405" s="167"/>
      <c r="H405" s="167"/>
      <c r="I405" s="167"/>
      <c r="J405" s="172"/>
      <c r="K405" s="157"/>
      <c r="L405" s="157"/>
      <c r="M405" s="173"/>
      <c r="N405" s="174"/>
      <c r="O405" s="169"/>
      <c r="P405" s="169"/>
      <c r="Q405" s="135"/>
      <c r="R405" s="143">
        <v>0</v>
      </c>
    </row>
    <row r="406" spans="1:18" ht="27" customHeight="1">
      <c r="A406" s="285">
        <v>14</v>
      </c>
      <c r="B406" s="286" t="s">
        <v>151</v>
      </c>
      <c r="C406" s="156" t="s">
        <v>569</v>
      </c>
      <c r="D406" s="285" t="s">
        <v>291</v>
      </c>
      <c r="E406" s="175">
        <v>48</v>
      </c>
      <c r="F406" s="153"/>
      <c r="G406" s="154"/>
      <c r="H406" s="155"/>
      <c r="I406" s="155"/>
      <c r="J406" s="156" t="s">
        <v>569</v>
      </c>
      <c r="K406" s="157" t="s">
        <v>291</v>
      </c>
      <c r="L406" s="161" t="s">
        <v>537</v>
      </c>
      <c r="M406" s="159">
        <v>1</v>
      </c>
      <c r="N406" s="160">
        <v>3.0449999999999999</v>
      </c>
      <c r="O406" s="155">
        <f>M406*N406*1.14136</f>
        <v>3.4754411999999997</v>
      </c>
      <c r="P406" s="155">
        <v>4.5547783299824225</v>
      </c>
      <c r="Q406" s="134">
        <v>166.8211776</v>
      </c>
      <c r="R406" s="142">
        <v>218.62935983915628</v>
      </c>
    </row>
    <row r="407" spans="1:18" ht="27" customHeight="1">
      <c r="A407" s="161">
        <v>15</v>
      </c>
      <c r="B407" s="287" t="s">
        <v>68</v>
      </c>
      <c r="C407" s="163" t="s">
        <v>602</v>
      </c>
      <c r="D407" s="161" t="s">
        <v>132</v>
      </c>
      <c r="E407" s="162">
        <v>40</v>
      </c>
      <c r="F407" s="154">
        <v>0.23</v>
      </c>
      <c r="G407" s="155">
        <v>0.01</v>
      </c>
      <c r="H407" s="155">
        <f>F407*1.96528</f>
        <v>0.45201439999999998</v>
      </c>
      <c r="I407" s="155">
        <f>G407*2.78986</f>
        <v>2.7898599999999999E-2</v>
      </c>
      <c r="J407" s="163" t="s">
        <v>332</v>
      </c>
      <c r="K407" s="161" t="s">
        <v>132</v>
      </c>
      <c r="L407" s="161"/>
      <c r="M407" s="162">
        <v>1</v>
      </c>
      <c r="N407" s="162">
        <v>12</v>
      </c>
      <c r="O407" s="164">
        <f>M407*N407*1.14136</f>
        <v>13.69632</v>
      </c>
      <c r="P407" s="155">
        <v>18.578820688775199</v>
      </c>
      <c r="Q407" s="134">
        <v>547.8528</v>
      </c>
      <c r="R407" s="142">
        <v>743.15282755100793</v>
      </c>
    </row>
    <row r="408" spans="1:18" ht="27" hidden="1" customHeight="1">
      <c r="A408" s="157"/>
      <c r="B408" s="288"/>
      <c r="C408" s="168"/>
      <c r="D408" s="158"/>
      <c r="E408" s="165"/>
      <c r="F408" s="166"/>
      <c r="G408" s="167"/>
      <c r="H408" s="167"/>
      <c r="I408" s="167"/>
      <c r="J408" s="168"/>
      <c r="K408" s="158"/>
      <c r="L408" s="158"/>
      <c r="M408" s="165"/>
      <c r="N408" s="165"/>
      <c r="O408" s="169"/>
      <c r="P408" s="169"/>
      <c r="Q408" s="135"/>
      <c r="R408" s="143">
        <v>0</v>
      </c>
    </row>
    <row r="409" spans="1:18" ht="27" customHeight="1">
      <c r="A409" s="161">
        <v>16</v>
      </c>
      <c r="B409" s="287" t="s">
        <v>111</v>
      </c>
      <c r="C409" s="163" t="s">
        <v>1016</v>
      </c>
      <c r="D409" s="161" t="s">
        <v>169</v>
      </c>
      <c r="E409" s="170">
        <v>8.8000000000000005E-3</v>
      </c>
      <c r="F409" s="154">
        <v>33.299999999999997</v>
      </c>
      <c r="G409" s="155">
        <v>4.7</v>
      </c>
      <c r="H409" s="155">
        <f>F409*1.96528</f>
        <v>65.443823999999992</v>
      </c>
      <c r="I409" s="155">
        <f>G409*2.78986</f>
        <v>13.112342</v>
      </c>
      <c r="J409" s="163"/>
      <c r="K409" s="161"/>
      <c r="L409" s="161"/>
      <c r="M409" s="162"/>
      <c r="N409" s="162"/>
      <c r="O409" s="164"/>
      <c r="P409" s="155">
        <v>102.95266183277734</v>
      </c>
      <c r="Q409" s="134">
        <v>0</v>
      </c>
      <c r="R409" s="142">
        <v>0.90598342412844057</v>
      </c>
    </row>
    <row r="410" spans="1:18" ht="27" customHeight="1">
      <c r="A410" s="158"/>
      <c r="B410" s="290"/>
      <c r="C410" s="168" t="s">
        <v>1010</v>
      </c>
      <c r="D410" s="208"/>
      <c r="E410" s="167"/>
      <c r="F410" s="176"/>
      <c r="G410" s="167"/>
      <c r="H410" s="167"/>
      <c r="I410" s="167"/>
      <c r="J410" s="177"/>
      <c r="K410" s="158"/>
      <c r="L410" s="158"/>
      <c r="M410" s="165"/>
      <c r="N410" s="165"/>
      <c r="O410" s="169"/>
      <c r="P410" s="169"/>
      <c r="Q410" s="135"/>
      <c r="R410" s="143"/>
    </row>
    <row r="411" spans="1:18" ht="27" customHeight="1">
      <c r="A411" s="291">
        <v>17</v>
      </c>
      <c r="B411" s="184" t="s">
        <v>1036</v>
      </c>
      <c r="C411" s="180" t="s">
        <v>546</v>
      </c>
      <c r="D411" s="181" t="s">
        <v>159</v>
      </c>
      <c r="E411" s="178">
        <v>0.97</v>
      </c>
      <c r="F411" s="179"/>
      <c r="G411" s="178"/>
      <c r="H411" s="155"/>
      <c r="I411" s="155"/>
      <c r="J411" s="180" t="s">
        <v>320</v>
      </c>
      <c r="K411" s="181" t="s">
        <v>159</v>
      </c>
      <c r="L411" s="161" t="s">
        <v>538</v>
      </c>
      <c r="M411" s="182">
        <v>1</v>
      </c>
      <c r="N411" s="182">
        <v>9.5169999999999995</v>
      </c>
      <c r="O411" s="183">
        <f>M411*N411*1.14136</f>
        <v>10.862323119999999</v>
      </c>
      <c r="P411" s="155">
        <v>14.235739036598593</v>
      </c>
      <c r="Q411" s="136">
        <v>10.5364534264</v>
      </c>
      <c r="R411" s="144">
        <v>13.808666865500635</v>
      </c>
    </row>
    <row r="412" spans="1:18" ht="27" customHeight="1">
      <c r="A412" s="189">
        <v>18</v>
      </c>
      <c r="B412" s="292" t="s">
        <v>151</v>
      </c>
      <c r="C412" s="180" t="s">
        <v>605</v>
      </c>
      <c r="D412" s="184" t="s">
        <v>153</v>
      </c>
      <c r="E412" s="178">
        <v>1.21</v>
      </c>
      <c r="F412" s="184"/>
      <c r="G412" s="185"/>
      <c r="H412" s="183"/>
      <c r="I412" s="155"/>
      <c r="J412" s="180" t="s">
        <v>509</v>
      </c>
      <c r="K412" s="184" t="s">
        <v>153</v>
      </c>
      <c r="L412" s="161" t="s">
        <v>175</v>
      </c>
      <c r="M412" s="183">
        <v>1</v>
      </c>
      <c r="N412" s="183">
        <v>1</v>
      </c>
      <c r="O412" s="186">
        <f>M412*N412*1.14136</f>
        <v>1.1413599999999999</v>
      </c>
      <c r="P412" s="155">
        <v>1.4958221116526838</v>
      </c>
      <c r="Q412" s="136">
        <v>1.3810456</v>
      </c>
      <c r="R412" s="144">
        <v>1.8099447550997474</v>
      </c>
    </row>
    <row r="413" spans="1:18" ht="27" customHeight="1">
      <c r="A413" s="184">
        <v>19</v>
      </c>
      <c r="B413" s="292" t="s">
        <v>68</v>
      </c>
      <c r="C413" s="180" t="s">
        <v>570</v>
      </c>
      <c r="D413" s="184" t="s">
        <v>132</v>
      </c>
      <c r="E413" s="186">
        <v>9</v>
      </c>
      <c r="F413" s="178">
        <v>0.23</v>
      </c>
      <c r="G413" s="183">
        <v>0.01</v>
      </c>
      <c r="H413" s="155">
        <f>F413*1.96528</f>
        <v>0.45201439999999998</v>
      </c>
      <c r="I413" s="155">
        <f>G413*2.78986</f>
        <v>2.7898599999999999E-2</v>
      </c>
      <c r="J413" s="180" t="s">
        <v>332</v>
      </c>
      <c r="K413" s="184" t="s">
        <v>132</v>
      </c>
      <c r="L413" s="184"/>
      <c r="M413" s="186">
        <v>1</v>
      </c>
      <c r="N413" s="186">
        <v>12</v>
      </c>
      <c r="O413" s="186">
        <f>M413*N413*1.14136</f>
        <v>13.69632</v>
      </c>
      <c r="P413" s="155">
        <v>18.578820688775199</v>
      </c>
      <c r="Q413" s="136">
        <v>123.26688</v>
      </c>
      <c r="R413" s="144">
        <v>167.2093861989768</v>
      </c>
    </row>
    <row r="414" spans="1:18" ht="27" customHeight="1">
      <c r="A414" s="184">
        <v>20</v>
      </c>
      <c r="B414" s="292" t="s">
        <v>68</v>
      </c>
      <c r="C414" s="180" t="s">
        <v>571</v>
      </c>
      <c r="D414" s="184" t="s">
        <v>132</v>
      </c>
      <c r="E414" s="186">
        <v>12</v>
      </c>
      <c r="F414" s="178">
        <v>0.23</v>
      </c>
      <c r="G414" s="183">
        <v>0.01</v>
      </c>
      <c r="H414" s="155">
        <f>F414*1.96528</f>
        <v>0.45201439999999998</v>
      </c>
      <c r="I414" s="155">
        <f>G414*2.78986</f>
        <v>2.7898599999999999E-2</v>
      </c>
      <c r="J414" s="180" t="s">
        <v>332</v>
      </c>
      <c r="K414" s="184" t="s">
        <v>132</v>
      </c>
      <c r="L414" s="184"/>
      <c r="M414" s="186">
        <v>1</v>
      </c>
      <c r="N414" s="186">
        <v>12</v>
      </c>
      <c r="O414" s="186">
        <f>M414*N414*1.14136</f>
        <v>13.69632</v>
      </c>
      <c r="P414" s="155">
        <v>18.578820688775199</v>
      </c>
      <c r="Q414" s="136">
        <v>164.35584</v>
      </c>
      <c r="R414" s="144">
        <v>222.9458482653024</v>
      </c>
    </row>
    <row r="415" spans="1:18" ht="27" customHeight="1">
      <c r="A415" s="161">
        <v>21</v>
      </c>
      <c r="B415" s="287" t="s">
        <v>111</v>
      </c>
      <c r="C415" s="163" t="s">
        <v>762</v>
      </c>
      <c r="D415" s="161" t="s">
        <v>169</v>
      </c>
      <c r="E415" s="170">
        <v>1.583E-2</v>
      </c>
      <c r="F415" s="154">
        <v>33.299999999999997</v>
      </c>
      <c r="G415" s="155">
        <v>4.7</v>
      </c>
      <c r="H415" s="155">
        <f>F415*1.96528</f>
        <v>65.443823999999992</v>
      </c>
      <c r="I415" s="155">
        <f>G415*2.78986</f>
        <v>13.112342</v>
      </c>
      <c r="J415" s="163"/>
      <c r="K415" s="161"/>
      <c r="L415" s="161"/>
      <c r="M415" s="162"/>
      <c r="N415" s="162"/>
      <c r="O415" s="164"/>
      <c r="P415" s="155">
        <v>102.95266183277734</v>
      </c>
      <c r="Q415" s="134">
        <v>0</v>
      </c>
      <c r="R415" s="142">
        <v>1.6297406368128653</v>
      </c>
    </row>
    <row r="416" spans="1:18" ht="27" hidden="1" customHeight="1">
      <c r="A416" s="158"/>
      <c r="B416" s="290"/>
      <c r="C416" s="168"/>
      <c r="D416" s="208"/>
      <c r="E416" s="167"/>
      <c r="F416" s="176"/>
      <c r="G416" s="167"/>
      <c r="H416" s="167"/>
      <c r="I416" s="167"/>
      <c r="J416" s="177"/>
      <c r="K416" s="157"/>
      <c r="L416" s="157"/>
      <c r="M416" s="165"/>
      <c r="N416" s="165"/>
      <c r="O416" s="169"/>
      <c r="P416" s="169"/>
      <c r="Q416" s="135"/>
      <c r="R416" s="143">
        <v>0</v>
      </c>
    </row>
    <row r="417" spans="1:18" ht="27" customHeight="1">
      <c r="A417" s="285">
        <v>22</v>
      </c>
      <c r="B417" s="286" t="s">
        <v>151</v>
      </c>
      <c r="C417" s="156" t="s">
        <v>1017</v>
      </c>
      <c r="D417" s="285" t="s">
        <v>291</v>
      </c>
      <c r="E417" s="175">
        <v>4.2</v>
      </c>
      <c r="F417" s="153"/>
      <c r="G417" s="154"/>
      <c r="H417" s="155"/>
      <c r="I417" s="155"/>
      <c r="J417" s="156" t="s">
        <v>572</v>
      </c>
      <c r="K417" s="158" t="s">
        <v>291</v>
      </c>
      <c r="L417" s="161" t="s">
        <v>539</v>
      </c>
      <c r="M417" s="159">
        <v>1</v>
      </c>
      <c r="N417" s="160">
        <v>1.6859999999999999</v>
      </c>
      <c r="O417" s="162">
        <f>M417*N417*1.14136</f>
        <v>1.9243329599999999</v>
      </c>
      <c r="P417" s="155">
        <v>2.5219560802464254</v>
      </c>
      <c r="Q417" s="134">
        <v>8.0821984320000002</v>
      </c>
      <c r="R417" s="142">
        <v>10.592215537034987</v>
      </c>
    </row>
    <row r="418" spans="1:18" ht="27" hidden="1" customHeight="1">
      <c r="A418" s="158"/>
      <c r="B418" s="290"/>
      <c r="C418" s="168"/>
      <c r="D418" s="208"/>
      <c r="E418" s="167"/>
      <c r="F418" s="176"/>
      <c r="G418" s="167"/>
      <c r="H418" s="167"/>
      <c r="I418" s="167"/>
      <c r="J418" s="177"/>
      <c r="K418" s="157"/>
      <c r="L418" s="158"/>
      <c r="M418" s="165"/>
      <c r="N418" s="165"/>
      <c r="O418" s="187"/>
      <c r="P418" s="169"/>
      <c r="Q418" s="135"/>
      <c r="R418" s="143">
        <v>0</v>
      </c>
    </row>
    <row r="419" spans="1:18" ht="27" customHeight="1">
      <c r="A419" s="161">
        <v>23</v>
      </c>
      <c r="B419" s="287" t="s">
        <v>1008</v>
      </c>
      <c r="C419" s="163" t="s">
        <v>1013</v>
      </c>
      <c r="D419" s="161" t="s">
        <v>540</v>
      </c>
      <c r="E419" s="188">
        <v>3</v>
      </c>
      <c r="F419" s="154">
        <v>2.02</v>
      </c>
      <c r="G419" s="154">
        <v>0.06</v>
      </c>
      <c r="H419" s="155">
        <f>F419*1.96528</f>
        <v>3.9698655999999999</v>
      </c>
      <c r="I419" s="155">
        <f>G419*2.78986</f>
        <v>0.1673916</v>
      </c>
      <c r="J419" s="163"/>
      <c r="K419" s="161"/>
      <c r="L419" s="161"/>
      <c r="M419" s="188"/>
      <c r="N419" s="188"/>
      <c r="O419" s="164"/>
      <c r="P419" s="155">
        <v>5.4221286897685834</v>
      </c>
      <c r="Q419" s="134">
        <v>0</v>
      </c>
      <c r="R419" s="142">
        <v>10.844257379537167</v>
      </c>
    </row>
    <row r="420" spans="1:18" ht="27" customHeight="1">
      <c r="A420" s="157"/>
      <c r="B420" s="293" t="s">
        <v>997</v>
      </c>
      <c r="C420" s="185" t="s">
        <v>1025</v>
      </c>
      <c r="D420" s="157"/>
      <c r="E420" s="189"/>
      <c r="F420" s="190"/>
      <c r="G420" s="190"/>
      <c r="H420" s="167"/>
      <c r="I420" s="191"/>
      <c r="J420" s="185"/>
      <c r="K420" s="157"/>
      <c r="L420" s="157"/>
      <c r="M420" s="192"/>
      <c r="N420" s="193"/>
      <c r="O420" s="169"/>
      <c r="P420" s="187"/>
      <c r="Q420" s="137"/>
      <c r="R420" s="145"/>
    </row>
    <row r="421" spans="1:18" ht="36" customHeight="1">
      <c r="A421" s="161">
        <v>24</v>
      </c>
      <c r="B421" s="292" t="s">
        <v>151</v>
      </c>
      <c r="C421" s="294" t="s">
        <v>592</v>
      </c>
      <c r="D421" s="161" t="s">
        <v>536</v>
      </c>
      <c r="E421" s="192">
        <v>3</v>
      </c>
      <c r="F421" s="154"/>
      <c r="G421" s="154"/>
      <c r="H421" s="155"/>
      <c r="I421" s="155"/>
      <c r="J421" s="163" t="s">
        <v>534</v>
      </c>
      <c r="K421" s="161" t="s">
        <v>132</v>
      </c>
      <c r="L421" s="157"/>
      <c r="M421" s="188">
        <v>1</v>
      </c>
      <c r="N421" s="192">
        <v>160</v>
      </c>
      <c r="O421" s="194">
        <f>(M421*N421)*1.02</f>
        <v>163.19999999999999</v>
      </c>
      <c r="P421" s="195">
        <v>165.89647199999999</v>
      </c>
      <c r="Q421" s="136">
        <v>326.39999999999998</v>
      </c>
      <c r="R421" s="144">
        <v>331.79294399999998</v>
      </c>
    </row>
    <row r="422" spans="1:18" ht="27" customHeight="1">
      <c r="A422" s="161">
        <v>25</v>
      </c>
      <c r="B422" s="287" t="s">
        <v>1008</v>
      </c>
      <c r="C422" s="163" t="s">
        <v>1013</v>
      </c>
      <c r="D422" s="161" t="s">
        <v>540</v>
      </c>
      <c r="E422" s="188">
        <v>3</v>
      </c>
      <c r="F422" s="154">
        <v>2.02</v>
      </c>
      <c r="G422" s="154">
        <v>0.06</v>
      </c>
      <c r="H422" s="155">
        <f>F422*1.96528</f>
        <v>3.9698655999999999</v>
      </c>
      <c r="I422" s="155">
        <f>G422*2.78986</f>
        <v>0.1673916</v>
      </c>
      <c r="J422" s="163"/>
      <c r="K422" s="161"/>
      <c r="L422" s="158"/>
      <c r="M422" s="188"/>
      <c r="N422" s="188"/>
      <c r="O422" s="164"/>
      <c r="P422" s="155">
        <v>5.4221286897685834</v>
      </c>
      <c r="Q422" s="134">
        <v>0</v>
      </c>
      <c r="R422" s="142">
        <v>16.266386069305749</v>
      </c>
    </row>
    <row r="423" spans="1:18" ht="27" customHeight="1">
      <c r="A423" s="157"/>
      <c r="B423" s="293" t="s">
        <v>997</v>
      </c>
      <c r="C423" s="185" t="s">
        <v>1011</v>
      </c>
      <c r="D423" s="157"/>
      <c r="E423" s="192"/>
      <c r="F423" s="190"/>
      <c r="G423" s="190"/>
      <c r="H423" s="167"/>
      <c r="I423" s="191"/>
      <c r="J423" s="185"/>
      <c r="K423" s="157"/>
      <c r="L423" s="157"/>
      <c r="M423" s="192"/>
      <c r="N423" s="193"/>
      <c r="O423" s="169"/>
      <c r="P423" s="187"/>
      <c r="Q423" s="137"/>
      <c r="R423" s="145"/>
    </row>
    <row r="424" spans="1:18" ht="27" customHeight="1">
      <c r="A424" s="161">
        <v>26</v>
      </c>
      <c r="B424" s="292" t="s">
        <v>151</v>
      </c>
      <c r="C424" s="163" t="s">
        <v>593</v>
      </c>
      <c r="D424" s="161" t="s">
        <v>536</v>
      </c>
      <c r="E424" s="188">
        <v>3</v>
      </c>
      <c r="F424" s="154"/>
      <c r="G424" s="154"/>
      <c r="H424" s="155"/>
      <c r="I424" s="155"/>
      <c r="J424" s="163" t="s">
        <v>534</v>
      </c>
      <c r="K424" s="161" t="s">
        <v>132</v>
      </c>
      <c r="L424" s="157"/>
      <c r="M424" s="188">
        <v>1</v>
      </c>
      <c r="N424" s="192">
        <v>150</v>
      </c>
      <c r="O424" s="194">
        <f>(M424*N424)*1.02</f>
        <v>153</v>
      </c>
      <c r="P424" s="195">
        <v>155.52794249999999</v>
      </c>
      <c r="Q424" s="136">
        <v>459</v>
      </c>
      <c r="R424" s="144">
        <v>466.58382749999998</v>
      </c>
    </row>
    <row r="425" spans="1:18" ht="27" customHeight="1">
      <c r="A425" s="161">
        <v>27</v>
      </c>
      <c r="B425" s="287" t="s">
        <v>1008</v>
      </c>
      <c r="C425" s="163" t="s">
        <v>1014</v>
      </c>
      <c r="D425" s="161" t="s">
        <v>540</v>
      </c>
      <c r="E425" s="188">
        <v>1</v>
      </c>
      <c r="F425" s="154">
        <v>2.02</v>
      </c>
      <c r="G425" s="154">
        <v>0.06</v>
      </c>
      <c r="H425" s="155">
        <f>F425*1.96528</f>
        <v>3.9698655999999999</v>
      </c>
      <c r="I425" s="155">
        <f>G425*2.78986</f>
        <v>0.1673916</v>
      </c>
      <c r="J425" s="163"/>
      <c r="K425" s="161"/>
      <c r="L425" s="158"/>
      <c r="M425" s="188"/>
      <c r="N425" s="188"/>
      <c r="O425" s="164"/>
      <c r="P425" s="155">
        <v>5.4221286897685834</v>
      </c>
      <c r="Q425" s="134">
        <v>0</v>
      </c>
      <c r="R425" s="142">
        <v>5.4221286897685834</v>
      </c>
    </row>
    <row r="426" spans="1:18" ht="27" customHeight="1">
      <c r="A426" s="157"/>
      <c r="B426" s="293" t="s">
        <v>997</v>
      </c>
      <c r="C426" s="185" t="s">
        <v>1015</v>
      </c>
      <c r="D426" s="157"/>
      <c r="E426" s="192"/>
      <c r="F426" s="190"/>
      <c r="G426" s="190"/>
      <c r="H426" s="167"/>
      <c r="I426" s="191"/>
      <c r="J426" s="185"/>
      <c r="K426" s="157"/>
      <c r="L426" s="157"/>
      <c r="M426" s="192"/>
      <c r="N426" s="193"/>
      <c r="O426" s="169"/>
      <c r="P426" s="187"/>
      <c r="Q426" s="137"/>
      <c r="R426" s="145"/>
    </row>
    <row r="427" spans="1:18" ht="27" customHeight="1">
      <c r="A427" s="161">
        <v>28</v>
      </c>
      <c r="B427" s="292" t="s">
        <v>151</v>
      </c>
      <c r="C427" s="294" t="s">
        <v>594</v>
      </c>
      <c r="D427" s="161" t="s">
        <v>536</v>
      </c>
      <c r="E427" s="196">
        <v>1</v>
      </c>
      <c r="F427" s="154"/>
      <c r="G427" s="154"/>
      <c r="H427" s="155"/>
      <c r="I427" s="155"/>
      <c r="J427" s="163" t="s">
        <v>534</v>
      </c>
      <c r="K427" s="161" t="s">
        <v>132</v>
      </c>
      <c r="L427" s="157"/>
      <c r="M427" s="188">
        <v>1</v>
      </c>
      <c r="N427" s="192">
        <v>200</v>
      </c>
      <c r="O427" s="194">
        <f>(M427*N427)*1.02</f>
        <v>204</v>
      </c>
      <c r="P427" s="195">
        <v>207.37058999999999</v>
      </c>
      <c r="Q427" s="136">
        <v>204</v>
      </c>
      <c r="R427" s="144">
        <v>207.37058999999999</v>
      </c>
    </row>
    <row r="428" spans="1:18" ht="27" customHeight="1">
      <c r="A428" s="161">
        <v>29</v>
      </c>
      <c r="B428" s="287" t="s">
        <v>1008</v>
      </c>
      <c r="C428" s="163" t="s">
        <v>1014</v>
      </c>
      <c r="D428" s="161" t="s">
        <v>540</v>
      </c>
      <c r="E428" s="188">
        <v>1</v>
      </c>
      <c r="F428" s="154">
        <v>2.02</v>
      </c>
      <c r="G428" s="154">
        <v>0.06</v>
      </c>
      <c r="H428" s="155">
        <f>F428*1.96528</f>
        <v>3.9698655999999999</v>
      </c>
      <c r="I428" s="155">
        <f>G428*2.78986</f>
        <v>0.1673916</v>
      </c>
      <c r="J428" s="163"/>
      <c r="K428" s="161"/>
      <c r="L428" s="158"/>
      <c r="M428" s="188"/>
      <c r="N428" s="188"/>
      <c r="O428" s="164"/>
      <c r="P428" s="164">
        <f>O428+H428+I428</f>
        <v>4.1372571999999996</v>
      </c>
      <c r="Q428" s="134">
        <f>O428*E428</f>
        <v>0</v>
      </c>
      <c r="R428" s="142">
        <f>P428*E428</f>
        <v>4.1372571999999996</v>
      </c>
    </row>
    <row r="429" spans="1:18" ht="27" customHeight="1">
      <c r="A429" s="157"/>
      <c r="B429" s="293" t="s">
        <v>997</v>
      </c>
      <c r="C429" s="185" t="s">
        <v>1026</v>
      </c>
      <c r="D429" s="157"/>
      <c r="E429" s="192"/>
      <c r="F429" s="190"/>
      <c r="G429" s="190"/>
      <c r="H429" s="167"/>
      <c r="I429" s="191"/>
      <c r="J429" s="185"/>
      <c r="K429" s="157"/>
      <c r="L429" s="157"/>
      <c r="M429" s="192"/>
      <c r="N429" s="193"/>
      <c r="O429" s="169"/>
      <c r="P429" s="187"/>
      <c r="Q429" s="137"/>
      <c r="R429" s="145"/>
    </row>
    <row r="430" spans="1:18" ht="27" customHeight="1">
      <c r="A430" s="161">
        <v>30</v>
      </c>
      <c r="B430" s="292" t="s">
        <v>151</v>
      </c>
      <c r="C430" s="294" t="s">
        <v>1027</v>
      </c>
      <c r="D430" s="161" t="s">
        <v>536</v>
      </c>
      <c r="E430" s="196">
        <v>1</v>
      </c>
      <c r="F430" s="154"/>
      <c r="G430" s="154"/>
      <c r="H430" s="155"/>
      <c r="I430" s="155"/>
      <c r="J430" s="163" t="s">
        <v>534</v>
      </c>
      <c r="K430" s="161" t="s">
        <v>132</v>
      </c>
      <c r="L430" s="157"/>
      <c r="M430" s="188">
        <v>1</v>
      </c>
      <c r="N430" s="192">
        <v>180</v>
      </c>
      <c r="O430" s="194">
        <f>(M430*N430)*1.02</f>
        <v>183.6</v>
      </c>
      <c r="P430" s="197">
        <f>(O430+H430+I430)*1.015</f>
        <v>186.35399999999998</v>
      </c>
      <c r="Q430" s="136">
        <f t="shared" ref="Q430" si="3">O430*E430</f>
        <v>183.6</v>
      </c>
      <c r="R430" s="144">
        <f t="shared" ref="R430" si="4">P430*E430</f>
        <v>186.35399999999998</v>
      </c>
    </row>
    <row r="431" spans="1:18" ht="27" customHeight="1">
      <c r="A431" s="161">
        <v>31</v>
      </c>
      <c r="B431" s="292" t="s">
        <v>112</v>
      </c>
      <c r="C431" s="180" t="s">
        <v>610</v>
      </c>
      <c r="D431" s="184" t="s">
        <v>160</v>
      </c>
      <c r="E431" s="190">
        <v>0.96</v>
      </c>
      <c r="F431" s="178">
        <v>49.3</v>
      </c>
      <c r="G431" s="178">
        <v>16.7</v>
      </c>
      <c r="H431" s="155">
        <f t="shared" ref="H431:H436" si="5">F431*1.96528</f>
        <v>96.888303999999991</v>
      </c>
      <c r="I431" s="155">
        <f t="shared" ref="I431:I436" si="6">G431*2.78986</f>
        <v>46.590661999999995</v>
      </c>
      <c r="J431" s="180" t="s">
        <v>573</v>
      </c>
      <c r="K431" s="184" t="s">
        <v>132</v>
      </c>
      <c r="L431" s="184"/>
      <c r="M431" s="198">
        <v>100</v>
      </c>
      <c r="N431" s="183">
        <v>0.7</v>
      </c>
      <c r="O431" s="186">
        <f>M431*N431*1.14136</f>
        <v>79.895199999999988</v>
      </c>
      <c r="P431" s="155">
        <v>292.7455112101153</v>
      </c>
      <c r="Q431" s="136">
        <v>76.699391999999989</v>
      </c>
      <c r="R431" s="144">
        <v>281.03569076171067</v>
      </c>
    </row>
    <row r="432" spans="1:18" ht="27" customHeight="1">
      <c r="A432" s="161">
        <v>32</v>
      </c>
      <c r="B432" s="292" t="s">
        <v>113</v>
      </c>
      <c r="C432" s="180" t="s">
        <v>574</v>
      </c>
      <c r="D432" s="184" t="s">
        <v>160</v>
      </c>
      <c r="E432" s="154">
        <v>0.32</v>
      </c>
      <c r="F432" s="178">
        <v>42.8</v>
      </c>
      <c r="G432" s="178">
        <v>12.3</v>
      </c>
      <c r="H432" s="155">
        <f t="shared" si="5"/>
        <v>84.113983999999988</v>
      </c>
      <c r="I432" s="155">
        <f t="shared" si="6"/>
        <v>34.315277999999999</v>
      </c>
      <c r="J432" s="180" t="s">
        <v>575</v>
      </c>
      <c r="K432" s="184" t="s">
        <v>132</v>
      </c>
      <c r="L432" s="184"/>
      <c r="M432" s="198">
        <v>100</v>
      </c>
      <c r="N432" s="183">
        <v>0.4</v>
      </c>
      <c r="O432" s="186">
        <f>M432*N432*1.14136</f>
        <v>45.654399999999995</v>
      </c>
      <c r="P432" s="155">
        <v>215.04167815636191</v>
      </c>
      <c r="Q432" s="136">
        <v>14.609407999999998</v>
      </c>
      <c r="R432" s="144">
        <v>68.813337010035809</v>
      </c>
    </row>
    <row r="433" spans="1:18" ht="27" customHeight="1">
      <c r="A433" s="161">
        <v>33</v>
      </c>
      <c r="B433" s="292" t="s">
        <v>114</v>
      </c>
      <c r="C433" s="180" t="s">
        <v>611</v>
      </c>
      <c r="D433" s="184" t="s">
        <v>160</v>
      </c>
      <c r="E433" s="154">
        <v>0.39</v>
      </c>
      <c r="F433" s="178">
        <v>29.7</v>
      </c>
      <c r="G433" s="178">
        <v>6.8</v>
      </c>
      <c r="H433" s="155">
        <f t="shared" si="5"/>
        <v>58.368815999999995</v>
      </c>
      <c r="I433" s="155">
        <f t="shared" si="6"/>
        <v>18.971048</v>
      </c>
      <c r="J433" s="180" t="s">
        <v>576</v>
      </c>
      <c r="K433" s="184" t="s">
        <v>132</v>
      </c>
      <c r="L433" s="184"/>
      <c r="M433" s="198">
        <v>100</v>
      </c>
      <c r="N433" s="183">
        <v>0.18</v>
      </c>
      <c r="O433" s="186">
        <f>M433*N433*1.14136</f>
        <v>20.54448</v>
      </c>
      <c r="P433" s="155">
        <v>128.28342165470818</v>
      </c>
      <c r="Q433" s="136">
        <v>8.0123472000000007</v>
      </c>
      <c r="R433" s="144">
        <v>50.030534445336194</v>
      </c>
    </row>
    <row r="434" spans="1:18" ht="37.200000000000003" customHeight="1">
      <c r="A434" s="161">
        <v>34</v>
      </c>
      <c r="B434" s="163" t="s">
        <v>115</v>
      </c>
      <c r="C434" s="294" t="s">
        <v>1037</v>
      </c>
      <c r="D434" s="161" t="s">
        <v>132</v>
      </c>
      <c r="E434" s="188">
        <v>2</v>
      </c>
      <c r="F434" s="154">
        <v>0.49</v>
      </c>
      <c r="G434" s="170">
        <v>1.0999999999999999E-2</v>
      </c>
      <c r="H434" s="155">
        <f t="shared" si="5"/>
        <v>0.96298719999999993</v>
      </c>
      <c r="I434" s="155">
        <f t="shared" si="6"/>
        <v>3.0688459999999997E-2</v>
      </c>
      <c r="J434" s="163" t="s">
        <v>535</v>
      </c>
      <c r="K434" s="161" t="s">
        <v>132</v>
      </c>
      <c r="L434" s="161" t="s">
        <v>541</v>
      </c>
      <c r="M434" s="188">
        <v>1</v>
      </c>
      <c r="N434" s="164">
        <v>41.110999999999997</v>
      </c>
      <c r="O434" s="194">
        <f>(M434*N434)*1.02</f>
        <v>41.933219999999999</v>
      </c>
      <c r="P434" s="199">
        <v>43.928334375784509</v>
      </c>
      <c r="Q434" s="134">
        <v>41.933219999999999</v>
      </c>
      <c r="R434" s="142">
        <v>43.928334375784509</v>
      </c>
    </row>
    <row r="435" spans="1:18" ht="27" customHeight="1">
      <c r="A435" s="184">
        <v>35</v>
      </c>
      <c r="B435" s="292" t="s">
        <v>51</v>
      </c>
      <c r="C435" s="180" t="s">
        <v>577</v>
      </c>
      <c r="D435" s="184" t="s">
        <v>1012</v>
      </c>
      <c r="E435" s="178">
        <v>0.9</v>
      </c>
      <c r="F435" s="178">
        <v>4.5999999999999996</v>
      </c>
      <c r="G435" s="183">
        <v>0.7</v>
      </c>
      <c r="H435" s="155">
        <f t="shared" si="5"/>
        <v>9.0402879999999985</v>
      </c>
      <c r="I435" s="155">
        <f t="shared" si="6"/>
        <v>1.9529019999999999</v>
      </c>
      <c r="J435" s="180" t="s">
        <v>578</v>
      </c>
      <c r="K435" s="184" t="s">
        <v>291</v>
      </c>
      <c r="L435" s="161" t="s">
        <v>542</v>
      </c>
      <c r="M435" s="196">
        <v>25</v>
      </c>
      <c r="N435" s="178">
        <v>1.389</v>
      </c>
      <c r="O435" s="186">
        <f>M435*N435*1.14136</f>
        <v>39.633725999999996</v>
      </c>
      <c r="P435" s="155">
        <v>66.349670916786138</v>
      </c>
      <c r="Q435" s="136">
        <v>35.670353399999996</v>
      </c>
      <c r="R435" s="144">
        <v>59.714703825107527</v>
      </c>
    </row>
    <row r="436" spans="1:18" ht="27" customHeight="1">
      <c r="A436" s="184">
        <v>36</v>
      </c>
      <c r="B436" s="292" t="s">
        <v>52</v>
      </c>
      <c r="C436" s="180" t="s">
        <v>416</v>
      </c>
      <c r="D436" s="184" t="s">
        <v>160</v>
      </c>
      <c r="E436" s="178">
        <v>1.6</v>
      </c>
      <c r="F436" s="178">
        <v>6.8</v>
      </c>
      <c r="G436" s="183">
        <v>0.9</v>
      </c>
      <c r="H436" s="155">
        <f t="shared" si="5"/>
        <v>13.363904</v>
      </c>
      <c r="I436" s="155">
        <f t="shared" si="6"/>
        <v>2.5108740000000003</v>
      </c>
      <c r="J436" s="180" t="s">
        <v>354</v>
      </c>
      <c r="K436" s="184" t="s">
        <v>291</v>
      </c>
      <c r="L436" s="157"/>
      <c r="M436" s="200">
        <v>100</v>
      </c>
      <c r="N436" s="179">
        <v>0.56699999999999995</v>
      </c>
      <c r="O436" s="186">
        <f>M436*N436*1.14136</f>
        <v>64.715111999999991</v>
      </c>
      <c r="P436" s="155">
        <v>105.61798156379891</v>
      </c>
      <c r="Q436" s="136">
        <v>103.54417919999999</v>
      </c>
      <c r="R436" s="144">
        <v>168.98877050207827</v>
      </c>
    </row>
    <row r="437" spans="1:18" ht="27" customHeight="1">
      <c r="A437" s="184">
        <v>37</v>
      </c>
      <c r="B437" s="180" t="s">
        <v>34</v>
      </c>
      <c r="C437" s="180" t="s">
        <v>1018</v>
      </c>
      <c r="D437" s="184" t="s">
        <v>160</v>
      </c>
      <c r="E437" s="183">
        <v>3.6</v>
      </c>
      <c r="F437" s="186">
        <v>18.2</v>
      </c>
      <c r="G437" s="183">
        <v>12.7</v>
      </c>
      <c r="H437" s="155">
        <f>F437*1.96528</f>
        <v>35.768096</v>
      </c>
      <c r="I437" s="155">
        <f>G437*2.78986</f>
        <v>35.431221999999998</v>
      </c>
      <c r="J437" s="180" t="s">
        <v>1009</v>
      </c>
      <c r="K437" s="184" t="s">
        <v>291</v>
      </c>
      <c r="L437" s="161"/>
      <c r="M437" s="184">
        <v>100</v>
      </c>
      <c r="N437" s="184">
        <v>9.1999999999999993</v>
      </c>
      <c r="O437" s="183">
        <f>M437*N437*1.14136</f>
        <v>1050.0511999999999</v>
      </c>
      <c r="P437" s="197">
        <v>1529.672</v>
      </c>
      <c r="Q437" s="136">
        <f t="shared" ref="Q437:Q439" si="7">O437*E437</f>
        <v>3780.1843199999998</v>
      </c>
      <c r="R437" s="144">
        <f t="shared" ref="R437:R439" si="8">P437*E437</f>
        <v>5506.8191999999999</v>
      </c>
    </row>
    <row r="438" spans="1:18" ht="27" customHeight="1">
      <c r="A438" s="184">
        <v>38</v>
      </c>
      <c r="B438" s="292" t="s">
        <v>151</v>
      </c>
      <c r="C438" s="201" t="s">
        <v>1028</v>
      </c>
      <c r="D438" s="184" t="s">
        <v>132</v>
      </c>
      <c r="E438" s="186">
        <v>24</v>
      </c>
      <c r="F438" s="178"/>
      <c r="G438" s="183"/>
      <c r="H438" s="155"/>
      <c r="I438" s="155"/>
      <c r="J438" s="201" t="s">
        <v>432</v>
      </c>
      <c r="K438" s="184" t="s">
        <v>132</v>
      </c>
      <c r="L438" s="184"/>
      <c r="M438" s="186">
        <v>1</v>
      </c>
      <c r="N438" s="183">
        <v>0.85</v>
      </c>
      <c r="O438" s="183">
        <f>M438*N438*1.14136</f>
        <v>0.97015599999999991</v>
      </c>
      <c r="P438" s="202">
        <v>1.271448794904781</v>
      </c>
      <c r="Q438" s="134">
        <f t="shared" si="7"/>
        <v>23.283743999999999</v>
      </c>
      <c r="R438" s="142">
        <f t="shared" si="8"/>
        <v>30.514771077714745</v>
      </c>
    </row>
    <row r="439" spans="1:18" ht="27" customHeight="1">
      <c r="A439" s="205">
        <v>39</v>
      </c>
      <c r="B439" s="295" t="s">
        <v>386</v>
      </c>
      <c r="C439" s="296" t="s">
        <v>1029</v>
      </c>
      <c r="D439" s="205" t="s">
        <v>291</v>
      </c>
      <c r="E439" s="203">
        <v>16</v>
      </c>
      <c r="F439" s="184">
        <v>7.0000000000000007E-2</v>
      </c>
      <c r="G439" s="184">
        <v>0.01</v>
      </c>
      <c r="H439" s="155">
        <f>F439*1.96528</f>
        <v>0.13756960000000001</v>
      </c>
      <c r="I439" s="155">
        <f>G439*2.78986</f>
        <v>2.7898599999999999E-2</v>
      </c>
      <c r="J439" s="204" t="s">
        <v>1019</v>
      </c>
      <c r="K439" s="205" t="s">
        <v>291</v>
      </c>
      <c r="L439" s="161"/>
      <c r="M439" s="206">
        <v>1.02</v>
      </c>
      <c r="N439" s="179">
        <v>0.28000000000000003</v>
      </c>
      <c r="O439" s="281">
        <f>M439*N439*1.14136</f>
        <v>0.32597241599999999</v>
      </c>
      <c r="P439" s="282">
        <v>0.64406299500334308</v>
      </c>
      <c r="Q439" s="283">
        <f t="shared" si="7"/>
        <v>5.2155586559999998</v>
      </c>
      <c r="R439" s="284">
        <f t="shared" si="8"/>
        <v>10.305007920053489</v>
      </c>
    </row>
    <row r="440" spans="1:18" ht="27" customHeight="1">
      <c r="A440" s="315" t="s">
        <v>1020</v>
      </c>
      <c r="B440" s="316"/>
      <c r="C440" s="316"/>
      <c r="D440" s="316"/>
      <c r="E440" s="316"/>
      <c r="F440" s="316"/>
      <c r="G440" s="316"/>
      <c r="H440" s="316"/>
      <c r="I440" s="316"/>
      <c r="J440" s="316"/>
      <c r="K440" s="316"/>
      <c r="L440" s="316"/>
      <c r="M440" s="316"/>
      <c r="N440" s="316"/>
      <c r="O440" s="316"/>
      <c r="P440" s="316"/>
      <c r="Q440" s="316"/>
      <c r="R440" s="317"/>
    </row>
    <row r="441" spans="1:18" ht="18" customHeight="1">
      <c r="A441" s="297">
        <v>1</v>
      </c>
      <c r="B441" s="267" t="s">
        <v>35</v>
      </c>
      <c r="C441" s="298" t="s">
        <v>249</v>
      </c>
      <c r="D441" s="267" t="s">
        <v>1005</v>
      </c>
      <c r="E441" s="266">
        <v>5.1749999999999997E-2</v>
      </c>
      <c r="F441" s="267">
        <v>8.1300000000000008</v>
      </c>
      <c r="G441" s="267">
        <v>172.87</v>
      </c>
      <c r="H441" s="268">
        <f>F441*1.96528</f>
        <v>15.977726400000002</v>
      </c>
      <c r="I441" s="268">
        <f>G441*2.78986</f>
        <v>482.28309820000004</v>
      </c>
      <c r="J441" s="269"/>
      <c r="K441" s="269"/>
      <c r="L441" s="269"/>
      <c r="M441" s="269"/>
      <c r="N441" s="269"/>
      <c r="O441" s="270"/>
      <c r="P441" s="271">
        <v>653.00129565341308</v>
      </c>
      <c r="Q441" s="272">
        <f>O441*E441</f>
        <v>0</v>
      </c>
      <c r="R441" s="273">
        <f>P441*E441</f>
        <v>33.792817050064123</v>
      </c>
    </row>
    <row r="442" spans="1:18" ht="18" customHeight="1">
      <c r="A442" s="299"/>
      <c r="B442" s="275"/>
      <c r="C442" s="300" t="s">
        <v>1021</v>
      </c>
      <c r="D442" s="275"/>
      <c r="E442" s="274"/>
      <c r="F442" s="275"/>
      <c r="G442" s="275"/>
      <c r="H442" s="276"/>
      <c r="I442" s="276"/>
      <c r="J442" s="277"/>
      <c r="K442" s="277"/>
      <c r="L442" s="277"/>
      <c r="M442" s="277"/>
      <c r="N442" s="277"/>
      <c r="O442" s="278"/>
      <c r="P442" s="274"/>
      <c r="Q442" s="279"/>
      <c r="R442" s="280"/>
    </row>
    <row r="443" spans="1:18" ht="18" customHeight="1">
      <c r="A443" s="301">
        <v>2</v>
      </c>
      <c r="B443" s="212" t="s">
        <v>36</v>
      </c>
      <c r="C443" s="302" t="s">
        <v>249</v>
      </c>
      <c r="D443" s="212" t="s">
        <v>1005</v>
      </c>
      <c r="E443" s="264">
        <v>1.9689999999999999E-2</v>
      </c>
      <c r="F443" s="212">
        <v>9.86</v>
      </c>
      <c r="G443" s="212">
        <v>210.8</v>
      </c>
      <c r="H443" s="167">
        <f>F443*1.96528</f>
        <v>19.377660799999997</v>
      </c>
      <c r="I443" s="167">
        <f>G443*2.78986</f>
        <v>588.10248799999999</v>
      </c>
      <c r="J443" s="218"/>
      <c r="K443" s="218"/>
      <c r="L443" s="218"/>
      <c r="M443" s="218"/>
      <c r="N443" s="218"/>
      <c r="O443" s="219"/>
      <c r="P443" s="265">
        <v>796.1399023665648</v>
      </c>
      <c r="Q443" s="140">
        <f>O443*E443</f>
        <v>0</v>
      </c>
      <c r="R443" s="147">
        <f>P443*E443</f>
        <v>15.675994677597661</v>
      </c>
    </row>
    <row r="444" spans="1:18" ht="18" customHeight="1">
      <c r="A444" s="301"/>
      <c r="B444" s="212"/>
      <c r="C444" s="302" t="s">
        <v>1030</v>
      </c>
      <c r="D444" s="212"/>
      <c r="E444" s="216"/>
      <c r="F444" s="212"/>
      <c r="G444" s="212"/>
      <c r="H444" s="217"/>
      <c r="I444" s="217"/>
      <c r="J444" s="218"/>
      <c r="K444" s="218"/>
      <c r="L444" s="218"/>
      <c r="M444" s="218"/>
      <c r="N444" s="218"/>
      <c r="O444" s="219"/>
      <c r="P444" s="221"/>
      <c r="Q444" s="140"/>
      <c r="R444" s="147"/>
    </row>
    <row r="445" spans="1:18" ht="18" customHeight="1">
      <c r="A445" s="222">
        <v>3</v>
      </c>
      <c r="B445" s="209" t="s">
        <v>344</v>
      </c>
      <c r="C445" s="209" t="s">
        <v>425</v>
      </c>
      <c r="D445" s="213" t="s">
        <v>169</v>
      </c>
      <c r="E445" s="194">
        <v>31.5</v>
      </c>
      <c r="F445" s="222"/>
      <c r="G445" s="213">
        <v>0.75</v>
      </c>
      <c r="H445" s="194"/>
      <c r="I445" s="155">
        <f>G445*2.78986</f>
        <v>2.0923949999999998</v>
      </c>
      <c r="J445" s="214"/>
      <c r="K445" s="214"/>
      <c r="L445" s="214"/>
      <c r="M445" s="214"/>
      <c r="N445" s="214"/>
      <c r="O445" s="213"/>
      <c r="P445" s="223">
        <v>2.7422116661802733</v>
      </c>
      <c r="Q445" s="138"/>
      <c r="R445" s="146">
        <f>P445*E445</f>
        <v>86.379667484678606</v>
      </c>
    </row>
    <row r="446" spans="1:18" ht="18" customHeight="1">
      <c r="A446" s="303">
        <v>4</v>
      </c>
      <c r="B446" s="210" t="s">
        <v>37</v>
      </c>
      <c r="C446" s="209" t="s">
        <v>436</v>
      </c>
      <c r="D446" s="314" t="s">
        <v>156</v>
      </c>
      <c r="E446" s="199">
        <v>5.75</v>
      </c>
      <c r="F446" s="210">
        <v>1.1000000000000001</v>
      </c>
      <c r="G446" s="210"/>
      <c r="H446" s="155">
        <f>F446*1.96528</f>
        <v>2.1618080000000002</v>
      </c>
      <c r="I446" s="194"/>
      <c r="J446" s="224"/>
      <c r="K446" s="224"/>
      <c r="L446" s="224"/>
      <c r="M446" s="224"/>
      <c r="N446" s="224"/>
      <c r="O446" s="199"/>
      <c r="P446" s="223">
        <v>2.8331816495651374</v>
      </c>
      <c r="Q446" s="139">
        <f>O446*E446</f>
        <v>0</v>
      </c>
      <c r="R446" s="148">
        <f>P446*E446</f>
        <v>16.290794484999541</v>
      </c>
    </row>
    <row r="447" spans="1:18" ht="18" customHeight="1">
      <c r="A447" s="222">
        <v>5</v>
      </c>
      <c r="B447" s="210" t="s">
        <v>38</v>
      </c>
      <c r="C447" s="304" t="s">
        <v>450</v>
      </c>
      <c r="D447" s="210" t="s">
        <v>156</v>
      </c>
      <c r="E447" s="199">
        <v>0.85</v>
      </c>
      <c r="F447" s="210">
        <v>0.82599999999999996</v>
      </c>
      <c r="G447" s="210">
        <v>0.78400000000000003</v>
      </c>
      <c r="H447" s="155">
        <f>F447*1.96528</f>
        <v>1.6233212799999999</v>
      </c>
      <c r="I447" s="155">
        <f>G447*2.78986</f>
        <v>2.18725024</v>
      </c>
      <c r="J447" s="224"/>
      <c r="K447" s="224"/>
      <c r="L447" s="224"/>
      <c r="M447" s="224"/>
      <c r="N447" s="224"/>
      <c r="O447" s="210"/>
      <c r="P447" s="215">
        <v>4.9939871185690565</v>
      </c>
      <c r="Q447" s="139">
        <f>O447*E447</f>
        <v>0</v>
      </c>
      <c r="R447" s="148">
        <f>P447*E447</f>
        <v>4.2448890507836978</v>
      </c>
    </row>
    <row r="448" spans="1:18" ht="18" customHeight="1">
      <c r="A448" s="213">
        <v>6</v>
      </c>
      <c r="B448" s="305" t="s">
        <v>39</v>
      </c>
      <c r="C448" s="305" t="s">
        <v>1031</v>
      </c>
      <c r="D448" s="213" t="s">
        <v>169</v>
      </c>
      <c r="E448" s="194">
        <v>4.25</v>
      </c>
      <c r="F448" s="225">
        <v>0.23</v>
      </c>
      <c r="G448" s="226"/>
      <c r="H448" s="155">
        <f>F448*1.96528</f>
        <v>0.45201439999999998</v>
      </c>
      <c r="I448" s="194"/>
      <c r="J448" s="213"/>
      <c r="K448" s="213"/>
      <c r="L448" s="213"/>
      <c r="M448" s="213"/>
      <c r="N448" s="213"/>
      <c r="O448" s="213"/>
      <c r="P448" s="220">
        <v>0.59239252672725606</v>
      </c>
      <c r="Q448" s="138"/>
      <c r="R448" s="146">
        <f>P448*E448</f>
        <v>2.5176682385908382</v>
      </c>
    </row>
    <row r="449" spans="1:18" ht="18" customHeight="1">
      <c r="A449" s="212"/>
      <c r="B449" s="302"/>
      <c r="C449" s="302" t="s">
        <v>1032</v>
      </c>
      <c r="D449" s="212"/>
      <c r="E449" s="217"/>
      <c r="F449" s="227"/>
      <c r="G449" s="228"/>
      <c r="H449" s="217"/>
      <c r="I449" s="217"/>
      <c r="J449" s="212"/>
      <c r="K449" s="212"/>
      <c r="L449" s="212"/>
      <c r="M449" s="212"/>
      <c r="N449" s="212"/>
      <c r="O449" s="212"/>
      <c r="P449" s="221"/>
      <c r="Q449" s="140"/>
      <c r="R449" s="147"/>
    </row>
    <row r="450" spans="1:18" ht="18" customHeight="1">
      <c r="A450" s="222">
        <v>7</v>
      </c>
      <c r="B450" s="209" t="s">
        <v>345</v>
      </c>
      <c r="C450" s="209" t="s">
        <v>425</v>
      </c>
      <c r="D450" s="213" t="s">
        <v>169</v>
      </c>
      <c r="E450" s="194">
        <v>4.25</v>
      </c>
      <c r="F450" s="222"/>
      <c r="G450" s="213">
        <v>0.75</v>
      </c>
      <c r="H450" s="194"/>
      <c r="I450" s="155">
        <f>G450*2.78986</f>
        <v>2.0923949999999998</v>
      </c>
      <c r="J450" s="214"/>
      <c r="K450" s="214"/>
      <c r="L450" s="214"/>
      <c r="M450" s="214"/>
      <c r="N450" s="214"/>
      <c r="O450" s="213"/>
      <c r="P450" s="215">
        <v>2.7422116661802733</v>
      </c>
      <c r="Q450" s="138"/>
      <c r="R450" s="146">
        <f t="shared" ref="R450:R456" si="9">P450*E450</f>
        <v>11.654399581266162</v>
      </c>
    </row>
    <row r="451" spans="1:18" ht="18" customHeight="1">
      <c r="A451" s="306">
        <v>8</v>
      </c>
      <c r="B451" s="231" t="s">
        <v>40</v>
      </c>
      <c r="C451" s="307" t="s">
        <v>393</v>
      </c>
      <c r="D451" s="230" t="s">
        <v>156</v>
      </c>
      <c r="E451" s="229">
        <v>19.690000000000001</v>
      </c>
      <c r="F451" s="230">
        <v>7.0000000000000007E-2</v>
      </c>
      <c r="G451" s="231">
        <v>0.4</v>
      </c>
      <c r="H451" s="155">
        <f>F451*1.96528</f>
        <v>0.13756960000000001</v>
      </c>
      <c r="I451" s="155">
        <f>G451*2.78986</f>
        <v>1.115944</v>
      </c>
      <c r="J451" s="232" t="s">
        <v>298</v>
      </c>
      <c r="K451" s="231" t="s">
        <v>156</v>
      </c>
      <c r="L451" s="226" t="s">
        <v>312</v>
      </c>
      <c r="M451" s="233">
        <v>1</v>
      </c>
      <c r="N451" s="234">
        <v>1.7669999999999999</v>
      </c>
      <c r="O451" s="183">
        <f>M451*N451*1.14136</f>
        <v>2.0167831199999999</v>
      </c>
      <c r="P451" s="235">
        <v>4.2859239376193718</v>
      </c>
      <c r="Q451" s="141">
        <f t="shared" ref="Q451:Q456" si="10">O451*E451</f>
        <v>39.710459632800003</v>
      </c>
      <c r="R451" s="149">
        <f t="shared" si="9"/>
        <v>84.389842331725433</v>
      </c>
    </row>
    <row r="452" spans="1:18" ht="18" customHeight="1">
      <c r="A452" s="210">
        <v>9</v>
      </c>
      <c r="B452" s="210" t="s">
        <v>41</v>
      </c>
      <c r="C452" s="308" t="s">
        <v>1033</v>
      </c>
      <c r="D452" s="210" t="s">
        <v>291</v>
      </c>
      <c r="E452" s="236">
        <v>330</v>
      </c>
      <c r="F452" s="237">
        <v>7.0000000000000007E-2</v>
      </c>
      <c r="G452" s="199">
        <v>7.0000000000000007E-2</v>
      </c>
      <c r="H452" s="155">
        <f>F452*1.96528</f>
        <v>0.13756960000000001</v>
      </c>
      <c r="I452" s="155">
        <f>G452*2.78986</f>
        <v>0.19529020000000002</v>
      </c>
      <c r="J452" s="238" t="s">
        <v>429</v>
      </c>
      <c r="K452" s="239" t="s">
        <v>291</v>
      </c>
      <c r="L452" s="239"/>
      <c r="M452" s="240">
        <v>1</v>
      </c>
      <c r="N452" s="241">
        <v>1.65</v>
      </c>
      <c r="O452" s="183">
        <f>M452*N452*1.14136</f>
        <v>1.8832439999999997</v>
      </c>
      <c r="P452" s="242">
        <v>2.9043396174366873</v>
      </c>
      <c r="Q452" s="139">
        <f t="shared" si="10"/>
        <v>621.47051999999985</v>
      </c>
      <c r="R452" s="148">
        <f t="shared" si="9"/>
        <v>958.4320737541068</v>
      </c>
    </row>
    <row r="453" spans="1:18" ht="18" customHeight="1">
      <c r="A453" s="309">
        <v>12</v>
      </c>
      <c r="B453" s="210" t="s">
        <v>44</v>
      </c>
      <c r="C453" s="209" t="s">
        <v>438</v>
      </c>
      <c r="D453" s="210" t="s">
        <v>156</v>
      </c>
      <c r="E453" s="199">
        <v>3.57</v>
      </c>
      <c r="F453" s="210">
        <v>0.89</v>
      </c>
      <c r="G453" s="243"/>
      <c r="H453" s="155">
        <f>F453*1.96528</f>
        <v>1.7490991999999999</v>
      </c>
      <c r="I453" s="194"/>
      <c r="J453" s="224"/>
      <c r="K453" s="224"/>
      <c r="L453" s="224"/>
      <c r="M453" s="224"/>
      <c r="N453" s="224"/>
      <c r="O453" s="210"/>
      <c r="P453" s="215">
        <v>2.2923015164663383</v>
      </c>
      <c r="Q453" s="139">
        <f t="shared" si="10"/>
        <v>0</v>
      </c>
      <c r="R453" s="148">
        <f t="shared" si="9"/>
        <v>8.1835164137848277</v>
      </c>
    </row>
    <row r="454" spans="1:18" ht="18" customHeight="1">
      <c r="A454" s="309">
        <v>13</v>
      </c>
      <c r="B454" s="210" t="s">
        <v>45</v>
      </c>
      <c r="C454" s="209" t="s">
        <v>278</v>
      </c>
      <c r="D454" s="210" t="s">
        <v>1005</v>
      </c>
      <c r="E454" s="210">
        <v>3.2120000000000003E-2</v>
      </c>
      <c r="F454" s="210"/>
      <c r="G454" s="236">
        <v>25</v>
      </c>
      <c r="H454" s="194"/>
      <c r="I454" s="155">
        <f>G454*2.78986</f>
        <v>69.746499999999997</v>
      </c>
      <c r="J454" s="224"/>
      <c r="K454" s="224"/>
      <c r="L454" s="224"/>
      <c r="M454" s="224"/>
      <c r="N454" s="224"/>
      <c r="O454" s="210"/>
      <c r="P454" s="223">
        <v>91.407055539342451</v>
      </c>
      <c r="Q454" s="139">
        <f t="shared" si="10"/>
        <v>0</v>
      </c>
      <c r="R454" s="148">
        <f t="shared" si="9"/>
        <v>2.9359946239236798</v>
      </c>
    </row>
    <row r="455" spans="1:18" ht="18" customHeight="1">
      <c r="A455" s="210">
        <v>14</v>
      </c>
      <c r="B455" s="310" t="s">
        <v>46</v>
      </c>
      <c r="C455" s="209" t="s">
        <v>401</v>
      </c>
      <c r="D455" s="210" t="s">
        <v>291</v>
      </c>
      <c r="E455" s="243">
        <v>30</v>
      </c>
      <c r="F455" s="211">
        <v>0.22</v>
      </c>
      <c r="G455" s="199">
        <v>0.01</v>
      </c>
      <c r="H455" s="155">
        <f>F455*1.96528</f>
        <v>0.43236159999999996</v>
      </c>
      <c r="I455" s="155">
        <f>G455*2.78986</f>
        <v>2.7898599999999999E-2</v>
      </c>
      <c r="J455" s="209" t="s">
        <v>402</v>
      </c>
      <c r="K455" s="210" t="s">
        <v>291</v>
      </c>
      <c r="L455" s="210"/>
      <c r="M455" s="243">
        <v>1</v>
      </c>
      <c r="N455" s="211">
        <v>1.67</v>
      </c>
      <c r="O455" s="162">
        <f>M455*N455*1.14136</f>
        <v>1.9060711999999997</v>
      </c>
      <c r="P455" s="244">
        <v>3.1012220785887461</v>
      </c>
      <c r="Q455" s="139">
        <f t="shared" si="10"/>
        <v>57.182135999999993</v>
      </c>
      <c r="R455" s="148">
        <f t="shared" si="9"/>
        <v>93.036662357662379</v>
      </c>
    </row>
    <row r="456" spans="1:18" ht="18" customHeight="1">
      <c r="A456" s="161">
        <v>15</v>
      </c>
      <c r="B456" s="286" t="s">
        <v>47</v>
      </c>
      <c r="C456" s="163" t="s">
        <v>1034</v>
      </c>
      <c r="D456" s="161" t="s">
        <v>1006</v>
      </c>
      <c r="E456" s="164">
        <v>8.5000000000000006E-2</v>
      </c>
      <c r="F456" s="154">
        <v>1.74</v>
      </c>
      <c r="G456" s="154">
        <v>12.76</v>
      </c>
      <c r="H456" s="155">
        <f>F456*1.96528</f>
        <v>3.4195872</v>
      </c>
      <c r="I456" s="155">
        <f>G456*2.78986</f>
        <v>35.5986136</v>
      </c>
      <c r="J456" s="163" t="s">
        <v>154</v>
      </c>
      <c r="K456" s="161" t="s">
        <v>156</v>
      </c>
      <c r="L456" s="161" t="s">
        <v>365</v>
      </c>
      <c r="M456" s="245">
        <v>16.71</v>
      </c>
      <c r="N456" s="246">
        <v>4.0439999999999996</v>
      </c>
      <c r="O456" s="155">
        <f>((M456*N456)+(M457*N457))*1.14136</f>
        <v>82.263795926399993</v>
      </c>
      <c r="P456" s="202">
        <v>158.94747708763012</v>
      </c>
      <c r="Q456" s="134">
        <f t="shared" si="10"/>
        <v>6.9924226537439997</v>
      </c>
      <c r="R456" s="142">
        <f t="shared" si="9"/>
        <v>13.510535552448561</v>
      </c>
    </row>
    <row r="457" spans="1:18" ht="18" customHeight="1">
      <c r="A457" s="157"/>
      <c r="B457" s="311"/>
      <c r="C457" s="172" t="s">
        <v>1007</v>
      </c>
      <c r="D457" s="157"/>
      <c r="E457" s="247"/>
      <c r="F457" s="190"/>
      <c r="G457" s="248"/>
      <c r="H457" s="191"/>
      <c r="I457" s="191"/>
      <c r="J457" s="185" t="s">
        <v>261</v>
      </c>
      <c r="K457" s="158" t="s">
        <v>156</v>
      </c>
      <c r="L457" s="208"/>
      <c r="M457" s="249">
        <v>30</v>
      </c>
      <c r="N457" s="190">
        <v>0.15</v>
      </c>
      <c r="O457" s="158"/>
      <c r="P457" s="250"/>
      <c r="Q457" s="135"/>
      <c r="R457" s="145"/>
    </row>
    <row r="458" spans="1:18" ht="18" customHeight="1">
      <c r="A458" s="161">
        <v>16</v>
      </c>
      <c r="B458" s="289" t="s">
        <v>48</v>
      </c>
      <c r="C458" s="177" t="s">
        <v>403</v>
      </c>
      <c r="D458" s="158" t="s">
        <v>169</v>
      </c>
      <c r="E458" s="251">
        <v>3.5000000000000003E-2</v>
      </c>
      <c r="F458" s="166"/>
      <c r="G458" s="166">
        <v>2.2000000000000002</v>
      </c>
      <c r="H458" s="155"/>
      <c r="I458" s="155">
        <f>G458*2.78986</f>
        <v>6.1376920000000004</v>
      </c>
      <c r="J458" s="185" t="s">
        <v>252</v>
      </c>
      <c r="K458" s="184" t="s">
        <v>169</v>
      </c>
      <c r="L458" s="252" t="s">
        <v>366</v>
      </c>
      <c r="M458" s="253">
        <v>1</v>
      </c>
      <c r="N458" s="254">
        <v>178.667</v>
      </c>
      <c r="O458" s="162">
        <f>M458*N458*1.14136</f>
        <v>203.92336711999999</v>
      </c>
      <c r="P458" s="255">
        <v>275.29787011011217</v>
      </c>
      <c r="Q458" s="136">
        <f>O458*E458</f>
        <v>7.1373178492000005</v>
      </c>
      <c r="R458" s="142">
        <f>P458*E458</f>
        <v>9.6354254538539266</v>
      </c>
    </row>
    <row r="459" spans="1:18" ht="18" customHeight="1">
      <c r="A459" s="285">
        <v>17</v>
      </c>
      <c r="B459" s="161" t="s">
        <v>998</v>
      </c>
      <c r="C459" s="163" t="s">
        <v>1035</v>
      </c>
      <c r="D459" s="161" t="s">
        <v>1006</v>
      </c>
      <c r="E459" s="164">
        <v>8.5000000000000006E-2</v>
      </c>
      <c r="F459" s="207">
        <v>2.0920000000000001</v>
      </c>
      <c r="G459" s="161">
        <v>4.74</v>
      </c>
      <c r="H459" s="155">
        <f>F459*1.96528</f>
        <v>4.11136576</v>
      </c>
      <c r="I459" s="155">
        <f>G459*2.78986</f>
        <v>13.223936400000001</v>
      </c>
      <c r="J459" s="163" t="s">
        <v>451</v>
      </c>
      <c r="K459" s="161" t="s">
        <v>169</v>
      </c>
      <c r="L459" s="161" t="s">
        <v>367</v>
      </c>
      <c r="M459" s="253">
        <v>13.95</v>
      </c>
      <c r="N459" s="256">
        <v>23</v>
      </c>
      <c r="O459" s="162">
        <f>M459*N459*1.14136</f>
        <v>366.20535599999994</v>
      </c>
      <c r="P459" s="202">
        <v>502.65349862755949</v>
      </c>
      <c r="Q459" s="134">
        <f>O459*E459</f>
        <v>31.127455259999998</v>
      </c>
      <c r="R459" s="150">
        <f>P459*E459</f>
        <v>42.725547383342558</v>
      </c>
    </row>
    <row r="460" spans="1:18" ht="18" customHeight="1">
      <c r="A460" s="189"/>
      <c r="B460" s="157" t="s">
        <v>999</v>
      </c>
      <c r="C460" s="185" t="s">
        <v>1022</v>
      </c>
      <c r="D460" s="157"/>
      <c r="E460" s="257"/>
      <c r="F460" s="258"/>
      <c r="G460" s="190"/>
      <c r="H460" s="191"/>
      <c r="I460" s="191"/>
      <c r="J460" s="259" t="s">
        <v>404</v>
      </c>
      <c r="K460" s="260"/>
      <c r="L460" s="260"/>
      <c r="M460" s="190"/>
      <c r="N460" s="261"/>
      <c r="O460" s="157"/>
      <c r="P460" s="215"/>
      <c r="Q460" s="137"/>
      <c r="R460" s="151"/>
    </row>
    <row r="461" spans="1:18" ht="27" customHeight="1">
      <c r="A461" s="285">
        <v>18</v>
      </c>
      <c r="B461" s="252" t="s">
        <v>1000</v>
      </c>
      <c r="C461" s="163" t="s">
        <v>1023</v>
      </c>
      <c r="D461" s="161" t="s">
        <v>1006</v>
      </c>
      <c r="E461" s="164">
        <v>8.5000000000000006E-2</v>
      </c>
      <c r="F461" s="207">
        <v>2.0739999999999998</v>
      </c>
      <c r="G461" s="161">
        <v>4.74</v>
      </c>
      <c r="H461" s="155">
        <f>F461*1.96528</f>
        <v>4.0759907199999992</v>
      </c>
      <c r="I461" s="155">
        <f>G461*2.78986</f>
        <v>13.223936400000001</v>
      </c>
      <c r="J461" s="163" t="s">
        <v>452</v>
      </c>
      <c r="K461" s="161" t="s">
        <v>169</v>
      </c>
      <c r="L461" s="161" t="s">
        <v>368</v>
      </c>
      <c r="M461" s="253">
        <v>7.05</v>
      </c>
      <c r="N461" s="256">
        <v>32.276000000000003</v>
      </c>
      <c r="O461" s="162">
        <f>M461*N461*1.14136</f>
        <v>259.71167428799998</v>
      </c>
      <c r="P461" s="202">
        <v>363.04065200322952</v>
      </c>
      <c r="Q461" s="134">
        <f>O461*E461</f>
        <v>22.075492314480002</v>
      </c>
      <c r="R461" s="150">
        <f>P461*E461</f>
        <v>30.858455420274513</v>
      </c>
    </row>
    <row r="462" spans="1:18" ht="27" customHeight="1">
      <c r="A462" s="189"/>
      <c r="B462" s="312" t="s">
        <v>1001</v>
      </c>
      <c r="C462" s="185" t="s">
        <v>1024</v>
      </c>
      <c r="D462" s="157"/>
      <c r="E462" s="187"/>
      <c r="F462" s="258"/>
      <c r="G462" s="157"/>
      <c r="H462" s="191"/>
      <c r="I462" s="191"/>
      <c r="J462" s="259" t="s">
        <v>405</v>
      </c>
      <c r="K462" s="260"/>
      <c r="L462" s="260"/>
      <c r="M462" s="190"/>
      <c r="N462" s="262"/>
      <c r="O462" s="157"/>
      <c r="P462" s="250"/>
      <c r="Q462" s="137"/>
      <c r="R462" s="145"/>
    </row>
    <row r="463" spans="1:18" ht="27" customHeight="1">
      <c r="A463" s="184">
        <v>22</v>
      </c>
      <c r="B463" s="292" t="s">
        <v>151</v>
      </c>
      <c r="C463" s="313" t="s">
        <v>439</v>
      </c>
      <c r="D463" s="263" t="s">
        <v>291</v>
      </c>
      <c r="E463" s="186">
        <v>105</v>
      </c>
      <c r="F463" s="184"/>
      <c r="G463" s="184"/>
      <c r="H463" s="155"/>
      <c r="I463" s="155"/>
      <c r="J463" s="201" t="s">
        <v>440</v>
      </c>
      <c r="K463" s="263" t="s">
        <v>291</v>
      </c>
      <c r="L463" s="161"/>
      <c r="M463" s="184">
        <v>1</v>
      </c>
      <c r="N463" s="184">
        <v>0.21</v>
      </c>
      <c r="O463" s="155">
        <f t="shared" ref="O463" si="11">M463*N463*1.14136</f>
        <v>0.23968559999999997</v>
      </c>
      <c r="P463" s="250">
        <v>0.31412264344706353</v>
      </c>
      <c r="Q463" s="136">
        <f t="shared" ref="Q463" si="12">O463*E463</f>
        <v>25.166987999999996</v>
      </c>
      <c r="R463" s="144">
        <f t="shared" ref="R463" si="13">P463*E463</f>
        <v>32.98287756194167</v>
      </c>
    </row>
    <row r="464" spans="1:18" ht="18.600000000000001" customHeight="1">
      <c r="A464" s="339" t="s">
        <v>329</v>
      </c>
      <c r="B464" s="339"/>
      <c r="C464" s="339"/>
      <c r="D464" s="339"/>
      <c r="E464" s="339"/>
      <c r="F464" s="339"/>
      <c r="G464" s="339"/>
      <c r="H464" s="339"/>
      <c r="I464" s="339"/>
      <c r="J464" s="339"/>
      <c r="K464" s="339"/>
      <c r="L464" s="339"/>
      <c r="M464" s="339"/>
      <c r="N464" s="339"/>
      <c r="O464" s="339"/>
      <c r="P464" s="339"/>
      <c r="Q464" s="339"/>
      <c r="R464" s="339"/>
    </row>
    <row r="465" spans="1:18" ht="9" customHeight="1">
      <c r="A465" s="322">
        <v>1</v>
      </c>
      <c r="B465" s="321" t="s">
        <v>950</v>
      </c>
      <c r="C465" s="319" t="s">
        <v>580</v>
      </c>
      <c r="D465" s="322" t="s">
        <v>132</v>
      </c>
      <c r="E465" s="338">
        <v>2</v>
      </c>
      <c r="F465" s="110">
        <v>2.4700000000000002</v>
      </c>
      <c r="G465" s="110">
        <v>7.09</v>
      </c>
      <c r="H465" s="105">
        <f>F465*1.96528</f>
        <v>4.8542415999999999</v>
      </c>
      <c r="I465" s="105">
        <f>G465*2.78986</f>
        <v>19.780107399999999</v>
      </c>
      <c r="J465" s="104" t="s">
        <v>532</v>
      </c>
      <c r="K465" s="104" t="s">
        <v>299</v>
      </c>
      <c r="L465" s="104" t="s">
        <v>543</v>
      </c>
      <c r="M465" s="110">
        <v>1</v>
      </c>
      <c r="N465" s="110">
        <v>72.59</v>
      </c>
      <c r="O465" s="105">
        <f>((M465*N465)+(M466*N466))*1.14136</f>
        <v>92.552882400000001</v>
      </c>
      <c r="P465" s="323">
        <v>153.58103659798812</v>
      </c>
      <c r="Q465" s="105">
        <v>185.38342344720002</v>
      </c>
      <c r="R465" s="320">
        <v>307.16207319597623</v>
      </c>
    </row>
    <row r="466" spans="1:18" ht="9" customHeight="1">
      <c r="A466" s="322"/>
      <c r="B466" s="321"/>
      <c r="C466" s="319"/>
      <c r="D466" s="322"/>
      <c r="E466" s="338"/>
      <c r="F466" s="110"/>
      <c r="G466" s="110"/>
      <c r="H466" s="105"/>
      <c r="I466" s="105"/>
      <c r="J466" s="104" t="s">
        <v>526</v>
      </c>
      <c r="K466" s="104"/>
      <c r="L466" s="104"/>
      <c r="M466" s="110">
        <v>1</v>
      </c>
      <c r="N466" s="110">
        <v>8.5</v>
      </c>
      <c r="O466" s="115"/>
      <c r="P466" s="323">
        <v>0</v>
      </c>
      <c r="Q466" s="105">
        <v>0</v>
      </c>
      <c r="R466" s="320">
        <v>0</v>
      </c>
    </row>
    <row r="467" spans="1:18" ht="18.600000000000001" customHeight="1">
      <c r="A467" s="104">
        <v>2</v>
      </c>
      <c r="B467" s="103" t="s">
        <v>151</v>
      </c>
      <c r="C467" s="101" t="s">
        <v>521</v>
      </c>
      <c r="D467" s="104" t="s">
        <v>536</v>
      </c>
      <c r="E467" s="116">
        <v>1</v>
      </c>
      <c r="F467" s="110"/>
      <c r="G467" s="110"/>
      <c r="H467" s="105"/>
      <c r="I467" s="105"/>
      <c r="J467" s="104" t="s">
        <v>522</v>
      </c>
      <c r="K467" s="104" t="s">
        <v>132</v>
      </c>
      <c r="L467" s="104"/>
      <c r="M467" s="116">
        <v>1</v>
      </c>
      <c r="N467" s="110">
        <v>6.62</v>
      </c>
      <c r="O467" s="115">
        <f t="shared" ref="O467:O473" si="14">M467*N467*1.14136</f>
        <v>7.5558031999999997</v>
      </c>
      <c r="P467" s="105">
        <v>9.9023423791407676</v>
      </c>
      <c r="Q467" s="105">
        <v>7.5671369047999999</v>
      </c>
      <c r="R467" s="102">
        <v>9.9023423791407676</v>
      </c>
    </row>
    <row r="468" spans="1:18" ht="18.600000000000001" customHeight="1">
      <c r="A468" s="104">
        <v>3</v>
      </c>
      <c r="B468" s="103" t="s">
        <v>151</v>
      </c>
      <c r="C468" s="101" t="s">
        <v>523</v>
      </c>
      <c r="D468" s="104" t="s">
        <v>536</v>
      </c>
      <c r="E468" s="116">
        <v>1</v>
      </c>
      <c r="F468" s="110"/>
      <c r="G468" s="110"/>
      <c r="H468" s="105"/>
      <c r="I468" s="105"/>
      <c r="J468" s="104" t="s">
        <v>522</v>
      </c>
      <c r="K468" s="104" t="s">
        <v>132</v>
      </c>
      <c r="L468" s="104"/>
      <c r="M468" s="116">
        <v>1</v>
      </c>
      <c r="N468" s="110">
        <v>13.9</v>
      </c>
      <c r="O468" s="115">
        <f t="shared" si="14"/>
        <v>15.864903999999999</v>
      </c>
      <c r="P468" s="105">
        <v>20.791927351972308</v>
      </c>
      <c r="Q468" s="105">
        <v>15.888701356</v>
      </c>
      <c r="R468" s="102">
        <v>20.791927351972308</v>
      </c>
    </row>
    <row r="469" spans="1:18" ht="18.600000000000001" customHeight="1">
      <c r="A469" s="104">
        <v>4</v>
      </c>
      <c r="B469" s="103" t="s">
        <v>151</v>
      </c>
      <c r="C469" s="101" t="s">
        <v>603</v>
      </c>
      <c r="D469" s="104" t="s">
        <v>536</v>
      </c>
      <c r="E469" s="116">
        <v>2</v>
      </c>
      <c r="F469" s="110"/>
      <c r="G469" s="110"/>
      <c r="H469" s="105"/>
      <c r="I469" s="105"/>
      <c r="J469" s="104" t="s">
        <v>603</v>
      </c>
      <c r="K469" s="104" t="s">
        <v>132</v>
      </c>
      <c r="L469" s="104"/>
      <c r="M469" s="116">
        <v>1</v>
      </c>
      <c r="N469" s="110">
        <v>1.01</v>
      </c>
      <c r="O469" s="115">
        <f t="shared" si="14"/>
        <v>1.1527736</v>
      </c>
      <c r="P469" s="105">
        <v>1.5107803327692106</v>
      </c>
      <c r="Q469" s="105">
        <v>2.3090055208</v>
      </c>
      <c r="R469" s="102">
        <v>3.0215606655384213</v>
      </c>
    </row>
    <row r="470" spans="1:18" ht="18.600000000000001" customHeight="1">
      <c r="A470" s="104">
        <v>5</v>
      </c>
      <c r="B470" s="103" t="s">
        <v>151</v>
      </c>
      <c r="C470" s="101" t="s">
        <v>604</v>
      </c>
      <c r="D470" s="104" t="s">
        <v>536</v>
      </c>
      <c r="E470" s="116">
        <v>1</v>
      </c>
      <c r="F470" s="110"/>
      <c r="G470" s="110"/>
      <c r="H470" s="105"/>
      <c r="I470" s="105"/>
      <c r="J470" s="104" t="s">
        <v>604</v>
      </c>
      <c r="K470" s="104" t="s">
        <v>132</v>
      </c>
      <c r="L470" s="104"/>
      <c r="M470" s="116">
        <v>1</v>
      </c>
      <c r="N470" s="110">
        <v>0.71</v>
      </c>
      <c r="O470" s="115">
        <f t="shared" si="14"/>
        <v>0.81036559999999991</v>
      </c>
      <c r="P470" s="105">
        <v>1.0620336992734056</v>
      </c>
      <c r="Q470" s="105">
        <v>0.81158114839999995</v>
      </c>
      <c r="R470" s="102">
        <v>1.0620336992734056</v>
      </c>
    </row>
    <row r="471" spans="1:18" ht="18.600000000000001" customHeight="1">
      <c r="A471" s="104">
        <v>6</v>
      </c>
      <c r="B471" s="103" t="s">
        <v>151</v>
      </c>
      <c r="C471" s="101" t="s">
        <v>581</v>
      </c>
      <c r="D471" s="104" t="s">
        <v>536</v>
      </c>
      <c r="E471" s="116">
        <v>2</v>
      </c>
      <c r="F471" s="110"/>
      <c r="G471" s="110"/>
      <c r="H471" s="105"/>
      <c r="I471" s="105"/>
      <c r="J471" s="104" t="s">
        <v>581</v>
      </c>
      <c r="K471" s="104" t="s">
        <v>132</v>
      </c>
      <c r="L471" s="104"/>
      <c r="M471" s="116">
        <v>1</v>
      </c>
      <c r="N471" s="110">
        <v>0.85</v>
      </c>
      <c r="O471" s="115">
        <f t="shared" si="14"/>
        <v>0.97015599999999991</v>
      </c>
      <c r="P471" s="105">
        <v>1.2714487949047812</v>
      </c>
      <c r="Q471" s="105">
        <v>1.9432224679999999</v>
      </c>
      <c r="R471" s="102">
        <v>2.5428975898095625</v>
      </c>
    </row>
    <row r="472" spans="1:18" ht="18.600000000000001" customHeight="1">
      <c r="A472" s="104">
        <v>7</v>
      </c>
      <c r="B472" s="103" t="s">
        <v>151</v>
      </c>
      <c r="C472" s="101" t="s">
        <v>582</v>
      </c>
      <c r="D472" s="104" t="s">
        <v>536</v>
      </c>
      <c r="E472" s="116">
        <v>5</v>
      </c>
      <c r="F472" s="110"/>
      <c r="G472" s="110"/>
      <c r="H472" s="105"/>
      <c r="I472" s="105"/>
      <c r="J472" s="104" t="s">
        <v>582</v>
      </c>
      <c r="K472" s="104" t="s">
        <v>132</v>
      </c>
      <c r="L472" s="104"/>
      <c r="M472" s="116">
        <v>1</v>
      </c>
      <c r="N472" s="110">
        <v>1.01</v>
      </c>
      <c r="O472" s="115">
        <f t="shared" si="14"/>
        <v>1.1527736</v>
      </c>
      <c r="P472" s="105">
        <v>1.5107803327692106</v>
      </c>
      <c r="Q472" s="105">
        <v>5.7725138019999997</v>
      </c>
      <c r="R472" s="102">
        <v>7.5539016638460525</v>
      </c>
    </row>
    <row r="473" spans="1:18" ht="18.600000000000001" customHeight="1">
      <c r="A473" s="104">
        <v>8</v>
      </c>
      <c r="B473" s="103" t="s">
        <v>151</v>
      </c>
      <c r="C473" s="101" t="s">
        <v>583</v>
      </c>
      <c r="D473" s="104" t="s">
        <v>536</v>
      </c>
      <c r="E473" s="116">
        <v>4</v>
      </c>
      <c r="F473" s="110"/>
      <c r="G473" s="110"/>
      <c r="H473" s="105"/>
      <c r="I473" s="105"/>
      <c r="J473" s="104" t="s">
        <v>583</v>
      </c>
      <c r="K473" s="104" t="s">
        <v>132</v>
      </c>
      <c r="L473" s="104"/>
      <c r="M473" s="116">
        <v>1</v>
      </c>
      <c r="N473" s="110">
        <v>0.97</v>
      </c>
      <c r="O473" s="115">
        <f t="shared" si="14"/>
        <v>1.1071191999999999</v>
      </c>
      <c r="P473" s="105">
        <v>1.4509474483031033</v>
      </c>
      <c r="Q473" s="105">
        <v>4.4351195151999994</v>
      </c>
      <c r="R473" s="102">
        <v>5.8037897932124132</v>
      </c>
    </row>
    <row r="474" spans="1:18" ht="18.600000000000001" customHeight="1">
      <c r="A474" s="104">
        <v>9</v>
      </c>
      <c r="B474" s="104" t="s">
        <v>872</v>
      </c>
      <c r="C474" s="101" t="s">
        <v>250</v>
      </c>
      <c r="D474" s="104" t="s">
        <v>153</v>
      </c>
      <c r="E474" s="110">
        <v>0.6</v>
      </c>
      <c r="F474" s="104"/>
      <c r="G474" s="104"/>
      <c r="H474" s="105"/>
      <c r="I474" s="105"/>
      <c r="J474" s="104" t="s">
        <v>417</v>
      </c>
      <c r="K474" s="104" t="s">
        <v>169</v>
      </c>
      <c r="L474" s="104" t="s">
        <v>371</v>
      </c>
      <c r="M474" s="105">
        <v>1</v>
      </c>
      <c r="N474" s="105">
        <v>1</v>
      </c>
      <c r="O474" s="105">
        <f t="shared" ref="O474:O481" si="15">(M474*N474)*1.14136</f>
        <v>1.1413599999999999</v>
      </c>
      <c r="P474" s="105">
        <v>1.4958221116526838</v>
      </c>
      <c r="Q474" s="105">
        <v>0.68584322399999997</v>
      </c>
      <c r="R474" s="102">
        <v>0.89749326699161025</v>
      </c>
    </row>
    <row r="475" spans="1:18" ht="18.600000000000001" customHeight="1">
      <c r="A475" s="104">
        <v>10</v>
      </c>
      <c r="B475" s="103" t="s">
        <v>151</v>
      </c>
      <c r="C475" s="101" t="s">
        <v>547</v>
      </c>
      <c r="D475" s="104" t="s">
        <v>536</v>
      </c>
      <c r="E475" s="116">
        <v>1</v>
      </c>
      <c r="F475" s="110"/>
      <c r="G475" s="110"/>
      <c r="H475" s="105"/>
      <c r="I475" s="105"/>
      <c r="J475" s="104" t="s">
        <v>547</v>
      </c>
      <c r="K475" s="104" t="s">
        <v>132</v>
      </c>
      <c r="L475" s="104"/>
      <c r="M475" s="116">
        <v>1</v>
      </c>
      <c r="N475" s="110">
        <v>5.24</v>
      </c>
      <c r="O475" s="105">
        <f t="shared" si="15"/>
        <v>5.9807264</v>
      </c>
      <c r="P475" s="105">
        <v>7.8381078650600635</v>
      </c>
      <c r="Q475" s="105">
        <v>5.9896974896000001</v>
      </c>
      <c r="R475" s="102">
        <v>7.8381078650600635</v>
      </c>
    </row>
    <row r="476" spans="1:18" ht="18.600000000000001" customHeight="1">
      <c r="A476" s="104">
        <v>11</v>
      </c>
      <c r="B476" s="103" t="s">
        <v>151</v>
      </c>
      <c r="C476" s="101" t="s">
        <v>548</v>
      </c>
      <c r="D476" s="104" t="s">
        <v>536</v>
      </c>
      <c r="E476" s="116">
        <v>1</v>
      </c>
      <c r="F476" s="110"/>
      <c r="G476" s="110"/>
      <c r="H476" s="105"/>
      <c r="I476" s="105"/>
      <c r="J476" s="104" t="s">
        <v>548</v>
      </c>
      <c r="K476" s="104" t="s">
        <v>132</v>
      </c>
      <c r="L476" s="104"/>
      <c r="M476" s="116">
        <v>1</v>
      </c>
      <c r="N476" s="110">
        <v>12.11</v>
      </c>
      <c r="O476" s="105">
        <f t="shared" si="15"/>
        <v>13.821869599999998</v>
      </c>
      <c r="P476" s="105">
        <v>18.114405772114001</v>
      </c>
      <c r="Q476" s="105">
        <v>13.842602404399999</v>
      </c>
      <c r="R476" s="102">
        <v>18.114405772114001</v>
      </c>
    </row>
    <row r="477" spans="1:18" ht="18.600000000000001" customHeight="1">
      <c r="A477" s="104">
        <v>12</v>
      </c>
      <c r="B477" s="103" t="s">
        <v>151</v>
      </c>
      <c r="C477" s="101" t="s">
        <v>549</v>
      </c>
      <c r="D477" s="104" t="s">
        <v>536</v>
      </c>
      <c r="E477" s="116">
        <v>1</v>
      </c>
      <c r="F477" s="110"/>
      <c r="G477" s="110"/>
      <c r="H477" s="105"/>
      <c r="I477" s="105"/>
      <c r="J477" s="104" t="s">
        <v>549</v>
      </c>
      <c r="K477" s="104" t="s">
        <v>132</v>
      </c>
      <c r="L477" s="104"/>
      <c r="M477" s="116">
        <v>1</v>
      </c>
      <c r="N477" s="110">
        <v>1.98</v>
      </c>
      <c r="O477" s="105">
        <f t="shared" si="15"/>
        <v>2.2598927999999998</v>
      </c>
      <c r="P477" s="105">
        <v>2.9617277810723142</v>
      </c>
      <c r="Q477" s="105">
        <v>2.2632826391999998</v>
      </c>
      <c r="R477" s="102">
        <v>2.9617277810723142</v>
      </c>
    </row>
    <row r="478" spans="1:18" ht="18.600000000000001" customHeight="1">
      <c r="A478" s="104">
        <v>13</v>
      </c>
      <c r="B478" s="103" t="s">
        <v>151</v>
      </c>
      <c r="C478" s="101" t="s">
        <v>550</v>
      </c>
      <c r="D478" s="104" t="s">
        <v>536</v>
      </c>
      <c r="E478" s="116">
        <v>2</v>
      </c>
      <c r="F478" s="110"/>
      <c r="G478" s="110"/>
      <c r="H478" s="105"/>
      <c r="I478" s="105"/>
      <c r="J478" s="104" t="s">
        <v>551</v>
      </c>
      <c r="K478" s="104" t="s">
        <v>132</v>
      </c>
      <c r="L478" s="104"/>
      <c r="M478" s="116">
        <v>1</v>
      </c>
      <c r="N478" s="110">
        <v>7.21</v>
      </c>
      <c r="O478" s="105">
        <f t="shared" si="15"/>
        <v>8.2292056000000002</v>
      </c>
      <c r="P478" s="105">
        <v>10.78487742501585</v>
      </c>
      <c r="Q478" s="105">
        <v>16.483098816800002</v>
      </c>
      <c r="R478" s="102">
        <v>21.5697548500317</v>
      </c>
    </row>
    <row r="479" spans="1:18" ht="18.600000000000001" customHeight="1">
      <c r="A479" s="104">
        <v>14</v>
      </c>
      <c r="B479" s="103" t="s">
        <v>151</v>
      </c>
      <c r="C479" s="101" t="s">
        <v>552</v>
      </c>
      <c r="D479" s="104" t="s">
        <v>536</v>
      </c>
      <c r="E479" s="116">
        <v>2</v>
      </c>
      <c r="F479" s="110"/>
      <c r="G479" s="110"/>
      <c r="H479" s="105"/>
      <c r="I479" s="105"/>
      <c r="J479" s="104" t="s">
        <v>552</v>
      </c>
      <c r="K479" s="104" t="s">
        <v>132</v>
      </c>
      <c r="L479" s="104"/>
      <c r="M479" s="116">
        <v>1</v>
      </c>
      <c r="N479" s="110">
        <v>1.55</v>
      </c>
      <c r="O479" s="105">
        <f t="shared" si="15"/>
        <v>1.7691079999999999</v>
      </c>
      <c r="P479" s="105">
        <v>2.31852427306166</v>
      </c>
      <c r="Q479" s="105">
        <v>3.5435233240000001</v>
      </c>
      <c r="R479" s="102">
        <v>4.63704854612332</v>
      </c>
    </row>
    <row r="480" spans="1:18" ht="18.600000000000001" customHeight="1">
      <c r="A480" s="104">
        <v>15</v>
      </c>
      <c r="B480" s="103" t="s">
        <v>151</v>
      </c>
      <c r="C480" s="101" t="s">
        <v>553</v>
      </c>
      <c r="D480" s="104" t="s">
        <v>536</v>
      </c>
      <c r="E480" s="116">
        <v>3</v>
      </c>
      <c r="F480" s="110"/>
      <c r="G480" s="110"/>
      <c r="H480" s="105"/>
      <c r="I480" s="105"/>
      <c r="J480" s="104" t="s">
        <v>554</v>
      </c>
      <c r="K480" s="104" t="s">
        <v>132</v>
      </c>
      <c r="L480" s="104"/>
      <c r="M480" s="116">
        <v>1</v>
      </c>
      <c r="N480" s="110">
        <v>2.25</v>
      </c>
      <c r="O480" s="105">
        <f t="shared" si="15"/>
        <v>2.56806</v>
      </c>
      <c r="P480" s="105">
        <v>3.3655997512185389</v>
      </c>
      <c r="Q480" s="105">
        <v>7.7157362700000007</v>
      </c>
      <c r="R480" s="102">
        <v>10.096799253655618</v>
      </c>
    </row>
    <row r="481" spans="1:18" ht="18.600000000000001" customHeight="1">
      <c r="A481" s="104">
        <v>16</v>
      </c>
      <c r="B481" s="103" t="s">
        <v>151</v>
      </c>
      <c r="C481" s="101" t="s">
        <v>555</v>
      </c>
      <c r="D481" s="104" t="s">
        <v>536</v>
      </c>
      <c r="E481" s="116">
        <v>3</v>
      </c>
      <c r="F481" s="110"/>
      <c r="G481" s="110"/>
      <c r="H481" s="105"/>
      <c r="I481" s="105"/>
      <c r="J481" s="104" t="s">
        <v>555</v>
      </c>
      <c r="K481" s="104" t="s">
        <v>132</v>
      </c>
      <c r="L481" s="104"/>
      <c r="M481" s="116">
        <v>1</v>
      </c>
      <c r="N481" s="110">
        <v>2.25</v>
      </c>
      <c r="O481" s="105">
        <f t="shared" si="15"/>
        <v>2.56806</v>
      </c>
      <c r="P481" s="105">
        <v>3.3655997512185389</v>
      </c>
      <c r="Q481" s="105">
        <v>7.7157362700000007</v>
      </c>
      <c r="R481" s="102">
        <v>10.096799253655618</v>
      </c>
    </row>
    <row r="482" spans="1:18" ht="18.600000000000001" customHeight="1">
      <c r="A482" s="104">
        <v>17</v>
      </c>
      <c r="B482" s="103" t="s">
        <v>151</v>
      </c>
      <c r="C482" s="101" t="s">
        <v>952</v>
      </c>
      <c r="D482" s="104" t="s">
        <v>291</v>
      </c>
      <c r="E482" s="115">
        <v>2.2999999999999998</v>
      </c>
      <c r="F482" s="57"/>
      <c r="G482" s="110"/>
      <c r="H482" s="105"/>
      <c r="I482" s="105"/>
      <c r="J482" s="104" t="s">
        <v>584</v>
      </c>
      <c r="K482" s="104" t="s">
        <v>291</v>
      </c>
      <c r="L482" s="104"/>
      <c r="M482" s="110">
        <v>1</v>
      </c>
      <c r="N482" s="104">
        <v>3.3919999999999999</v>
      </c>
      <c r="O482" s="115">
        <f>M482*N482*1.14136</f>
        <v>3.8714931199999998</v>
      </c>
      <c r="P482" s="105">
        <v>5.0738286027259027</v>
      </c>
      <c r="Q482" s="105">
        <v>8.9177908272639996</v>
      </c>
      <c r="R482" s="102">
        <v>11.669805786269576</v>
      </c>
    </row>
    <row r="483" spans="1:18" ht="18.600000000000001" customHeight="1">
      <c r="A483" s="104">
        <v>18</v>
      </c>
      <c r="B483" s="103" t="s">
        <v>151</v>
      </c>
      <c r="C483" s="101" t="s">
        <v>556</v>
      </c>
      <c r="D483" s="104" t="s">
        <v>536</v>
      </c>
      <c r="E483" s="116">
        <v>3</v>
      </c>
      <c r="F483" s="110"/>
      <c r="G483" s="110"/>
      <c r="H483" s="105"/>
      <c r="I483" s="105"/>
      <c r="J483" s="104" t="s">
        <v>556</v>
      </c>
      <c r="K483" s="104" t="s">
        <v>132</v>
      </c>
      <c r="L483" s="104"/>
      <c r="M483" s="116">
        <v>1</v>
      </c>
      <c r="N483" s="110">
        <v>0.42</v>
      </c>
      <c r="O483" s="105">
        <f t="shared" ref="O483:O492" si="16">(M483*N483)*1.14136</f>
        <v>0.47937119999999994</v>
      </c>
      <c r="P483" s="105">
        <v>0.62824528689412706</v>
      </c>
      <c r="Q483" s="105">
        <v>1.4402707704</v>
      </c>
      <c r="R483" s="102">
        <v>1.8847358606823814</v>
      </c>
    </row>
    <row r="484" spans="1:18" ht="18.600000000000001" customHeight="1">
      <c r="A484" s="104">
        <v>19</v>
      </c>
      <c r="B484" s="103" t="s">
        <v>151</v>
      </c>
      <c r="C484" s="101" t="s">
        <v>525</v>
      </c>
      <c r="D484" s="104" t="s">
        <v>536</v>
      </c>
      <c r="E484" s="116">
        <v>2</v>
      </c>
      <c r="F484" s="110"/>
      <c r="G484" s="110"/>
      <c r="H484" s="105"/>
      <c r="I484" s="105"/>
      <c r="J484" s="104" t="s">
        <v>525</v>
      </c>
      <c r="K484" s="104" t="s">
        <v>132</v>
      </c>
      <c r="L484" s="104"/>
      <c r="M484" s="116">
        <v>1</v>
      </c>
      <c r="N484" s="110">
        <v>3.55</v>
      </c>
      <c r="O484" s="105">
        <f t="shared" si="16"/>
        <v>4.0518279999999995</v>
      </c>
      <c r="P484" s="105">
        <v>5.3101684963670266</v>
      </c>
      <c r="Q484" s="105">
        <v>8.115811484</v>
      </c>
      <c r="R484" s="102">
        <v>10.620336992734053</v>
      </c>
    </row>
    <row r="485" spans="1:18" ht="18.600000000000001" customHeight="1">
      <c r="A485" s="104">
        <v>20</v>
      </c>
      <c r="B485" s="103" t="s">
        <v>151</v>
      </c>
      <c r="C485" s="101" t="s">
        <v>557</v>
      </c>
      <c r="D485" s="104" t="s">
        <v>291</v>
      </c>
      <c r="E485" s="116">
        <v>8.6</v>
      </c>
      <c r="F485" s="110"/>
      <c r="G485" s="110"/>
      <c r="H485" s="105"/>
      <c r="I485" s="105"/>
      <c r="J485" s="104" t="s">
        <v>557</v>
      </c>
      <c r="K485" s="104" t="s">
        <v>291</v>
      </c>
      <c r="L485" s="104"/>
      <c r="M485" s="116">
        <v>1</v>
      </c>
      <c r="N485" s="106">
        <v>0.70899999999999996</v>
      </c>
      <c r="O485" s="105">
        <f t="shared" si="16"/>
        <v>0.80922423999999993</v>
      </c>
      <c r="P485" s="105">
        <v>1.0605378771617529</v>
      </c>
      <c r="Q485" s="105">
        <v>6.9697674566960002</v>
      </c>
      <c r="R485" s="102">
        <v>9.1206257435910754</v>
      </c>
    </row>
    <row r="486" spans="1:18" ht="18.600000000000001" customHeight="1">
      <c r="A486" s="104">
        <v>21</v>
      </c>
      <c r="B486" s="103" t="s">
        <v>151</v>
      </c>
      <c r="C486" s="101" t="s">
        <v>558</v>
      </c>
      <c r="D486" s="104" t="s">
        <v>291</v>
      </c>
      <c r="E486" s="116">
        <v>1.5</v>
      </c>
      <c r="F486" s="110"/>
      <c r="G486" s="110"/>
      <c r="H486" s="105"/>
      <c r="I486" s="105"/>
      <c r="J486" s="104" t="s">
        <v>558</v>
      </c>
      <c r="K486" s="104" t="s">
        <v>291</v>
      </c>
      <c r="L486" s="104"/>
      <c r="M486" s="116">
        <v>1</v>
      </c>
      <c r="N486" s="106">
        <v>0.35599999999999998</v>
      </c>
      <c r="O486" s="105">
        <f t="shared" si="16"/>
        <v>0.40632415999999993</v>
      </c>
      <c r="P486" s="105">
        <v>0.53251267174835526</v>
      </c>
      <c r="Q486" s="105">
        <v>0.61040046935999992</v>
      </c>
      <c r="R486" s="102">
        <v>0.798769007622533</v>
      </c>
    </row>
    <row r="487" spans="1:18" ht="18.600000000000001" customHeight="1">
      <c r="A487" s="104">
        <v>22</v>
      </c>
      <c r="B487" s="103" t="s">
        <v>68</v>
      </c>
      <c r="C487" s="101" t="s">
        <v>606</v>
      </c>
      <c r="D487" s="104" t="s">
        <v>132</v>
      </c>
      <c r="E487" s="115">
        <v>6</v>
      </c>
      <c r="F487" s="110">
        <v>0.23</v>
      </c>
      <c r="G487" s="105">
        <v>0.01</v>
      </c>
      <c r="H487" s="105">
        <f>F487*1.99761</f>
        <v>0.45945030000000003</v>
      </c>
      <c r="I487" s="105">
        <f>G487*2.76</f>
        <v>2.76E-2</v>
      </c>
      <c r="J487" s="104" t="s">
        <v>332</v>
      </c>
      <c r="K487" s="104" t="s">
        <v>299</v>
      </c>
      <c r="L487" s="104"/>
      <c r="M487" s="115">
        <v>1</v>
      </c>
      <c r="N487" s="115">
        <v>0.3</v>
      </c>
      <c r="O487" s="105">
        <f t="shared" si="16"/>
        <v>0.34240799999999999</v>
      </c>
      <c r="P487" s="105">
        <v>1.0870558507691224</v>
      </c>
      <c r="Q487" s="105">
        <v>2.0575296719999998</v>
      </c>
      <c r="R487" s="102">
        <v>6.5223351046147346</v>
      </c>
    </row>
    <row r="488" spans="1:18" ht="18.600000000000001" customHeight="1">
      <c r="A488" s="104">
        <v>23</v>
      </c>
      <c r="B488" s="103" t="s">
        <v>151</v>
      </c>
      <c r="C488" s="101" t="s">
        <v>531</v>
      </c>
      <c r="D488" s="104" t="s">
        <v>132</v>
      </c>
      <c r="E488" s="115">
        <v>5</v>
      </c>
      <c r="F488" s="110"/>
      <c r="G488" s="105"/>
      <c r="H488" s="105"/>
      <c r="I488" s="105"/>
      <c r="J488" s="104" t="s">
        <v>531</v>
      </c>
      <c r="K488" s="104" t="s">
        <v>299</v>
      </c>
      <c r="L488" s="104"/>
      <c r="M488" s="115">
        <v>1</v>
      </c>
      <c r="N488" s="105">
        <v>0.05</v>
      </c>
      <c r="O488" s="105">
        <f t="shared" si="16"/>
        <v>5.7068000000000001E-2</v>
      </c>
      <c r="P488" s="105">
        <v>7.4791105582634188E-2</v>
      </c>
      <c r="Q488" s="105">
        <v>0.28576801000000002</v>
      </c>
      <c r="R488" s="102">
        <v>0.37395552791317094</v>
      </c>
    </row>
    <row r="489" spans="1:18" ht="18.600000000000001" customHeight="1">
      <c r="A489" s="104">
        <v>24</v>
      </c>
      <c r="B489" s="103" t="s">
        <v>151</v>
      </c>
      <c r="C489" s="101" t="s">
        <v>559</v>
      </c>
      <c r="D489" s="104" t="s">
        <v>132</v>
      </c>
      <c r="E489" s="116">
        <v>4</v>
      </c>
      <c r="F489" s="110"/>
      <c r="G489" s="110"/>
      <c r="H489" s="105"/>
      <c r="I489" s="105"/>
      <c r="J489" s="104" t="s">
        <v>560</v>
      </c>
      <c r="K489" s="104" t="s">
        <v>299</v>
      </c>
      <c r="L489" s="104"/>
      <c r="M489" s="115">
        <v>1</v>
      </c>
      <c r="N489" s="105">
        <v>0.85</v>
      </c>
      <c r="O489" s="105">
        <f t="shared" si="16"/>
        <v>0.97015599999999991</v>
      </c>
      <c r="P489" s="105">
        <v>1.2714487949047812</v>
      </c>
      <c r="Q489" s="105">
        <v>3.8864449359999997</v>
      </c>
      <c r="R489" s="102">
        <v>5.085795179619125</v>
      </c>
    </row>
    <row r="490" spans="1:18" ht="18.600000000000001" customHeight="1">
      <c r="A490" s="104">
        <v>25</v>
      </c>
      <c r="B490" s="103" t="s">
        <v>151</v>
      </c>
      <c r="C490" s="101" t="s">
        <v>527</v>
      </c>
      <c r="D490" s="104" t="s">
        <v>536</v>
      </c>
      <c r="E490" s="116">
        <v>2</v>
      </c>
      <c r="F490" s="110"/>
      <c r="G490" s="110"/>
      <c r="H490" s="105"/>
      <c r="I490" s="105"/>
      <c r="J490" s="104" t="s">
        <v>527</v>
      </c>
      <c r="K490" s="104" t="s">
        <v>132</v>
      </c>
      <c r="L490" s="104"/>
      <c r="M490" s="116">
        <v>1</v>
      </c>
      <c r="N490" s="110">
        <v>0.37</v>
      </c>
      <c r="O490" s="105">
        <f t="shared" si="16"/>
        <v>0.42230319999999999</v>
      </c>
      <c r="P490" s="105">
        <v>0.55345418131149293</v>
      </c>
      <c r="Q490" s="105">
        <v>0.84587330960000007</v>
      </c>
      <c r="R490" s="102">
        <v>1.1069083626229859</v>
      </c>
    </row>
    <row r="491" spans="1:18" ht="18.600000000000001" customHeight="1">
      <c r="A491" s="104">
        <v>26</v>
      </c>
      <c r="B491" s="103" t="s">
        <v>151</v>
      </c>
      <c r="C491" s="101" t="s">
        <v>528</v>
      </c>
      <c r="D491" s="104" t="s">
        <v>536</v>
      </c>
      <c r="E491" s="116">
        <v>12</v>
      </c>
      <c r="F491" s="110"/>
      <c r="G491" s="110"/>
      <c r="H491" s="105"/>
      <c r="I491" s="105"/>
      <c r="J491" s="104" t="s">
        <v>528</v>
      </c>
      <c r="K491" s="104" t="s">
        <v>132</v>
      </c>
      <c r="L491" s="104"/>
      <c r="M491" s="116">
        <v>1</v>
      </c>
      <c r="N491" s="110">
        <v>0.34</v>
      </c>
      <c r="O491" s="105">
        <f t="shared" si="16"/>
        <v>0.38806240000000003</v>
      </c>
      <c r="P491" s="105">
        <v>0.50857951796191248</v>
      </c>
      <c r="Q491" s="105">
        <v>4.6637339232000015</v>
      </c>
      <c r="R491" s="102">
        <v>6.1029542155429493</v>
      </c>
    </row>
    <row r="492" spans="1:18" ht="18.600000000000001" customHeight="1">
      <c r="A492" s="104">
        <v>27</v>
      </c>
      <c r="B492" s="103" t="s">
        <v>151</v>
      </c>
      <c r="C492" s="101" t="s">
        <v>585</v>
      </c>
      <c r="D492" s="104" t="s">
        <v>536</v>
      </c>
      <c r="E492" s="116">
        <v>3</v>
      </c>
      <c r="F492" s="110"/>
      <c r="G492" s="110"/>
      <c r="H492" s="105"/>
      <c r="I492" s="105"/>
      <c r="J492" s="104" t="s">
        <v>585</v>
      </c>
      <c r="K492" s="104" t="s">
        <v>132</v>
      </c>
      <c r="L492" s="104"/>
      <c r="M492" s="116">
        <v>1</v>
      </c>
      <c r="N492" s="110">
        <v>8.2899999999999991</v>
      </c>
      <c r="O492" s="105">
        <f t="shared" si="16"/>
        <v>9.4618743999999992</v>
      </c>
      <c r="P492" s="105">
        <v>12.400365305600751</v>
      </c>
      <c r="Q492" s="105">
        <v>28.428201634800001</v>
      </c>
      <c r="R492" s="102">
        <v>37.201095916802252</v>
      </c>
    </row>
    <row r="493" spans="1:18" ht="9" customHeight="1">
      <c r="A493" s="322">
        <v>28</v>
      </c>
      <c r="B493" s="321" t="s">
        <v>949</v>
      </c>
      <c r="C493" s="319" t="s">
        <v>524</v>
      </c>
      <c r="D493" s="322" t="s">
        <v>540</v>
      </c>
      <c r="E493" s="338">
        <v>1</v>
      </c>
      <c r="F493" s="110">
        <v>7.97</v>
      </c>
      <c r="G493" s="110">
        <v>8.1300000000000008</v>
      </c>
      <c r="H493" s="105">
        <f>F493*1.64402</f>
        <v>13.102839400000001</v>
      </c>
      <c r="I493" s="105">
        <f>G493*2.7375</f>
        <v>22.255875</v>
      </c>
      <c r="J493" s="104" t="s">
        <v>524</v>
      </c>
      <c r="K493" s="104" t="s">
        <v>132</v>
      </c>
      <c r="L493" s="104"/>
      <c r="M493" s="116">
        <v>1</v>
      </c>
      <c r="N493" s="116">
        <v>72</v>
      </c>
      <c r="O493" s="105">
        <f>(M493*N493)*1.02</f>
        <v>73.44</v>
      </c>
      <c r="P493" s="323">
        <v>120.99317096796466</v>
      </c>
      <c r="Q493" s="105">
        <v>73.550160000000005</v>
      </c>
      <c r="R493" s="320">
        <v>120.99317096796466</v>
      </c>
    </row>
    <row r="494" spans="1:18" ht="9" customHeight="1">
      <c r="A494" s="322"/>
      <c r="B494" s="321"/>
      <c r="C494" s="319"/>
      <c r="D494" s="322"/>
      <c r="E494" s="338"/>
      <c r="F494" s="110"/>
      <c r="G494" s="110"/>
      <c r="H494" s="105"/>
      <c r="I494" s="105"/>
      <c r="J494" s="104"/>
      <c r="K494" s="104"/>
      <c r="L494" s="104"/>
      <c r="M494" s="116"/>
      <c r="N494" s="106"/>
      <c r="O494" s="108"/>
      <c r="P494" s="323">
        <v>0</v>
      </c>
      <c r="Q494" s="105">
        <v>0</v>
      </c>
      <c r="R494" s="320">
        <v>0</v>
      </c>
    </row>
    <row r="495" spans="1:18" ht="18.600000000000001" customHeight="1">
      <c r="A495" s="104">
        <v>29</v>
      </c>
      <c r="B495" s="103" t="s">
        <v>151</v>
      </c>
      <c r="C495" s="101" t="s">
        <v>561</v>
      </c>
      <c r="D495" s="104" t="s">
        <v>536</v>
      </c>
      <c r="E495" s="116">
        <v>1</v>
      </c>
      <c r="F495" s="110"/>
      <c r="G495" s="110"/>
      <c r="H495" s="105"/>
      <c r="I495" s="105"/>
      <c r="J495" s="104" t="s">
        <v>561</v>
      </c>
      <c r="K495" s="104" t="s">
        <v>132</v>
      </c>
      <c r="L495" s="104"/>
      <c r="M495" s="116">
        <v>1</v>
      </c>
      <c r="N495" s="110">
        <v>9.1999999999999993</v>
      </c>
      <c r="O495" s="105">
        <f>(M495*N495)*1.02</f>
        <v>9.3839999999999986</v>
      </c>
      <c r="P495" s="105">
        <v>9.5390471399999974</v>
      </c>
      <c r="Q495" s="105">
        <v>9.3980759999999997</v>
      </c>
      <c r="R495" s="102">
        <v>9.5390471399999974</v>
      </c>
    </row>
    <row r="496" spans="1:18" ht="18.600000000000001" customHeight="1">
      <c r="A496" s="104">
        <v>30</v>
      </c>
      <c r="B496" s="103" t="s">
        <v>151</v>
      </c>
      <c r="C496" s="101" t="s">
        <v>947</v>
      </c>
      <c r="D496" s="104" t="s">
        <v>536</v>
      </c>
      <c r="E496" s="116">
        <v>1</v>
      </c>
      <c r="F496" s="110"/>
      <c r="G496" s="110"/>
      <c r="H496" s="105"/>
      <c r="I496" s="105"/>
      <c r="J496" s="104" t="s">
        <v>566</v>
      </c>
      <c r="K496" s="104" t="s">
        <v>132</v>
      </c>
      <c r="L496" s="104"/>
      <c r="M496" s="116">
        <v>1</v>
      </c>
      <c r="N496" s="110">
        <v>10.1</v>
      </c>
      <c r="O496" s="105">
        <f>(M496*N496)*1.14136</f>
        <v>11.527735999999999</v>
      </c>
      <c r="P496" s="105">
        <v>15.107803327692105</v>
      </c>
      <c r="Q496" s="105">
        <v>11.545027603999999</v>
      </c>
      <c r="R496" s="102">
        <v>15.107803327692105</v>
      </c>
    </row>
    <row r="497" spans="1:18" ht="18.600000000000001" customHeight="1">
      <c r="A497" s="104">
        <v>31</v>
      </c>
      <c r="B497" s="103" t="s">
        <v>529</v>
      </c>
      <c r="C497" s="101" t="s">
        <v>595</v>
      </c>
      <c r="D497" s="104" t="s">
        <v>536</v>
      </c>
      <c r="E497" s="116">
        <v>3</v>
      </c>
      <c r="F497" s="110">
        <v>2.39</v>
      </c>
      <c r="G497" s="110">
        <v>4.78</v>
      </c>
      <c r="H497" s="105">
        <f>F497*1.96528</f>
        <v>4.6970191999999997</v>
      </c>
      <c r="I497" s="105">
        <f>G497*2.78986</f>
        <v>13.335530800000001</v>
      </c>
      <c r="J497" s="104" t="s">
        <v>596</v>
      </c>
      <c r="K497" s="104" t="s">
        <v>132</v>
      </c>
      <c r="L497" s="104"/>
      <c r="M497" s="116">
        <v>1</v>
      </c>
      <c r="N497" s="110">
        <v>5.31</v>
      </c>
      <c r="O497" s="105">
        <f>(M497*N497)*1.02</f>
        <v>5.4161999999999999</v>
      </c>
      <c r="P497" s="105">
        <v>29.138449222222903</v>
      </c>
      <c r="Q497" s="105">
        <v>16.272972899999999</v>
      </c>
      <c r="R497" s="102">
        <v>87.415347666668708</v>
      </c>
    </row>
    <row r="498" spans="1:18" ht="18.600000000000001" customHeight="1">
      <c r="A498" s="104">
        <v>32</v>
      </c>
      <c r="B498" s="103" t="s">
        <v>151</v>
      </c>
      <c r="C498" s="101" t="s">
        <v>562</v>
      </c>
      <c r="D498" s="104" t="s">
        <v>536</v>
      </c>
      <c r="E498" s="116">
        <v>3</v>
      </c>
      <c r="F498" s="110"/>
      <c r="G498" s="110"/>
      <c r="H498" s="105"/>
      <c r="I498" s="105"/>
      <c r="J498" s="104" t="s">
        <v>562</v>
      </c>
      <c r="K498" s="104" t="s">
        <v>132</v>
      </c>
      <c r="L498" s="104"/>
      <c r="M498" s="116">
        <v>1</v>
      </c>
      <c r="N498" s="110">
        <v>0.64</v>
      </c>
      <c r="O498" s="105">
        <f t="shared" ref="O498:O503" si="17">(M498*N498)*1.14136</f>
        <v>0.73047039999999996</v>
      </c>
      <c r="P498" s="105">
        <v>0.95732615145771771</v>
      </c>
      <c r="Q498" s="105">
        <v>2.1946983168000003</v>
      </c>
      <c r="R498" s="102">
        <v>2.8719784543731532</v>
      </c>
    </row>
    <row r="499" spans="1:18" ht="18.600000000000001" customHeight="1">
      <c r="A499" s="104">
        <v>33</v>
      </c>
      <c r="B499" s="103" t="s">
        <v>151</v>
      </c>
      <c r="C499" s="101" t="s">
        <v>563</v>
      </c>
      <c r="D499" s="104" t="s">
        <v>536</v>
      </c>
      <c r="E499" s="116">
        <v>6</v>
      </c>
      <c r="F499" s="110"/>
      <c r="G499" s="110"/>
      <c r="H499" s="105"/>
      <c r="I499" s="105"/>
      <c r="J499" s="104" t="s">
        <v>563</v>
      </c>
      <c r="K499" s="104" t="s">
        <v>132</v>
      </c>
      <c r="L499" s="104"/>
      <c r="M499" s="116">
        <v>1</v>
      </c>
      <c r="N499" s="110">
        <v>1.31</v>
      </c>
      <c r="O499" s="105">
        <f t="shared" si="17"/>
        <v>1.4951816</v>
      </c>
      <c r="P499" s="105">
        <v>1.9595269662650159</v>
      </c>
      <c r="Q499" s="105">
        <v>8.9845462343999998</v>
      </c>
      <c r="R499" s="102">
        <v>11.757161797590095</v>
      </c>
    </row>
    <row r="500" spans="1:18" ht="18.600000000000001" customHeight="1">
      <c r="A500" s="104">
        <v>34</v>
      </c>
      <c r="B500" s="103" t="s">
        <v>151</v>
      </c>
      <c r="C500" s="101" t="s">
        <v>948</v>
      </c>
      <c r="D500" s="104" t="s">
        <v>536</v>
      </c>
      <c r="E500" s="116">
        <v>2</v>
      </c>
      <c r="F500" s="110"/>
      <c r="G500" s="110"/>
      <c r="H500" s="105"/>
      <c r="I500" s="105"/>
      <c r="J500" s="104" t="s">
        <v>564</v>
      </c>
      <c r="K500" s="104" t="s">
        <v>132</v>
      </c>
      <c r="L500" s="104"/>
      <c r="M500" s="116">
        <v>1</v>
      </c>
      <c r="N500" s="110">
        <v>0.22600000000000001</v>
      </c>
      <c r="O500" s="105">
        <f t="shared" si="17"/>
        <v>0.25794736000000001</v>
      </c>
      <c r="P500" s="105">
        <v>0.33805579723350665</v>
      </c>
      <c r="Q500" s="105">
        <v>0.51666856208</v>
      </c>
      <c r="R500" s="102">
        <v>0.6761115944670133</v>
      </c>
    </row>
    <row r="501" spans="1:18" ht="18.600000000000001" customHeight="1">
      <c r="A501" s="104">
        <v>35</v>
      </c>
      <c r="B501" s="103" t="s">
        <v>586</v>
      </c>
      <c r="C501" s="101" t="s">
        <v>587</v>
      </c>
      <c r="D501" s="104" t="s">
        <v>291</v>
      </c>
      <c r="E501" s="116">
        <v>9</v>
      </c>
      <c r="F501" s="110"/>
      <c r="G501" s="110"/>
      <c r="H501" s="105"/>
      <c r="I501" s="105"/>
      <c r="J501" s="104" t="s">
        <v>530</v>
      </c>
      <c r="K501" s="104" t="s">
        <v>291</v>
      </c>
      <c r="L501" s="104"/>
      <c r="M501" s="116">
        <v>1</v>
      </c>
      <c r="N501" s="110">
        <v>0.12</v>
      </c>
      <c r="O501" s="105">
        <f t="shared" si="17"/>
        <v>0.13696319999999998</v>
      </c>
      <c r="P501" s="105">
        <v>0.17949865339832205</v>
      </c>
      <c r="Q501" s="105">
        <v>1.2345178031999999</v>
      </c>
      <c r="R501" s="102">
        <v>1.6154878805848985</v>
      </c>
    </row>
    <row r="502" spans="1:18" ht="18.600000000000001" customHeight="1">
      <c r="A502" s="104">
        <v>36</v>
      </c>
      <c r="B502" s="103" t="s">
        <v>151</v>
      </c>
      <c r="C502" s="101" t="s">
        <v>588</v>
      </c>
      <c r="D502" s="104" t="s">
        <v>536</v>
      </c>
      <c r="E502" s="116">
        <v>1</v>
      </c>
      <c r="F502" s="110"/>
      <c r="G502" s="110"/>
      <c r="H502" s="105"/>
      <c r="I502" s="105"/>
      <c r="J502" s="104" t="s">
        <v>588</v>
      </c>
      <c r="K502" s="104" t="s">
        <v>132</v>
      </c>
      <c r="L502" s="104"/>
      <c r="M502" s="116">
        <v>1</v>
      </c>
      <c r="N502" s="110">
        <v>0.12</v>
      </c>
      <c r="O502" s="105">
        <f t="shared" si="17"/>
        <v>0.13696319999999998</v>
      </c>
      <c r="P502" s="105">
        <v>0.17949865339832205</v>
      </c>
      <c r="Q502" s="105">
        <v>0.13716864479999999</v>
      </c>
      <c r="R502" s="102">
        <v>0.17949865339832205</v>
      </c>
    </row>
    <row r="503" spans="1:18" ht="18.600000000000001" customHeight="1">
      <c r="A503" s="104">
        <v>37</v>
      </c>
      <c r="B503" s="104" t="s">
        <v>872</v>
      </c>
      <c r="C503" s="101" t="s">
        <v>449</v>
      </c>
      <c r="D503" s="104" t="s">
        <v>153</v>
      </c>
      <c r="E503" s="110">
        <v>0.126</v>
      </c>
      <c r="F503" s="104"/>
      <c r="G503" s="104"/>
      <c r="H503" s="105"/>
      <c r="I503" s="105"/>
      <c r="J503" s="104" t="s">
        <v>417</v>
      </c>
      <c r="K503" s="104" t="s">
        <v>169</v>
      </c>
      <c r="L503" s="104" t="s">
        <v>371</v>
      </c>
      <c r="M503" s="105">
        <v>1</v>
      </c>
      <c r="N503" s="105">
        <v>1</v>
      </c>
      <c r="O503" s="105">
        <f t="shared" si="17"/>
        <v>1.1413599999999999</v>
      </c>
      <c r="P503" s="105">
        <v>1.4958221116526838</v>
      </c>
      <c r="Q503" s="105">
        <v>0.14402707704000001</v>
      </c>
      <c r="R503" s="102">
        <v>0.18847358606823816</v>
      </c>
    </row>
    <row r="504" spans="1:18" ht="18.600000000000001" customHeight="1">
      <c r="A504" s="318" t="s">
        <v>810</v>
      </c>
      <c r="B504" s="318"/>
      <c r="C504" s="318"/>
      <c r="D504" s="318"/>
      <c r="E504" s="318"/>
      <c r="F504" s="318"/>
      <c r="G504" s="318"/>
      <c r="H504" s="318"/>
      <c r="I504" s="318"/>
      <c r="J504" s="318"/>
      <c r="K504" s="318"/>
      <c r="L504" s="318"/>
      <c r="M504" s="318"/>
      <c r="N504" s="318"/>
      <c r="O504" s="318"/>
      <c r="P504" s="318"/>
      <c r="Q504" s="318"/>
      <c r="R504" s="318"/>
    </row>
    <row r="505" spans="1:18" ht="18.600000000000001" customHeight="1">
      <c r="A505" s="104">
        <v>1</v>
      </c>
      <c r="B505" s="103" t="s">
        <v>117</v>
      </c>
      <c r="C505" s="101" t="s">
        <v>589</v>
      </c>
      <c r="D505" s="104" t="s">
        <v>520</v>
      </c>
      <c r="E505" s="108">
        <v>0.21</v>
      </c>
      <c r="F505" s="110">
        <v>9.3000000000000007</v>
      </c>
      <c r="G505" s="105">
        <v>12.7</v>
      </c>
      <c r="H505" s="105">
        <f>F505*1.56384</f>
        <v>14.543711999999999</v>
      </c>
      <c r="I505" s="105">
        <f>G505*2.79453</f>
        <v>35.490530999999997</v>
      </c>
      <c r="J505" s="104"/>
      <c r="K505" s="104"/>
      <c r="L505" s="104"/>
      <c r="M505" s="115"/>
      <c r="N505" s="115"/>
      <c r="O505" s="108"/>
      <c r="P505" s="105">
        <v>65.572936688865482</v>
      </c>
      <c r="Q505" s="105">
        <v>0</v>
      </c>
      <c r="R505" s="102">
        <v>13.770316704661751</v>
      </c>
    </row>
    <row r="506" spans="1:18" ht="18.600000000000001" customHeight="1">
      <c r="A506" s="104">
        <v>2</v>
      </c>
      <c r="B506" s="103" t="s">
        <v>151</v>
      </c>
      <c r="C506" s="101" t="s">
        <v>597</v>
      </c>
      <c r="D506" s="104" t="s">
        <v>291</v>
      </c>
      <c r="E506" s="115">
        <v>21</v>
      </c>
      <c r="F506" s="110"/>
      <c r="G506" s="105"/>
      <c r="H506" s="105"/>
      <c r="I506" s="105"/>
      <c r="J506" s="104" t="s">
        <v>565</v>
      </c>
      <c r="K506" s="104" t="s">
        <v>153</v>
      </c>
      <c r="L506" s="104"/>
      <c r="M506" s="108">
        <v>0.22700000000000001</v>
      </c>
      <c r="N506" s="115">
        <v>1.875</v>
      </c>
      <c r="O506" s="104">
        <f>M506*N506*1.16717</f>
        <v>0.49677673125000005</v>
      </c>
      <c r="P506" s="105">
        <v>0.65105630051718366</v>
      </c>
      <c r="Q506" s="105">
        <v>10.447959823284377</v>
      </c>
      <c r="R506" s="102">
        <v>13.672182310860856</v>
      </c>
    </row>
    <row r="507" spans="1:18" ht="18" customHeight="1">
      <c r="A507" s="322">
        <v>3</v>
      </c>
      <c r="B507" s="321" t="s">
        <v>118</v>
      </c>
      <c r="C507" s="319" t="s">
        <v>945</v>
      </c>
      <c r="D507" s="322" t="s">
        <v>357</v>
      </c>
      <c r="E507" s="326">
        <v>0.01</v>
      </c>
      <c r="F507" s="104">
        <v>18.399999999999999</v>
      </c>
      <c r="G507" s="105">
        <v>204.6</v>
      </c>
      <c r="H507" s="105">
        <f>F507*1.96528</f>
        <v>36.161151999999994</v>
      </c>
      <c r="I507" s="105">
        <f>G507*2.78986</f>
        <v>570.80535599999996</v>
      </c>
      <c r="J507" s="104"/>
      <c r="K507" s="104"/>
      <c r="L507" s="104"/>
      <c r="M507" s="104"/>
      <c r="N507" s="104"/>
      <c r="O507" s="104"/>
      <c r="P507" s="323">
        <v>795.46674467215928</v>
      </c>
      <c r="Q507" s="105">
        <v>0</v>
      </c>
      <c r="R507" s="320">
        <v>7.9546674467215936</v>
      </c>
    </row>
    <row r="508" spans="1:18" ht="18" customHeight="1">
      <c r="A508" s="322"/>
      <c r="B508" s="321"/>
      <c r="C508" s="319"/>
      <c r="D508" s="322"/>
      <c r="E508" s="326"/>
      <c r="F508" s="104"/>
      <c r="G508" s="104"/>
      <c r="H508" s="105"/>
      <c r="I508" s="105"/>
      <c r="J508" s="104"/>
      <c r="K508" s="104"/>
      <c r="L508" s="104"/>
      <c r="M508" s="104"/>
      <c r="N508" s="104"/>
      <c r="O508" s="104"/>
      <c r="P508" s="323">
        <v>0</v>
      </c>
      <c r="Q508" s="15">
        <v>0</v>
      </c>
      <c r="R508" s="320">
        <v>0</v>
      </c>
    </row>
    <row r="509" spans="1:18" ht="18.600000000000001" customHeight="1">
      <c r="A509" s="104">
        <v>4</v>
      </c>
      <c r="B509" s="104" t="s">
        <v>50</v>
      </c>
      <c r="C509" s="101" t="s">
        <v>442</v>
      </c>
      <c r="D509" s="104" t="s">
        <v>780</v>
      </c>
      <c r="E509" s="108">
        <v>0.60199999999999998</v>
      </c>
      <c r="F509" s="104">
        <v>0.56000000000000005</v>
      </c>
      <c r="G509" s="104"/>
      <c r="H509" s="105">
        <f>F509*1.96528</f>
        <v>1.1005568000000001</v>
      </c>
      <c r="I509" s="105"/>
      <c r="J509" s="16"/>
      <c r="K509" s="16"/>
      <c r="L509" s="16"/>
      <c r="M509" s="16"/>
      <c r="N509" s="16"/>
      <c r="O509" s="104"/>
      <c r="P509" s="105">
        <v>1.4423470215967973</v>
      </c>
      <c r="Q509" s="105">
        <v>0</v>
      </c>
      <c r="R509" s="102">
        <v>0.86829290700127193</v>
      </c>
    </row>
    <row r="510" spans="1:18" ht="18.600000000000001" customHeight="1">
      <c r="A510" s="104">
        <v>5</v>
      </c>
      <c r="B510" s="104" t="s">
        <v>50</v>
      </c>
      <c r="C510" s="101" t="s">
        <v>590</v>
      </c>
      <c r="D510" s="104" t="s">
        <v>780</v>
      </c>
      <c r="E510" s="108">
        <v>0.223</v>
      </c>
      <c r="F510" s="104">
        <v>0.56000000000000005</v>
      </c>
      <c r="G510" s="104"/>
      <c r="H510" s="105">
        <f>F510*1.96528</f>
        <v>1.1005568000000001</v>
      </c>
      <c r="I510" s="105"/>
      <c r="J510" s="16"/>
      <c r="K510" s="16"/>
      <c r="L510" s="16"/>
      <c r="M510" s="16"/>
      <c r="N510" s="16"/>
      <c r="O510" s="104"/>
      <c r="P510" s="105">
        <v>1.4423470215967973</v>
      </c>
      <c r="Q510" s="105">
        <v>0</v>
      </c>
      <c r="R510" s="102">
        <v>0.32164338581608576</v>
      </c>
    </row>
    <row r="511" spans="1:18" ht="18.600000000000001" customHeight="1">
      <c r="A511" s="318" t="s">
        <v>811</v>
      </c>
      <c r="B511" s="318"/>
      <c r="C511" s="318"/>
      <c r="D511" s="318"/>
      <c r="E511" s="318"/>
      <c r="F511" s="318"/>
      <c r="G511" s="318"/>
      <c r="H511" s="318"/>
      <c r="I511" s="318"/>
      <c r="J511" s="318"/>
      <c r="K511" s="318"/>
      <c r="L511" s="318"/>
      <c r="M511" s="318"/>
      <c r="N511" s="318"/>
      <c r="O511" s="318"/>
      <c r="P511" s="318"/>
      <c r="Q511" s="318"/>
      <c r="R511" s="318"/>
    </row>
    <row r="512" spans="1:18" ht="18.600000000000001" customHeight="1">
      <c r="A512" s="104">
        <v>1</v>
      </c>
      <c r="B512" s="104" t="s">
        <v>116</v>
      </c>
      <c r="C512" s="101" t="s">
        <v>579</v>
      </c>
      <c r="D512" s="104" t="s">
        <v>160</v>
      </c>
      <c r="E512" s="105">
        <v>0.22</v>
      </c>
      <c r="F512" s="105">
        <v>5.89</v>
      </c>
      <c r="G512" s="105">
        <v>2.23</v>
      </c>
      <c r="H512" s="105">
        <f>F512*1.96528</f>
        <v>11.575499199999999</v>
      </c>
      <c r="I512" s="105">
        <f>G512*2.78986</f>
        <v>6.2213877999999996</v>
      </c>
      <c r="J512" s="104" t="s">
        <v>519</v>
      </c>
      <c r="K512" s="104" t="s">
        <v>291</v>
      </c>
      <c r="L512" s="104"/>
      <c r="M512" s="104">
        <v>100</v>
      </c>
      <c r="N512" s="104">
        <v>4.38</v>
      </c>
      <c r="O512" s="115">
        <f>M512*N512*1.14136</f>
        <v>499.91567999999995</v>
      </c>
      <c r="P512" s="105">
        <v>678.49399418156531</v>
      </c>
      <c r="Q512" s="105">
        <v>110.1464217744</v>
      </c>
      <c r="R512" s="102">
        <v>149.26867871994438</v>
      </c>
    </row>
    <row r="513" spans="1:18" ht="9" customHeight="1">
      <c r="A513" s="322">
        <v>2</v>
      </c>
      <c r="B513" s="322" t="s">
        <v>35</v>
      </c>
      <c r="C513" s="319" t="s">
        <v>946</v>
      </c>
      <c r="D513" s="322" t="s">
        <v>858</v>
      </c>
      <c r="E513" s="340">
        <v>6.3000000000000003E-4</v>
      </c>
      <c r="F513" s="104">
        <v>8.1300000000000008</v>
      </c>
      <c r="G513" s="104">
        <v>172.87</v>
      </c>
      <c r="H513" s="105">
        <f>F513*1.96528</f>
        <v>15.977726400000002</v>
      </c>
      <c r="I513" s="105">
        <f>G513*2.78986</f>
        <v>482.28309820000004</v>
      </c>
      <c r="J513" s="16"/>
      <c r="K513" s="16"/>
      <c r="L513" s="16"/>
      <c r="M513" s="16"/>
      <c r="N513" s="16"/>
      <c r="O513" s="16"/>
      <c r="P513" s="323">
        <v>653.00129565341319</v>
      </c>
      <c r="Q513" s="105">
        <v>0</v>
      </c>
      <c r="R513" s="320">
        <v>0.41139081626165036</v>
      </c>
    </row>
    <row r="514" spans="1:18" ht="9" customHeight="1">
      <c r="A514" s="322"/>
      <c r="B514" s="322"/>
      <c r="C514" s="319"/>
      <c r="D514" s="322"/>
      <c r="E514" s="340"/>
      <c r="F514" s="104"/>
      <c r="G514" s="104"/>
      <c r="H514" s="105"/>
      <c r="I514" s="105"/>
      <c r="J514" s="16"/>
      <c r="K514" s="16"/>
      <c r="L514" s="16"/>
      <c r="M514" s="16"/>
      <c r="N514" s="16"/>
      <c r="O514" s="16"/>
      <c r="P514" s="323">
        <v>0</v>
      </c>
      <c r="Q514" s="105">
        <v>0</v>
      </c>
      <c r="R514" s="320">
        <v>0</v>
      </c>
    </row>
    <row r="515" spans="1:18" ht="18.600000000000001" customHeight="1">
      <c r="A515" s="104">
        <v>3</v>
      </c>
      <c r="B515" s="104" t="s">
        <v>37</v>
      </c>
      <c r="C515" s="101" t="s">
        <v>436</v>
      </c>
      <c r="D515" s="104" t="s">
        <v>780</v>
      </c>
      <c r="E515" s="105">
        <v>7.0000000000000007E-2</v>
      </c>
      <c r="F515" s="104">
        <v>1.1000000000000001</v>
      </c>
      <c r="G515" s="104"/>
      <c r="H515" s="105">
        <f>F515*1.96528</f>
        <v>2.1618080000000002</v>
      </c>
      <c r="I515" s="105"/>
      <c r="J515" s="16"/>
      <c r="K515" s="16"/>
      <c r="L515" s="16"/>
      <c r="M515" s="16"/>
      <c r="N515" s="16"/>
      <c r="O515" s="105"/>
      <c r="P515" s="105">
        <v>2.8331816495651378</v>
      </c>
      <c r="Q515" s="105">
        <v>0</v>
      </c>
      <c r="R515" s="102">
        <v>0.19832271546955965</v>
      </c>
    </row>
    <row r="516" spans="1:18" ht="18.600000000000001" customHeight="1">
      <c r="A516" s="104">
        <v>4</v>
      </c>
      <c r="B516" s="104" t="s">
        <v>38</v>
      </c>
      <c r="C516" s="101" t="s">
        <v>450</v>
      </c>
      <c r="D516" s="104" t="s">
        <v>780</v>
      </c>
      <c r="E516" s="108">
        <v>2.5000000000000001E-2</v>
      </c>
      <c r="F516" s="104">
        <v>0.82599999999999996</v>
      </c>
      <c r="G516" s="104">
        <v>0.78400000000000003</v>
      </c>
      <c r="H516" s="105">
        <f>F516*1.96528</f>
        <v>1.6233212799999999</v>
      </c>
      <c r="I516" s="105">
        <f>G516*2.78986</f>
        <v>2.18725024</v>
      </c>
      <c r="J516" s="16"/>
      <c r="K516" s="16"/>
      <c r="L516" s="16"/>
      <c r="M516" s="16"/>
      <c r="N516" s="16"/>
      <c r="O516" s="104"/>
      <c r="P516" s="105">
        <v>4.9939871185690565</v>
      </c>
      <c r="Q516" s="105">
        <v>0</v>
      </c>
      <c r="R516" s="102">
        <v>0.1248496779642264</v>
      </c>
    </row>
    <row r="517" spans="1:18" ht="9" customHeight="1">
      <c r="A517" s="343">
        <v>5</v>
      </c>
      <c r="B517" s="343" t="s">
        <v>39</v>
      </c>
      <c r="C517" s="341" t="s">
        <v>783</v>
      </c>
      <c r="D517" s="343" t="s">
        <v>169</v>
      </c>
      <c r="E517" s="345">
        <v>0.05</v>
      </c>
      <c r="F517" s="110">
        <v>0.23</v>
      </c>
      <c r="G517" s="104"/>
      <c r="H517" s="105">
        <f>F517*1.96528</f>
        <v>0.45201439999999998</v>
      </c>
      <c r="I517" s="105"/>
      <c r="J517" s="104"/>
      <c r="K517" s="104"/>
      <c r="L517" s="104"/>
      <c r="M517" s="104"/>
      <c r="N517" s="104"/>
      <c r="O517" s="104"/>
      <c r="P517" s="345">
        <v>0.59239252672725617</v>
      </c>
      <c r="Q517" s="105">
        <v>0</v>
      </c>
      <c r="R517" s="331">
        <v>2.9619626336362809E-2</v>
      </c>
    </row>
    <row r="518" spans="1:18" ht="9" customHeight="1">
      <c r="A518" s="344"/>
      <c r="B518" s="344"/>
      <c r="C518" s="342"/>
      <c r="D518" s="344"/>
      <c r="E518" s="346"/>
      <c r="F518" s="110"/>
      <c r="G518" s="104"/>
      <c r="H518" s="105"/>
      <c r="I518" s="105"/>
      <c r="J518" s="104"/>
      <c r="K518" s="104"/>
      <c r="L518" s="104"/>
      <c r="M518" s="104"/>
      <c r="N518" s="104"/>
      <c r="O518" s="104"/>
      <c r="P518" s="346">
        <v>0</v>
      </c>
      <c r="Q518" s="105">
        <v>0</v>
      </c>
      <c r="R518" s="333">
        <v>0</v>
      </c>
    </row>
    <row r="519" spans="1:18" ht="18.600000000000001" customHeight="1">
      <c r="A519" s="104">
        <v>6</v>
      </c>
      <c r="B519" s="104" t="s">
        <v>345</v>
      </c>
      <c r="C519" s="101" t="s">
        <v>425</v>
      </c>
      <c r="D519" s="104" t="s">
        <v>169</v>
      </c>
      <c r="E519" s="105">
        <v>0.05</v>
      </c>
      <c r="F519" s="104"/>
      <c r="G519" s="104">
        <v>0.75</v>
      </c>
      <c r="H519" s="105"/>
      <c r="I519" s="105">
        <f>G519*2.78986</f>
        <v>2.0923949999999998</v>
      </c>
      <c r="J519" s="16"/>
      <c r="K519" s="16"/>
      <c r="L519" s="16"/>
      <c r="M519" s="16"/>
      <c r="N519" s="16"/>
      <c r="O519" s="104"/>
      <c r="P519" s="105">
        <v>2.7422116661802733</v>
      </c>
      <c r="Q519" s="105">
        <v>0</v>
      </c>
      <c r="R519" s="102">
        <v>0.13711058330901368</v>
      </c>
    </row>
    <row r="520" spans="1:18" ht="18.600000000000001" customHeight="1">
      <c r="A520" s="104">
        <v>7</v>
      </c>
      <c r="B520" s="104" t="s">
        <v>40</v>
      </c>
      <c r="C520" s="101" t="s">
        <v>393</v>
      </c>
      <c r="D520" s="104" t="s">
        <v>780</v>
      </c>
      <c r="E520" s="105">
        <v>0.18</v>
      </c>
      <c r="F520" s="104">
        <v>7.0000000000000007E-2</v>
      </c>
      <c r="G520" s="104">
        <v>0.4</v>
      </c>
      <c r="H520" s="105">
        <f>F520*1.96528</f>
        <v>0.13756960000000001</v>
      </c>
      <c r="I520" s="105">
        <f>G520*2.78986</f>
        <v>1.115944</v>
      </c>
      <c r="J520" s="104" t="s">
        <v>298</v>
      </c>
      <c r="K520" s="104" t="s">
        <v>156</v>
      </c>
      <c r="L520" s="104" t="s">
        <v>312</v>
      </c>
      <c r="M520" s="105">
        <v>1</v>
      </c>
      <c r="N520" s="108">
        <v>1.7669999999999999</v>
      </c>
      <c r="O520" s="105">
        <f>M520*N520*1.14136</f>
        <v>2.0167831199999999</v>
      </c>
      <c r="P520" s="105">
        <v>4.2859239376193718</v>
      </c>
      <c r="Q520" s="105">
        <v>0.36356549304239999</v>
      </c>
      <c r="R520" s="102">
        <v>0.77146630877148692</v>
      </c>
    </row>
    <row r="521" spans="1:18" ht="18.600000000000001" customHeight="1">
      <c r="A521" s="104">
        <v>8</v>
      </c>
      <c r="B521" s="104" t="s">
        <v>44</v>
      </c>
      <c r="C521" s="101" t="s">
        <v>438</v>
      </c>
      <c r="D521" s="104" t="s">
        <v>780</v>
      </c>
      <c r="E521" s="105">
        <v>0.05</v>
      </c>
      <c r="F521" s="104">
        <v>0.89</v>
      </c>
      <c r="G521" s="116"/>
      <c r="H521" s="105">
        <f>F521*1.96528</f>
        <v>1.7490991999999999</v>
      </c>
      <c r="I521" s="105"/>
      <c r="J521" s="16"/>
      <c r="K521" s="16"/>
      <c r="L521" s="16"/>
      <c r="M521" s="16"/>
      <c r="N521" s="16"/>
      <c r="O521" s="104"/>
      <c r="P521" s="105">
        <v>2.2923015164663383</v>
      </c>
      <c r="Q521" s="105">
        <v>0</v>
      </c>
      <c r="R521" s="102">
        <v>0.11461507582331693</v>
      </c>
    </row>
    <row r="522" spans="1:18" ht="18.600000000000001" customHeight="1">
      <c r="A522" s="104">
        <v>9</v>
      </c>
      <c r="B522" s="104" t="s">
        <v>45</v>
      </c>
      <c r="C522" s="101" t="s">
        <v>278</v>
      </c>
      <c r="D522" s="104" t="s">
        <v>858</v>
      </c>
      <c r="E522" s="104">
        <v>4.6999999999999999E-4</v>
      </c>
      <c r="F522" s="104"/>
      <c r="G522" s="115">
        <v>25</v>
      </c>
      <c r="H522" s="105"/>
      <c r="I522" s="105">
        <f>G522*2.78986</f>
        <v>69.746499999999997</v>
      </c>
      <c r="J522" s="16"/>
      <c r="K522" s="16"/>
      <c r="L522" s="16"/>
      <c r="M522" s="16"/>
      <c r="N522" s="16"/>
      <c r="O522" s="104"/>
      <c r="P522" s="105">
        <v>91.407055539342466</v>
      </c>
      <c r="Q522" s="105">
        <v>0</v>
      </c>
      <c r="R522" s="102">
        <v>4.2961316103490958E-2</v>
      </c>
    </row>
    <row r="523" spans="1:18" ht="18.600000000000001" customHeight="1">
      <c r="A523" s="104">
        <v>10</v>
      </c>
      <c r="B523" s="104" t="s">
        <v>50</v>
      </c>
      <c r="C523" s="101" t="s">
        <v>590</v>
      </c>
      <c r="D523" s="104" t="s">
        <v>780</v>
      </c>
      <c r="E523" s="108">
        <v>0.18</v>
      </c>
      <c r="F523" s="104">
        <v>0.56000000000000005</v>
      </c>
      <c r="G523" s="104"/>
      <c r="H523" s="105">
        <f>F523*1.96528</f>
        <v>1.1005568000000001</v>
      </c>
      <c r="I523" s="105"/>
      <c r="J523" s="16"/>
      <c r="K523" s="16"/>
      <c r="L523" s="16"/>
      <c r="M523" s="16"/>
      <c r="N523" s="16"/>
      <c r="O523" s="104"/>
      <c r="P523" s="105">
        <v>1.4423470215967973</v>
      </c>
      <c r="Q523" s="105">
        <v>0</v>
      </c>
      <c r="R523" s="102">
        <v>0.25962246388742355</v>
      </c>
    </row>
    <row r="524" spans="1:18" ht="18.600000000000001" customHeight="1">
      <c r="A524" s="104">
        <v>11</v>
      </c>
      <c r="B524" s="103" t="s">
        <v>46</v>
      </c>
      <c r="C524" s="101" t="s">
        <v>401</v>
      </c>
      <c r="D524" s="104" t="s">
        <v>291</v>
      </c>
      <c r="E524" s="116">
        <v>12</v>
      </c>
      <c r="F524" s="110">
        <v>0.22</v>
      </c>
      <c r="G524" s="105">
        <v>0.01</v>
      </c>
      <c r="H524" s="105">
        <f>F524*1.96528</f>
        <v>0.43236159999999996</v>
      </c>
      <c r="I524" s="105">
        <f>G524*2.78986</f>
        <v>2.7898599999999999E-2</v>
      </c>
      <c r="J524" s="104" t="s">
        <v>402</v>
      </c>
      <c r="K524" s="104" t="s">
        <v>291</v>
      </c>
      <c r="L524" s="104"/>
      <c r="M524" s="116">
        <v>1</v>
      </c>
      <c r="N524" s="110">
        <v>1.67</v>
      </c>
      <c r="O524" s="115">
        <f>M524*N524*1.14136</f>
        <v>1.9060711999999997</v>
      </c>
      <c r="P524" s="105">
        <v>3.1012220785887461</v>
      </c>
      <c r="Q524" s="105">
        <v>22.9071636816</v>
      </c>
      <c r="R524" s="102">
        <v>37.214664943064953</v>
      </c>
    </row>
    <row r="525" spans="1:18" ht="9" customHeight="1">
      <c r="A525" s="322">
        <v>12</v>
      </c>
      <c r="B525" s="321" t="s">
        <v>47</v>
      </c>
      <c r="C525" s="341" t="s">
        <v>991</v>
      </c>
      <c r="D525" s="322" t="s">
        <v>860</v>
      </c>
      <c r="E525" s="326">
        <v>4.5499999999999999E-2</v>
      </c>
      <c r="F525" s="110">
        <v>1.74</v>
      </c>
      <c r="G525" s="110">
        <v>12.76</v>
      </c>
      <c r="H525" s="105">
        <f>F525*1.96528</f>
        <v>3.4195872</v>
      </c>
      <c r="I525" s="105">
        <f>G525*2.78986</f>
        <v>35.5986136</v>
      </c>
      <c r="J525" s="104" t="s">
        <v>154</v>
      </c>
      <c r="K525" s="104" t="s">
        <v>156</v>
      </c>
      <c r="L525" s="104" t="s">
        <v>365</v>
      </c>
      <c r="M525" s="27">
        <v>16.71</v>
      </c>
      <c r="N525" s="105">
        <v>4.0439999999999996</v>
      </c>
      <c r="O525" s="105">
        <f>((M525*N525)+(M526*N526))*1.14136</f>
        <v>82.263795926399993</v>
      </c>
      <c r="P525" s="323">
        <v>158.94747708763015</v>
      </c>
      <c r="Q525" s="105">
        <v>3.7486172187231768</v>
      </c>
      <c r="R525" s="320">
        <v>7.2321102074871719</v>
      </c>
    </row>
    <row r="526" spans="1:18" ht="9" customHeight="1">
      <c r="A526" s="322"/>
      <c r="B526" s="321"/>
      <c r="C526" s="342"/>
      <c r="D526" s="322"/>
      <c r="E526" s="326"/>
      <c r="F526" s="110"/>
      <c r="G526" s="28"/>
      <c r="H526" s="105"/>
      <c r="I526" s="105"/>
      <c r="J526" s="104" t="s">
        <v>261</v>
      </c>
      <c r="K526" s="104" t="s">
        <v>156</v>
      </c>
      <c r="L526" s="104"/>
      <c r="M526" s="27">
        <v>30</v>
      </c>
      <c r="N526" s="110">
        <v>0.15</v>
      </c>
      <c r="O526" s="104"/>
      <c r="P526" s="323">
        <v>0</v>
      </c>
      <c r="Q526" s="105">
        <v>0</v>
      </c>
      <c r="R526" s="320">
        <v>0</v>
      </c>
    </row>
    <row r="527" spans="1:18" ht="18.600000000000001" customHeight="1">
      <c r="A527" s="104">
        <v>13</v>
      </c>
      <c r="B527" s="103" t="s">
        <v>48</v>
      </c>
      <c r="C527" s="101" t="s">
        <v>403</v>
      </c>
      <c r="D527" s="104" t="s">
        <v>169</v>
      </c>
      <c r="E527" s="111">
        <v>1.8700000000000001E-2</v>
      </c>
      <c r="F527" s="110"/>
      <c r="G527" s="110">
        <v>2.2000000000000002</v>
      </c>
      <c r="H527" s="105"/>
      <c r="I527" s="105">
        <f>G527*2.78986</f>
        <v>6.1376920000000004</v>
      </c>
      <c r="J527" s="104" t="s">
        <v>252</v>
      </c>
      <c r="K527" s="104" t="s">
        <v>169</v>
      </c>
      <c r="L527" s="104" t="s">
        <v>366</v>
      </c>
      <c r="M527" s="25">
        <v>1</v>
      </c>
      <c r="N527" s="25">
        <v>178.667</v>
      </c>
      <c r="O527" s="115">
        <f>M527*N527*1.14136</f>
        <v>203.92336711999999</v>
      </c>
      <c r="P527" s="105">
        <v>275.29787011011217</v>
      </c>
      <c r="Q527" s="105">
        <v>3.8190870155917165</v>
      </c>
      <c r="R527" s="102">
        <v>5.1480701710590973</v>
      </c>
    </row>
    <row r="528" spans="1:18" ht="18.600000000000001" customHeight="1">
      <c r="A528" s="343">
        <v>14</v>
      </c>
      <c r="B528" s="343" t="s">
        <v>995</v>
      </c>
      <c r="C528" s="341" t="s">
        <v>994</v>
      </c>
      <c r="D528" s="343" t="s">
        <v>860</v>
      </c>
      <c r="E528" s="347">
        <v>4.5499999999999999E-2</v>
      </c>
      <c r="F528" s="106">
        <v>2.0920000000000001</v>
      </c>
      <c r="G528" s="104">
        <v>4.74</v>
      </c>
      <c r="H528" s="105">
        <f>F528*1.96528</f>
        <v>4.11136576</v>
      </c>
      <c r="I528" s="105">
        <f>G528*2.78986</f>
        <v>13.223936400000001</v>
      </c>
      <c r="J528" s="104" t="s">
        <v>451</v>
      </c>
      <c r="K528" s="104" t="s">
        <v>169</v>
      </c>
      <c r="L528" s="104" t="s">
        <v>367</v>
      </c>
      <c r="M528" s="25">
        <v>13.95</v>
      </c>
      <c r="N528" s="25">
        <v>23</v>
      </c>
      <c r="O528" s="115">
        <f>M528*N528*1.14136</f>
        <v>366.20535599999994</v>
      </c>
      <c r="P528" s="345">
        <v>502.65349862755949</v>
      </c>
      <c r="Q528" s="105">
        <v>16.687337213547</v>
      </c>
      <c r="R528" s="331">
        <v>22.870734187553957</v>
      </c>
    </row>
    <row r="529" spans="1:18" ht="18.600000000000001" customHeight="1">
      <c r="A529" s="344"/>
      <c r="B529" s="344"/>
      <c r="C529" s="342"/>
      <c r="D529" s="344"/>
      <c r="E529" s="348"/>
      <c r="F529" s="110"/>
      <c r="G529" s="110"/>
      <c r="H529" s="105"/>
      <c r="I529" s="105"/>
      <c r="J529" s="104" t="s">
        <v>404</v>
      </c>
      <c r="K529" s="104"/>
      <c r="L529" s="104"/>
      <c r="M529" s="110"/>
      <c r="N529" s="27"/>
      <c r="O529" s="104"/>
      <c r="P529" s="346">
        <v>0</v>
      </c>
      <c r="Q529" s="105">
        <v>0</v>
      </c>
      <c r="R529" s="333">
        <v>0</v>
      </c>
    </row>
    <row r="530" spans="1:18" ht="18.600000000000001" customHeight="1">
      <c r="A530" s="322">
        <v>15</v>
      </c>
      <c r="B530" s="322" t="s">
        <v>784</v>
      </c>
      <c r="C530" s="319" t="s">
        <v>944</v>
      </c>
      <c r="D530" s="322" t="s">
        <v>860</v>
      </c>
      <c r="E530" s="326">
        <v>4.5499999999999999E-2</v>
      </c>
      <c r="F530" s="106">
        <v>2.0739999999999998</v>
      </c>
      <c r="G530" s="104">
        <v>4.74</v>
      </c>
      <c r="H530" s="105">
        <f>F530*1.96528</f>
        <v>4.0759907199999992</v>
      </c>
      <c r="I530" s="105">
        <f>G530*2.78986</f>
        <v>13.223936400000001</v>
      </c>
      <c r="J530" s="104" t="s">
        <v>452</v>
      </c>
      <c r="K530" s="104" t="s">
        <v>169</v>
      </c>
      <c r="L530" s="104" t="s">
        <v>368</v>
      </c>
      <c r="M530" s="25">
        <v>7.05</v>
      </c>
      <c r="N530" s="25">
        <v>32.276000000000003</v>
      </c>
      <c r="O530" s="115">
        <f>M530*N530*1.14136</f>
        <v>259.71167428799998</v>
      </c>
      <c r="P530" s="323">
        <v>363.04065200322958</v>
      </c>
      <c r="Q530" s="105">
        <v>11.834606501874156</v>
      </c>
      <c r="R530" s="320">
        <v>16.518349666146946</v>
      </c>
    </row>
    <row r="531" spans="1:18" ht="18.600000000000001" customHeight="1">
      <c r="A531" s="322"/>
      <c r="B531" s="322"/>
      <c r="C531" s="319"/>
      <c r="D531" s="322"/>
      <c r="E531" s="326"/>
      <c r="F531" s="110"/>
      <c r="G531" s="104"/>
      <c r="H531" s="105"/>
      <c r="I531" s="105"/>
      <c r="J531" s="104" t="s">
        <v>405</v>
      </c>
      <c r="K531" s="104"/>
      <c r="L531" s="104"/>
      <c r="M531" s="110"/>
      <c r="N531" s="16"/>
      <c r="O531" s="104"/>
      <c r="P531" s="323">
        <v>0</v>
      </c>
      <c r="Q531" s="105">
        <v>0</v>
      </c>
      <c r="R531" s="320">
        <v>0</v>
      </c>
    </row>
    <row r="532" spans="1:18" ht="18.600000000000001" customHeight="1">
      <c r="A532" s="104">
        <v>16</v>
      </c>
      <c r="B532" s="103" t="s">
        <v>151</v>
      </c>
      <c r="C532" s="101" t="s">
        <v>412</v>
      </c>
      <c r="D532" s="104" t="s">
        <v>291</v>
      </c>
      <c r="E532" s="115">
        <v>11</v>
      </c>
      <c r="F532" s="104"/>
      <c r="G532" s="104"/>
      <c r="H532" s="105"/>
      <c r="I532" s="105"/>
      <c r="J532" s="104" t="s">
        <v>440</v>
      </c>
      <c r="K532" s="104" t="s">
        <v>291</v>
      </c>
      <c r="L532" s="104"/>
      <c r="M532" s="104">
        <v>1</v>
      </c>
      <c r="N532" s="104">
        <v>0.09</v>
      </c>
      <c r="O532" s="105">
        <f>M532*N532*1.14136</f>
        <v>0.10272239999999999</v>
      </c>
      <c r="P532" s="105">
        <v>0.13462399004874154</v>
      </c>
      <c r="Q532" s="105">
        <v>1.1316413195999999</v>
      </c>
      <c r="R532" s="102">
        <v>1.4808638905361571</v>
      </c>
    </row>
    <row r="533" spans="1:18" ht="18.600000000000001" customHeight="1">
      <c r="A533" s="318" t="s">
        <v>943</v>
      </c>
      <c r="B533" s="318"/>
      <c r="C533" s="318"/>
      <c r="D533" s="318"/>
      <c r="E533" s="318"/>
      <c r="F533" s="318"/>
      <c r="G533" s="318"/>
      <c r="H533" s="318"/>
      <c r="I533" s="318"/>
      <c r="J533" s="318"/>
      <c r="K533" s="318"/>
      <c r="L533" s="318"/>
      <c r="M533" s="318"/>
      <c r="N533" s="318"/>
      <c r="O533" s="318"/>
      <c r="P533" s="318"/>
      <c r="Q533" s="318"/>
      <c r="R533" s="318"/>
    </row>
    <row r="534" spans="1:18" ht="18.600000000000001" customHeight="1">
      <c r="A534" s="322">
        <v>1</v>
      </c>
      <c r="B534" s="321" t="s">
        <v>119</v>
      </c>
      <c r="C534" s="319" t="s">
        <v>941</v>
      </c>
      <c r="D534" s="322" t="s">
        <v>132</v>
      </c>
      <c r="E534" s="338">
        <v>10</v>
      </c>
      <c r="F534" s="106">
        <v>0.35</v>
      </c>
      <c r="G534" s="110">
        <v>8.9999999999999993E-3</v>
      </c>
      <c r="H534" s="105">
        <f>F534*1.96528</f>
        <v>0.6878479999999999</v>
      </c>
      <c r="I534" s="105">
        <f>G534*2.78986</f>
        <v>2.5108739999999997E-2</v>
      </c>
      <c r="J534" s="104" t="s">
        <v>628</v>
      </c>
      <c r="K534" s="104" t="s">
        <v>132</v>
      </c>
      <c r="L534" s="104"/>
      <c r="M534" s="116">
        <v>1</v>
      </c>
      <c r="N534" s="110">
        <v>2</v>
      </c>
      <c r="O534" s="105">
        <f>((M534*N534)+(M535*N535))*1.14136</f>
        <v>3.0246039999999996</v>
      </c>
      <c r="P534" s="323">
        <v>4.8983020243717741</v>
      </c>
      <c r="Q534" s="105">
        <v>30.291409059999999</v>
      </c>
      <c r="R534" s="320">
        <v>48.983020243717739</v>
      </c>
    </row>
    <row r="535" spans="1:18" ht="18.600000000000001" customHeight="1">
      <c r="A535" s="322"/>
      <c r="B535" s="321"/>
      <c r="C535" s="319"/>
      <c r="D535" s="322"/>
      <c r="E535" s="338"/>
      <c r="F535" s="110"/>
      <c r="G535" s="104"/>
      <c r="H535" s="105"/>
      <c r="I535" s="105"/>
      <c r="J535" s="104" t="s">
        <v>613</v>
      </c>
      <c r="K535" s="104" t="s">
        <v>132</v>
      </c>
      <c r="L535" s="104"/>
      <c r="M535" s="116">
        <v>1</v>
      </c>
      <c r="N535" s="110">
        <v>0.65</v>
      </c>
      <c r="O535" s="104"/>
      <c r="P535" s="323">
        <v>0</v>
      </c>
      <c r="Q535" s="53">
        <v>0</v>
      </c>
      <c r="R535" s="320">
        <v>0</v>
      </c>
    </row>
    <row r="536" spans="1:18" ht="18.600000000000001" customHeight="1">
      <c r="A536" s="322">
        <v>2</v>
      </c>
      <c r="B536" s="321" t="s">
        <v>120</v>
      </c>
      <c r="C536" s="319" t="s">
        <v>942</v>
      </c>
      <c r="D536" s="322" t="s">
        <v>132</v>
      </c>
      <c r="E536" s="338">
        <v>9</v>
      </c>
      <c r="F536" s="106">
        <v>0.48799999999999999</v>
      </c>
      <c r="G536" s="110">
        <v>0.57999999999999996</v>
      </c>
      <c r="H536" s="105">
        <f>F536*1.96528</f>
        <v>0.9590566399999999</v>
      </c>
      <c r="I536" s="105">
        <f>G536*2.78986</f>
        <v>1.6181188</v>
      </c>
      <c r="J536" s="104" t="s">
        <v>628</v>
      </c>
      <c r="K536" s="104" t="s">
        <v>132</v>
      </c>
      <c r="L536" s="104"/>
      <c r="M536" s="110">
        <v>1</v>
      </c>
      <c r="N536" s="110">
        <v>2</v>
      </c>
      <c r="O536" s="105">
        <f>((M536*N536)+(M537*N537))*1.14136</f>
        <v>3.1387399999999999</v>
      </c>
      <c r="P536" s="323">
        <v>7.4910569000919773</v>
      </c>
      <c r="Q536" s="105">
        <v>28.291032989999998</v>
      </c>
      <c r="R536" s="320">
        <v>67.419512100827802</v>
      </c>
    </row>
    <row r="537" spans="1:18" ht="18.600000000000001" customHeight="1">
      <c r="A537" s="322"/>
      <c r="B537" s="321"/>
      <c r="C537" s="319"/>
      <c r="D537" s="322"/>
      <c r="E537" s="338"/>
      <c r="F537" s="110"/>
      <c r="G537" s="104"/>
      <c r="H537" s="105"/>
      <c r="I537" s="105"/>
      <c r="J537" s="104" t="s">
        <v>614</v>
      </c>
      <c r="K537" s="104" t="s">
        <v>132</v>
      </c>
      <c r="L537" s="104"/>
      <c r="M537" s="110">
        <v>1</v>
      </c>
      <c r="N537" s="110">
        <v>0.75</v>
      </c>
      <c r="O537" s="104"/>
      <c r="P537" s="323">
        <v>0</v>
      </c>
      <c r="Q537" s="53">
        <v>0</v>
      </c>
      <c r="R537" s="320">
        <v>0</v>
      </c>
    </row>
    <row r="538" spans="1:18" ht="18.600000000000001" customHeight="1">
      <c r="A538" s="104">
        <v>3</v>
      </c>
      <c r="B538" s="104" t="s">
        <v>121</v>
      </c>
      <c r="C538" s="101" t="s">
        <v>626</v>
      </c>
      <c r="D538" s="104" t="s">
        <v>132</v>
      </c>
      <c r="E538" s="115">
        <v>4</v>
      </c>
      <c r="F538" s="104">
        <v>0.113</v>
      </c>
      <c r="G538" s="104"/>
      <c r="H538" s="105">
        <f>F538*1.96528</f>
        <v>0.22207663999999999</v>
      </c>
      <c r="I538" s="105"/>
      <c r="J538" s="104" t="s">
        <v>615</v>
      </c>
      <c r="K538" s="104" t="s">
        <v>132</v>
      </c>
      <c r="L538" s="104" t="s">
        <v>616</v>
      </c>
      <c r="M538" s="104">
        <v>1</v>
      </c>
      <c r="N538" s="104">
        <v>0.83299999999999996</v>
      </c>
      <c r="O538" s="105">
        <f>M538*N538*1.14136</f>
        <v>0.95075287999999991</v>
      </c>
      <c r="P538" s="105">
        <v>1.5370648430074676</v>
      </c>
      <c r="Q538" s="105">
        <v>3.80871603728</v>
      </c>
      <c r="R538" s="102">
        <v>6.1482593720298704</v>
      </c>
    </row>
    <row r="539" spans="1:18" ht="18.600000000000001" customHeight="1">
      <c r="A539" s="322">
        <v>4</v>
      </c>
      <c r="B539" s="321" t="s">
        <v>122</v>
      </c>
      <c r="C539" s="319" t="s">
        <v>1038</v>
      </c>
      <c r="D539" s="322" t="s">
        <v>132</v>
      </c>
      <c r="E539" s="338">
        <v>6</v>
      </c>
      <c r="F539" s="106">
        <v>0.125</v>
      </c>
      <c r="G539" s="104"/>
      <c r="H539" s="105">
        <f>F539*1.96528</f>
        <v>0.24565999999999999</v>
      </c>
      <c r="I539" s="105"/>
      <c r="J539" s="104" t="s">
        <v>627</v>
      </c>
      <c r="K539" s="104" t="s">
        <v>132</v>
      </c>
      <c r="L539" s="104" t="s">
        <v>617</v>
      </c>
      <c r="M539" s="116">
        <v>1</v>
      </c>
      <c r="N539" s="110">
        <v>1</v>
      </c>
      <c r="O539" s="105">
        <f>M539*N539*1.14136</f>
        <v>1.1413599999999999</v>
      </c>
      <c r="P539" s="323">
        <v>1.8177745718305403</v>
      </c>
      <c r="Q539" s="105">
        <v>6.8584322400000008</v>
      </c>
      <c r="R539" s="320">
        <v>10.906647430983242</v>
      </c>
    </row>
    <row r="540" spans="1:18" ht="18.600000000000001" customHeight="1">
      <c r="A540" s="322"/>
      <c r="B540" s="321"/>
      <c r="C540" s="319"/>
      <c r="D540" s="322"/>
      <c r="E540" s="338"/>
      <c r="F540" s="106"/>
      <c r="G540" s="104"/>
      <c r="H540" s="105"/>
      <c r="I540" s="105"/>
      <c r="J540" s="104"/>
      <c r="K540" s="104"/>
      <c r="L540" s="104"/>
      <c r="M540" s="116"/>
      <c r="N540" s="110"/>
      <c r="O540" s="104"/>
      <c r="P540" s="323">
        <v>0</v>
      </c>
      <c r="Q540" s="105">
        <v>0</v>
      </c>
      <c r="R540" s="320">
        <v>0</v>
      </c>
    </row>
    <row r="541" spans="1:18" ht="18.600000000000001" customHeight="1">
      <c r="A541" s="104">
        <v>5</v>
      </c>
      <c r="B541" s="104" t="s">
        <v>69</v>
      </c>
      <c r="C541" s="101" t="s">
        <v>632</v>
      </c>
      <c r="D541" s="104" t="s">
        <v>310</v>
      </c>
      <c r="E541" s="105">
        <v>0.06</v>
      </c>
      <c r="F541" s="104">
        <v>41</v>
      </c>
      <c r="G541" s="104">
        <v>4</v>
      </c>
      <c r="H541" s="105">
        <f t="shared" ref="H541:H546" si="18">F541*1.96528</f>
        <v>80.576480000000004</v>
      </c>
      <c r="I541" s="105">
        <f t="shared" ref="I541:I546" si="19">G541*2.78986</f>
        <v>11.15944</v>
      </c>
      <c r="J541" s="104" t="s">
        <v>633</v>
      </c>
      <c r="K541" s="104" t="s">
        <v>132</v>
      </c>
      <c r="L541" s="104" t="s">
        <v>618</v>
      </c>
      <c r="M541" s="104">
        <v>100</v>
      </c>
      <c r="N541" s="104">
        <v>0.125</v>
      </c>
      <c r="O541" s="104">
        <f t="shared" ref="O541:O546" si="20">M541*N541*1.14136</f>
        <v>14.266999999999999</v>
      </c>
      <c r="P541" s="105">
        <v>138.92331222029031</v>
      </c>
      <c r="Q541" s="105">
        <v>0.85730402999999999</v>
      </c>
      <c r="R541" s="102">
        <v>8.3353987332174171</v>
      </c>
    </row>
    <row r="542" spans="1:18" ht="18.600000000000001" customHeight="1">
      <c r="A542" s="104">
        <v>6</v>
      </c>
      <c r="B542" s="104" t="s">
        <v>69</v>
      </c>
      <c r="C542" s="101" t="s">
        <v>634</v>
      </c>
      <c r="D542" s="104" t="s">
        <v>310</v>
      </c>
      <c r="E542" s="105">
        <v>0.1</v>
      </c>
      <c r="F542" s="104">
        <v>41</v>
      </c>
      <c r="G542" s="104">
        <v>4</v>
      </c>
      <c r="H542" s="105">
        <f t="shared" si="18"/>
        <v>80.576480000000004</v>
      </c>
      <c r="I542" s="105">
        <f t="shared" si="19"/>
        <v>11.15944</v>
      </c>
      <c r="J542" s="104" t="s">
        <v>635</v>
      </c>
      <c r="K542" s="104" t="s">
        <v>132</v>
      </c>
      <c r="L542" s="104" t="s">
        <v>619</v>
      </c>
      <c r="M542" s="104">
        <v>100</v>
      </c>
      <c r="N542" s="104">
        <v>7.4999999999999997E-2</v>
      </c>
      <c r="O542" s="105">
        <f t="shared" si="20"/>
        <v>8.5602</v>
      </c>
      <c r="P542" s="105">
        <v>131.4442016620269</v>
      </c>
      <c r="Q542" s="105">
        <v>0.85730403000000011</v>
      </c>
      <c r="R542" s="102">
        <v>13.144420166202689</v>
      </c>
    </row>
    <row r="543" spans="1:18" ht="18.600000000000001" customHeight="1">
      <c r="A543" s="104">
        <v>7</v>
      </c>
      <c r="B543" s="103" t="s">
        <v>61</v>
      </c>
      <c r="C543" s="101" t="s">
        <v>648</v>
      </c>
      <c r="D543" s="104" t="s">
        <v>160</v>
      </c>
      <c r="E543" s="110">
        <v>1.03</v>
      </c>
      <c r="F543" s="110">
        <v>7.55</v>
      </c>
      <c r="G543" s="110">
        <v>3.71</v>
      </c>
      <c r="H543" s="105">
        <f t="shared" si="18"/>
        <v>14.837864</v>
      </c>
      <c r="I543" s="105">
        <f t="shared" si="19"/>
        <v>10.350380599999999</v>
      </c>
      <c r="J543" s="104" t="s">
        <v>636</v>
      </c>
      <c r="K543" s="104" t="s">
        <v>291</v>
      </c>
      <c r="L543" s="104" t="s">
        <v>620</v>
      </c>
      <c r="M543" s="56">
        <v>100</v>
      </c>
      <c r="N543" s="110">
        <v>0.2</v>
      </c>
      <c r="O543" s="105">
        <f t="shared" si="20"/>
        <v>22.827199999999998</v>
      </c>
      <c r="P543" s="105">
        <v>62.927177869834637</v>
      </c>
      <c r="Q543" s="105">
        <v>23.547284024</v>
      </c>
      <c r="R543" s="102">
        <v>64.814993205929667</v>
      </c>
    </row>
    <row r="544" spans="1:18" ht="18.600000000000001" customHeight="1">
      <c r="A544" s="104">
        <v>8</v>
      </c>
      <c r="B544" s="104" t="s">
        <v>34</v>
      </c>
      <c r="C544" s="101" t="s">
        <v>629</v>
      </c>
      <c r="D544" s="104" t="s">
        <v>160</v>
      </c>
      <c r="E544" s="105">
        <v>0.61</v>
      </c>
      <c r="F544" s="115">
        <v>18.2</v>
      </c>
      <c r="G544" s="104">
        <v>12.7</v>
      </c>
      <c r="H544" s="105">
        <f t="shared" si="18"/>
        <v>35.768096</v>
      </c>
      <c r="I544" s="105">
        <f t="shared" si="19"/>
        <v>35.431221999999998</v>
      </c>
      <c r="J544" s="104" t="s">
        <v>638</v>
      </c>
      <c r="K544" s="104" t="s">
        <v>291</v>
      </c>
      <c r="L544" s="104" t="s">
        <v>621</v>
      </c>
      <c r="M544" s="104">
        <v>100</v>
      </c>
      <c r="N544" s="104">
        <v>0.313</v>
      </c>
      <c r="O544" s="105">
        <f t="shared" si="20"/>
        <v>35.724567999999998</v>
      </c>
      <c r="P544" s="105">
        <v>140.13029451061087</v>
      </c>
      <c r="Q544" s="105">
        <v>21.824674459720001</v>
      </c>
      <c r="R544" s="102">
        <v>85.47947965147263</v>
      </c>
    </row>
    <row r="545" spans="1:18" ht="18.600000000000001" customHeight="1">
      <c r="A545" s="104">
        <v>9</v>
      </c>
      <c r="B545" s="104" t="s">
        <v>34</v>
      </c>
      <c r="C545" s="101" t="s">
        <v>630</v>
      </c>
      <c r="D545" s="104" t="s">
        <v>160</v>
      </c>
      <c r="E545" s="105">
        <v>0.23</v>
      </c>
      <c r="F545" s="115">
        <v>18.2</v>
      </c>
      <c r="G545" s="104">
        <v>12.7</v>
      </c>
      <c r="H545" s="105">
        <f t="shared" si="18"/>
        <v>35.768096</v>
      </c>
      <c r="I545" s="105">
        <f t="shared" si="19"/>
        <v>35.431221999999998</v>
      </c>
      <c r="J545" s="104" t="s">
        <v>738</v>
      </c>
      <c r="K545" s="104" t="s">
        <v>291</v>
      </c>
      <c r="L545" s="104"/>
      <c r="M545" s="104">
        <v>100</v>
      </c>
      <c r="N545" s="104">
        <v>0.73299999999999998</v>
      </c>
      <c r="O545" s="105">
        <f t="shared" si="20"/>
        <v>83.661687999999998</v>
      </c>
      <c r="P545" s="105">
        <v>202.95482320002361</v>
      </c>
      <c r="Q545" s="105">
        <v>19.271051522360001</v>
      </c>
      <c r="R545" s="102">
        <v>46.679609336005427</v>
      </c>
    </row>
    <row r="546" spans="1:18" ht="9" customHeight="1">
      <c r="A546" s="322">
        <v>10</v>
      </c>
      <c r="B546" s="322" t="s">
        <v>60</v>
      </c>
      <c r="C546" s="319" t="s">
        <v>812</v>
      </c>
      <c r="D546" s="322" t="s">
        <v>299</v>
      </c>
      <c r="E546" s="337">
        <v>1</v>
      </c>
      <c r="F546" s="104">
        <v>1.45</v>
      </c>
      <c r="G546" s="104">
        <v>0.09</v>
      </c>
      <c r="H546" s="105">
        <f t="shared" si="18"/>
        <v>2.849656</v>
      </c>
      <c r="I546" s="105">
        <f t="shared" si="19"/>
        <v>0.25108740000000002</v>
      </c>
      <c r="J546" s="104" t="s">
        <v>296</v>
      </c>
      <c r="K546" s="104" t="s">
        <v>132</v>
      </c>
      <c r="L546" s="104"/>
      <c r="M546" s="104">
        <v>1</v>
      </c>
      <c r="N546" s="104">
        <v>1.8</v>
      </c>
      <c r="O546" s="108">
        <f t="shared" si="20"/>
        <v>2.0544479999999998</v>
      </c>
      <c r="P546" s="323">
        <v>6.7561937389795998</v>
      </c>
      <c r="Q546" s="105">
        <v>2.0575296719999998</v>
      </c>
      <c r="R546" s="320">
        <v>6.7561937389795998</v>
      </c>
    </row>
    <row r="547" spans="1:18" ht="9" customHeight="1">
      <c r="A547" s="322"/>
      <c r="B547" s="322"/>
      <c r="C547" s="319"/>
      <c r="D547" s="322"/>
      <c r="E547" s="337"/>
      <c r="F547" s="104"/>
      <c r="G547" s="104"/>
      <c r="H547" s="105"/>
      <c r="I547" s="105"/>
      <c r="J547" s="104"/>
      <c r="K547" s="104"/>
      <c r="L547" s="104"/>
      <c r="M547" s="104"/>
      <c r="N547" s="104"/>
      <c r="O547" s="104"/>
      <c r="P547" s="323">
        <v>0</v>
      </c>
      <c r="Q547" s="105">
        <v>0</v>
      </c>
      <c r="R547" s="320">
        <v>0</v>
      </c>
    </row>
    <row r="548" spans="1:18" ht="18.600000000000001" customHeight="1">
      <c r="A548" s="104">
        <v>11</v>
      </c>
      <c r="B548" s="104" t="s">
        <v>123</v>
      </c>
      <c r="C548" s="101" t="s">
        <v>622</v>
      </c>
      <c r="D548" s="104" t="s">
        <v>299</v>
      </c>
      <c r="E548" s="115">
        <v>1</v>
      </c>
      <c r="F548" s="105">
        <v>1.55</v>
      </c>
      <c r="G548" s="104">
        <v>7.0000000000000007E-2</v>
      </c>
      <c r="H548" s="105">
        <f>F548*1.96528</f>
        <v>3.0461839999999998</v>
      </c>
      <c r="I548" s="105">
        <f>G548*2.78986</f>
        <v>0.19529020000000002</v>
      </c>
      <c r="J548" s="104" t="s">
        <v>623</v>
      </c>
      <c r="K548" s="104" t="s">
        <v>132</v>
      </c>
      <c r="L548" s="104"/>
      <c r="M548" s="105">
        <v>1</v>
      </c>
      <c r="N548" s="105">
        <v>3.0419999999999998</v>
      </c>
      <c r="O548" s="105">
        <f>M548*N548*1.02</f>
        <v>3.10284</v>
      </c>
      <c r="P548" s="105">
        <v>7.4022569356155801</v>
      </c>
      <c r="Q548" s="105">
        <v>3.1074942600000002</v>
      </c>
      <c r="R548" s="102">
        <v>7.4022569356155801</v>
      </c>
    </row>
    <row r="549" spans="1:18" ht="18.600000000000001" customHeight="1">
      <c r="A549" s="104">
        <v>12</v>
      </c>
      <c r="B549" s="104" t="s">
        <v>33</v>
      </c>
      <c r="C549" s="101" t="s">
        <v>624</v>
      </c>
      <c r="D549" s="104" t="s">
        <v>132</v>
      </c>
      <c r="E549" s="115">
        <v>1</v>
      </c>
      <c r="F549" s="104">
        <v>0.9</v>
      </c>
      <c r="G549" s="104">
        <v>0.05</v>
      </c>
      <c r="H549" s="105">
        <f>F549*1.96528</f>
        <v>1.7687519999999999</v>
      </c>
      <c r="I549" s="105">
        <f>G549*2.78986</f>
        <v>0.13949300000000001</v>
      </c>
      <c r="J549" s="104" t="s">
        <v>625</v>
      </c>
      <c r="K549" s="104" t="s">
        <v>132</v>
      </c>
      <c r="L549" s="104"/>
      <c r="M549" s="104">
        <v>1</v>
      </c>
      <c r="N549" s="105">
        <v>1.042</v>
      </c>
      <c r="O549" s="105">
        <f>M549*N549*1.02</f>
        <v>1.06284</v>
      </c>
      <c r="P549" s="105">
        <v>3.5812725982592517</v>
      </c>
      <c r="Q549" s="105">
        <v>1.0644342600000001</v>
      </c>
      <c r="R549" s="102">
        <v>3.5812725982592517</v>
      </c>
    </row>
    <row r="550" spans="1:18" ht="18.600000000000001" customHeight="1">
      <c r="A550" s="104">
        <v>13</v>
      </c>
      <c r="B550" s="104" t="s">
        <v>33</v>
      </c>
      <c r="C550" s="101" t="s">
        <v>637</v>
      </c>
      <c r="D550" s="104" t="s">
        <v>132</v>
      </c>
      <c r="E550" s="115">
        <v>2</v>
      </c>
      <c r="F550" s="104">
        <v>0.9</v>
      </c>
      <c r="G550" s="104">
        <v>0.05</v>
      </c>
      <c r="H550" s="105">
        <f>F550*1.96528</f>
        <v>1.7687519999999999</v>
      </c>
      <c r="I550" s="105">
        <f>G550*2.78986</f>
        <v>0.13949300000000001</v>
      </c>
      <c r="J550" s="104" t="s">
        <v>612</v>
      </c>
      <c r="K550" s="104" t="s">
        <v>132</v>
      </c>
      <c r="L550" s="104"/>
      <c r="M550" s="104">
        <v>1</v>
      </c>
      <c r="N550" s="105">
        <v>2.125</v>
      </c>
      <c r="O550" s="105">
        <f>M550*N550*1.02</f>
        <v>2.1675</v>
      </c>
      <c r="P550" s="105">
        <v>4.7041843431092518</v>
      </c>
      <c r="Q550" s="105">
        <v>4.3415024999999998</v>
      </c>
      <c r="R550" s="102">
        <v>9.4083686862185036</v>
      </c>
    </row>
    <row r="551" spans="1:18" ht="18.600000000000001" customHeight="1">
      <c r="A551" s="104">
        <v>14</v>
      </c>
      <c r="B551" s="104" t="s">
        <v>63</v>
      </c>
      <c r="C551" s="101" t="s">
        <v>327</v>
      </c>
      <c r="D551" s="104" t="s">
        <v>299</v>
      </c>
      <c r="E551" s="104">
        <v>1</v>
      </c>
      <c r="F551" s="104">
        <v>1.51</v>
      </c>
      <c r="G551" s="104">
        <v>0.08</v>
      </c>
      <c r="H551" s="105">
        <f>F551*1.96528</f>
        <v>2.9675727999999997</v>
      </c>
      <c r="I551" s="105">
        <f>G551*2.78986</f>
        <v>0.22318879999999999</v>
      </c>
      <c r="J551" s="104" t="s">
        <v>317</v>
      </c>
      <c r="K551" s="104" t="s">
        <v>132</v>
      </c>
      <c r="L551" s="104"/>
      <c r="M551" s="116">
        <v>1</v>
      </c>
      <c r="N551" s="115">
        <v>5.5</v>
      </c>
      <c r="O551" s="105">
        <f>M551*N551*1.02</f>
        <v>5.61</v>
      </c>
      <c r="P551" s="105">
        <v>9.8843795216744024</v>
      </c>
      <c r="Q551" s="105">
        <v>5.6184150000000006</v>
      </c>
      <c r="R551" s="102">
        <v>9.8843795216744024</v>
      </c>
    </row>
    <row r="552" spans="1:18" ht="18.600000000000001" customHeight="1">
      <c r="A552" s="104">
        <v>15</v>
      </c>
      <c r="B552" s="103" t="s">
        <v>64</v>
      </c>
      <c r="C552" s="101" t="s">
        <v>328</v>
      </c>
      <c r="D552" s="104" t="s">
        <v>132</v>
      </c>
      <c r="E552" s="56">
        <v>1</v>
      </c>
      <c r="F552" s="110">
        <v>0.6</v>
      </c>
      <c r="G552" s="105">
        <v>1.78</v>
      </c>
      <c r="H552" s="105">
        <f>F552*1.96528</f>
        <v>1.179168</v>
      </c>
      <c r="I552" s="105">
        <f>G552*2.78986</f>
        <v>4.9659507999999999</v>
      </c>
      <c r="J552" s="104" t="s">
        <v>294</v>
      </c>
      <c r="K552" s="104" t="s">
        <v>132</v>
      </c>
      <c r="L552" s="104"/>
      <c r="M552" s="116">
        <v>1</v>
      </c>
      <c r="N552" s="105">
        <v>1.75</v>
      </c>
      <c r="O552" s="105">
        <f>M552*N552*1.02</f>
        <v>1.7850000000000001</v>
      </c>
      <c r="P552" s="105">
        <v>9.8680468257548934</v>
      </c>
      <c r="Q552" s="105">
        <v>1.7876775000000003</v>
      </c>
      <c r="R552" s="102">
        <v>9.8680468257548934</v>
      </c>
    </row>
    <row r="553" spans="1:18" ht="18.600000000000001" customHeight="1">
      <c r="A553" s="349" t="s">
        <v>779</v>
      </c>
      <c r="B553" s="349"/>
      <c r="C553" s="349"/>
      <c r="D553" s="349"/>
      <c r="E553" s="349"/>
      <c r="F553" s="349"/>
      <c r="G553" s="349"/>
      <c r="H553" s="349"/>
      <c r="I553" s="349"/>
      <c r="J553" s="349"/>
      <c r="K553" s="349"/>
      <c r="L553" s="349"/>
      <c r="M553" s="349"/>
      <c r="N553" s="349"/>
      <c r="O553" s="349"/>
      <c r="P553" s="349"/>
      <c r="Q553" s="349"/>
      <c r="R553" s="349"/>
    </row>
    <row r="554" spans="1:18" ht="18.600000000000001" customHeight="1">
      <c r="A554" s="318" t="s">
        <v>940</v>
      </c>
      <c r="B554" s="318"/>
      <c r="C554" s="318"/>
      <c r="D554" s="318"/>
      <c r="E554" s="318"/>
      <c r="F554" s="318"/>
      <c r="G554" s="318"/>
      <c r="H554" s="318"/>
      <c r="I554" s="318"/>
      <c r="J554" s="318"/>
      <c r="K554" s="318"/>
      <c r="L554" s="318"/>
      <c r="M554" s="318"/>
      <c r="N554" s="318"/>
      <c r="O554" s="318"/>
      <c r="P554" s="318"/>
      <c r="Q554" s="318"/>
      <c r="R554" s="318"/>
    </row>
    <row r="555" spans="1:18" ht="18.600000000000001" customHeight="1">
      <c r="A555" s="104">
        <v>1</v>
      </c>
      <c r="B555" s="104" t="s">
        <v>70</v>
      </c>
      <c r="C555" s="101" t="s">
        <v>249</v>
      </c>
      <c r="D555" s="104" t="s">
        <v>858</v>
      </c>
      <c r="E555" s="111">
        <v>1.54E-2</v>
      </c>
      <c r="F555" s="104">
        <v>8.1300000000000008</v>
      </c>
      <c r="G555" s="104">
        <v>172.87</v>
      </c>
      <c r="H555" s="105">
        <f>F555*1.96528</f>
        <v>15.977726400000002</v>
      </c>
      <c r="I555" s="105">
        <f>G555*2.78986</f>
        <v>482.28309820000004</v>
      </c>
      <c r="J555" s="16"/>
      <c r="K555" s="16"/>
      <c r="L555" s="16"/>
      <c r="M555" s="16"/>
      <c r="N555" s="16"/>
      <c r="O555" s="16"/>
      <c r="P555" s="105">
        <v>653.00129565341319</v>
      </c>
      <c r="Q555" s="105">
        <v>0</v>
      </c>
      <c r="R555" s="102">
        <v>10.056219953062564</v>
      </c>
    </row>
    <row r="556" spans="1:18" ht="18.600000000000001" customHeight="1">
      <c r="A556" s="104">
        <v>2</v>
      </c>
      <c r="B556" s="104" t="s">
        <v>37</v>
      </c>
      <c r="C556" s="101" t="s">
        <v>277</v>
      </c>
      <c r="D556" s="104" t="s">
        <v>780</v>
      </c>
      <c r="E556" s="115">
        <v>1.5</v>
      </c>
      <c r="F556" s="104">
        <v>1.1000000000000001</v>
      </c>
      <c r="G556" s="104"/>
      <c r="H556" s="105">
        <f>F556*1.96528</f>
        <v>2.1618080000000002</v>
      </c>
      <c r="I556" s="105"/>
      <c r="J556" s="16"/>
      <c r="K556" s="16"/>
      <c r="L556" s="16"/>
      <c r="M556" s="16"/>
      <c r="N556" s="16"/>
      <c r="O556" s="16"/>
      <c r="P556" s="105">
        <v>2.8331816495651378</v>
      </c>
      <c r="Q556" s="105">
        <v>0</v>
      </c>
      <c r="R556" s="102">
        <v>4.249772474347707</v>
      </c>
    </row>
    <row r="557" spans="1:18" ht="18.600000000000001" customHeight="1">
      <c r="A557" s="104">
        <v>3</v>
      </c>
      <c r="B557" s="104" t="s">
        <v>45</v>
      </c>
      <c r="C557" s="101" t="s">
        <v>278</v>
      </c>
      <c r="D557" s="104" t="s">
        <v>858</v>
      </c>
      <c r="E557" s="111">
        <v>7.7999999999999996E-3</v>
      </c>
      <c r="F557" s="104"/>
      <c r="G557" s="115">
        <v>25</v>
      </c>
      <c r="H557" s="105"/>
      <c r="I557" s="105">
        <f>G557*2.78986</f>
        <v>69.746499999999997</v>
      </c>
      <c r="J557" s="16"/>
      <c r="K557" s="16"/>
      <c r="L557" s="16"/>
      <c r="M557" s="16"/>
      <c r="N557" s="16"/>
      <c r="O557" s="104"/>
      <c r="P557" s="105">
        <v>91.407055539342466</v>
      </c>
      <c r="Q557" s="105">
        <v>0</v>
      </c>
      <c r="R557" s="102">
        <v>0.71297503320687128</v>
      </c>
    </row>
    <row r="558" spans="1:18" ht="18.600000000000001" customHeight="1">
      <c r="A558" s="104">
        <v>4</v>
      </c>
      <c r="B558" s="103" t="s">
        <v>50</v>
      </c>
      <c r="C558" s="101" t="s">
        <v>279</v>
      </c>
      <c r="D558" s="104" t="s">
        <v>780</v>
      </c>
      <c r="E558" s="116">
        <v>0.7</v>
      </c>
      <c r="F558" s="106">
        <v>0.56200000000000006</v>
      </c>
      <c r="G558" s="104"/>
      <c r="H558" s="105">
        <f>F558*1.96528</f>
        <v>1.10448736</v>
      </c>
      <c r="I558" s="105"/>
      <c r="J558" s="16"/>
      <c r="K558" s="16"/>
      <c r="L558" s="16"/>
      <c r="M558" s="16"/>
      <c r="N558" s="16"/>
      <c r="O558" s="104"/>
      <c r="P558" s="105">
        <v>1.447498260959643</v>
      </c>
      <c r="Q558" s="105">
        <v>0</v>
      </c>
      <c r="R558" s="102">
        <v>1.01324878267175</v>
      </c>
    </row>
    <row r="559" spans="1:18" ht="18.600000000000001" customHeight="1">
      <c r="A559" s="322">
        <v>5</v>
      </c>
      <c r="B559" s="322" t="s">
        <v>36</v>
      </c>
      <c r="C559" s="319" t="s">
        <v>879</v>
      </c>
      <c r="D559" s="322" t="s">
        <v>858</v>
      </c>
      <c r="E559" s="329">
        <v>9.1000000000000004E-3</v>
      </c>
      <c r="F559" s="104">
        <v>9.86</v>
      </c>
      <c r="G559" s="104">
        <v>210.8</v>
      </c>
      <c r="H559" s="105">
        <f>F559*1.96528</f>
        <v>19.377660799999997</v>
      </c>
      <c r="I559" s="105">
        <f>G559*2.78986</f>
        <v>588.10248799999999</v>
      </c>
      <c r="J559" s="16"/>
      <c r="K559" s="16"/>
      <c r="L559" s="16"/>
      <c r="M559" s="16"/>
      <c r="N559" s="16"/>
      <c r="O559" s="16"/>
      <c r="P559" s="323">
        <v>796.1399023665648</v>
      </c>
      <c r="Q559" s="105">
        <v>0</v>
      </c>
      <c r="R559" s="320">
        <v>7.2448731115357408</v>
      </c>
    </row>
    <row r="560" spans="1:18" ht="18.600000000000001" customHeight="1">
      <c r="A560" s="322"/>
      <c r="B560" s="322"/>
      <c r="C560" s="319"/>
      <c r="D560" s="322"/>
      <c r="E560" s="329"/>
      <c r="F560" s="104"/>
      <c r="G560" s="104"/>
      <c r="H560" s="105"/>
      <c r="I560" s="105"/>
      <c r="J560" s="16"/>
      <c r="K560" s="16"/>
      <c r="L560" s="16"/>
      <c r="M560" s="16"/>
      <c r="N560" s="16"/>
      <c r="O560" s="16"/>
      <c r="P560" s="323">
        <v>0</v>
      </c>
      <c r="Q560" s="105">
        <v>0</v>
      </c>
      <c r="R560" s="320">
        <v>0</v>
      </c>
    </row>
    <row r="561" spans="1:18" ht="18.600000000000001" customHeight="1">
      <c r="A561" s="104">
        <v>6</v>
      </c>
      <c r="B561" s="103" t="s">
        <v>152</v>
      </c>
      <c r="C561" s="101" t="s">
        <v>268</v>
      </c>
      <c r="D561" s="104" t="s">
        <v>169</v>
      </c>
      <c r="E561" s="115">
        <v>16.399999999999999</v>
      </c>
      <c r="F561" s="104"/>
      <c r="G561" s="104">
        <v>0.75</v>
      </c>
      <c r="H561" s="105"/>
      <c r="I561" s="105">
        <f>G561*2.78986</f>
        <v>2.0923949999999998</v>
      </c>
      <c r="J561" s="104"/>
      <c r="K561" s="104"/>
      <c r="L561" s="104"/>
      <c r="M561" s="104"/>
      <c r="N561" s="104"/>
      <c r="O561" s="105"/>
      <c r="P561" s="105">
        <v>2.7422116661802733</v>
      </c>
      <c r="Q561" s="105">
        <v>0</v>
      </c>
      <c r="R561" s="102">
        <v>44.972271325356481</v>
      </c>
    </row>
    <row r="562" spans="1:18" ht="18.600000000000001" customHeight="1">
      <c r="A562" s="318" t="s">
        <v>935</v>
      </c>
      <c r="B562" s="318"/>
      <c r="C562" s="318"/>
      <c r="D562" s="318"/>
      <c r="E562" s="318"/>
      <c r="F562" s="318"/>
      <c r="G562" s="318"/>
      <c r="H562" s="318"/>
      <c r="I562" s="318"/>
      <c r="J562" s="318"/>
      <c r="K562" s="318"/>
      <c r="L562" s="318"/>
      <c r="M562" s="318"/>
      <c r="N562" s="318"/>
      <c r="O562" s="318"/>
      <c r="P562" s="318"/>
      <c r="Q562" s="318"/>
      <c r="R562" s="318"/>
    </row>
    <row r="563" spans="1:18" ht="18.600000000000001" customHeight="1">
      <c r="A563" s="104">
        <v>1</v>
      </c>
      <c r="B563" s="59" t="s">
        <v>72</v>
      </c>
      <c r="C563" s="101" t="s">
        <v>269</v>
      </c>
      <c r="D563" s="104" t="s">
        <v>860</v>
      </c>
      <c r="E563" s="108">
        <v>7.6999999999999999E-2</v>
      </c>
      <c r="F563" s="104">
        <v>3.57</v>
      </c>
      <c r="G563" s="104">
        <v>0.99</v>
      </c>
      <c r="H563" s="105">
        <f>F563*1.96528</f>
        <v>7.0160495999999997</v>
      </c>
      <c r="I563" s="105">
        <f>G563*2.78986</f>
        <v>2.7619614000000001</v>
      </c>
      <c r="J563" s="104" t="s">
        <v>154</v>
      </c>
      <c r="K563" s="104" t="s">
        <v>156</v>
      </c>
      <c r="L563" s="104" t="s">
        <v>170</v>
      </c>
      <c r="M563" s="104">
        <v>4.08</v>
      </c>
      <c r="N563" s="105">
        <v>4.0670000000000002</v>
      </c>
      <c r="O563" s="105">
        <f>M563*N563*1.14136</f>
        <v>18.938997369599999</v>
      </c>
      <c r="P563" s="105">
        <v>37.635396456650724</v>
      </c>
      <c r="Q563" s="105">
        <v>1.4604902516553888</v>
      </c>
      <c r="R563" s="102">
        <v>2.8979255271621063</v>
      </c>
    </row>
    <row r="564" spans="1:18" ht="18.600000000000001" customHeight="1">
      <c r="A564" s="104">
        <v>2</v>
      </c>
      <c r="B564" s="103" t="s">
        <v>73</v>
      </c>
      <c r="C564" s="101" t="s">
        <v>244</v>
      </c>
      <c r="D564" s="104" t="s">
        <v>780</v>
      </c>
      <c r="E564" s="108">
        <v>0.77</v>
      </c>
      <c r="F564" s="104">
        <v>0.7</v>
      </c>
      <c r="G564" s="105">
        <v>0.28000000000000003</v>
      </c>
      <c r="H564" s="105">
        <f>F564*1.96528</f>
        <v>1.3756959999999998</v>
      </c>
      <c r="I564" s="105">
        <f>G564*2.78986</f>
        <v>0.7811608000000001</v>
      </c>
      <c r="J564" s="104" t="s">
        <v>739</v>
      </c>
      <c r="K564" s="104" t="s">
        <v>156</v>
      </c>
      <c r="L564" s="104" t="s">
        <v>171</v>
      </c>
      <c r="M564" s="104">
        <v>1.02</v>
      </c>
      <c r="N564" s="104">
        <v>24.5</v>
      </c>
      <c r="O564" s="105">
        <f>M564*N564*1.14136</f>
        <v>28.522586400000002</v>
      </c>
      <c r="P564" s="105">
        <v>40.207287369237207</v>
      </c>
      <c r="Q564" s="105">
        <v>21.995335115292004</v>
      </c>
      <c r="R564" s="102">
        <v>30.95961127431265</v>
      </c>
    </row>
    <row r="565" spans="1:18" ht="4.8" customHeight="1">
      <c r="A565" s="322">
        <v>3</v>
      </c>
      <c r="B565" s="321" t="s">
        <v>74</v>
      </c>
      <c r="C565" s="319" t="s">
        <v>881</v>
      </c>
      <c r="D565" s="322" t="s">
        <v>780</v>
      </c>
      <c r="E565" s="326">
        <v>8.32</v>
      </c>
      <c r="F565" s="104">
        <v>1.74</v>
      </c>
      <c r="G565" s="105">
        <v>0.76</v>
      </c>
      <c r="H565" s="105">
        <f>F565*1.96528</f>
        <v>3.4195872</v>
      </c>
      <c r="I565" s="105">
        <f>G565*2.78986</f>
        <v>2.1202936000000001</v>
      </c>
      <c r="J565" s="104" t="s">
        <v>740</v>
      </c>
      <c r="K565" s="104" t="s">
        <v>156</v>
      </c>
      <c r="L565" s="104" t="s">
        <v>171</v>
      </c>
      <c r="M565" s="104">
        <v>0.71</v>
      </c>
      <c r="N565" s="104">
        <v>24.5</v>
      </c>
      <c r="O565" s="105">
        <f>(M565*N565)*1.14136+((M566*N566)+(M567*N567)+(M568*N568))*1.14136</f>
        <v>26.032147782608</v>
      </c>
      <c r="P565" s="323">
        <v>41.377075124058656</v>
      </c>
      <c r="Q565" s="105">
        <v>216.91235075562554</v>
      </c>
      <c r="R565" s="320">
        <v>344.25726503216799</v>
      </c>
    </row>
    <row r="566" spans="1:18" ht="4.8" customHeight="1">
      <c r="A566" s="322"/>
      <c r="B566" s="321"/>
      <c r="C566" s="319"/>
      <c r="D566" s="322"/>
      <c r="E566" s="326"/>
      <c r="F566" s="104"/>
      <c r="G566" s="105"/>
      <c r="H566" s="105"/>
      <c r="I566" s="105"/>
      <c r="J566" s="104" t="s">
        <v>215</v>
      </c>
      <c r="K566" s="104" t="s">
        <v>157</v>
      </c>
      <c r="L566" s="104"/>
      <c r="M566" s="104">
        <v>0.91800000000000004</v>
      </c>
      <c r="N566" s="104">
        <v>3.5</v>
      </c>
      <c r="O566" s="104"/>
      <c r="P566" s="323">
        <v>0</v>
      </c>
      <c r="Q566" s="15">
        <v>0</v>
      </c>
      <c r="R566" s="320">
        <v>0</v>
      </c>
    </row>
    <row r="567" spans="1:18" ht="4.2" customHeight="1">
      <c r="A567" s="322"/>
      <c r="B567" s="321"/>
      <c r="C567" s="319"/>
      <c r="D567" s="322"/>
      <c r="E567" s="326"/>
      <c r="F567" s="104"/>
      <c r="G567" s="105"/>
      <c r="H567" s="105"/>
      <c r="I567" s="105"/>
      <c r="J567" s="104" t="s">
        <v>172</v>
      </c>
      <c r="K567" s="104" t="s">
        <v>156</v>
      </c>
      <c r="L567" s="104" t="s">
        <v>173</v>
      </c>
      <c r="M567" s="104">
        <v>1.01E-2</v>
      </c>
      <c r="N567" s="110">
        <v>140.27799999999999</v>
      </c>
      <c r="O567" s="104"/>
      <c r="P567" s="323">
        <v>0</v>
      </c>
      <c r="Q567" s="15">
        <v>0</v>
      </c>
      <c r="R567" s="320">
        <v>0</v>
      </c>
    </row>
    <row r="568" spans="1:18" ht="4.2" customHeight="1">
      <c r="A568" s="322"/>
      <c r="B568" s="321"/>
      <c r="C568" s="319"/>
      <c r="D568" s="322"/>
      <c r="E568" s="326"/>
      <c r="F568" s="104"/>
      <c r="G568" s="105"/>
      <c r="H568" s="105"/>
      <c r="I568" s="105"/>
      <c r="J568" s="104" t="s">
        <v>280</v>
      </c>
      <c r="K568" s="104" t="s">
        <v>156</v>
      </c>
      <c r="L568" s="104"/>
      <c r="M568" s="104">
        <v>0.44</v>
      </c>
      <c r="N568" s="104">
        <v>1.78</v>
      </c>
      <c r="O568" s="104"/>
      <c r="P568" s="323">
        <v>0</v>
      </c>
      <c r="Q568" s="15">
        <v>0</v>
      </c>
      <c r="R568" s="320">
        <v>0</v>
      </c>
    </row>
    <row r="569" spans="1:18" ht="9" customHeight="1">
      <c r="A569" s="322">
        <v>4</v>
      </c>
      <c r="B569" s="321" t="s">
        <v>75</v>
      </c>
      <c r="C569" s="319" t="s">
        <v>939</v>
      </c>
      <c r="D569" s="322" t="s">
        <v>780</v>
      </c>
      <c r="E569" s="323">
        <v>1.26</v>
      </c>
      <c r="F569" s="104">
        <v>2.57</v>
      </c>
      <c r="G569" s="104">
        <v>0.66</v>
      </c>
      <c r="H569" s="105">
        <f>F569*1.96528</f>
        <v>5.0507695999999997</v>
      </c>
      <c r="I569" s="105">
        <f>G569*2.78986</f>
        <v>1.8413076000000002</v>
      </c>
      <c r="J569" s="104" t="s">
        <v>741</v>
      </c>
      <c r="K569" s="104" t="s">
        <v>156</v>
      </c>
      <c r="L569" s="104" t="s">
        <v>174</v>
      </c>
      <c r="M569" s="104">
        <v>1.02</v>
      </c>
      <c r="N569" s="104">
        <v>27.123000000000001</v>
      </c>
      <c r="O569" s="105">
        <f>(M569*N569)*1.14136+((M570*N570)+(M571*N571)+(M572*N572))*1.14136</f>
        <v>43.462728798192003</v>
      </c>
      <c r="P569" s="323">
        <v>65.993054110952571</v>
      </c>
      <c r="Q569" s="105">
        <v>54.845182843150511</v>
      </c>
      <c r="R569" s="320">
        <v>83.151248179800234</v>
      </c>
    </row>
    <row r="570" spans="1:18" ht="9" customHeight="1">
      <c r="A570" s="322"/>
      <c r="B570" s="321"/>
      <c r="C570" s="319"/>
      <c r="D570" s="322"/>
      <c r="E570" s="323"/>
      <c r="F570" s="104"/>
      <c r="G570" s="104"/>
      <c r="H570" s="105"/>
      <c r="I570" s="105"/>
      <c r="J570" s="104" t="s">
        <v>215</v>
      </c>
      <c r="K570" s="104" t="s">
        <v>157</v>
      </c>
      <c r="L570" s="104"/>
      <c r="M570" s="108">
        <v>1.32</v>
      </c>
      <c r="N570" s="104">
        <v>3.5</v>
      </c>
      <c r="O570" s="105"/>
      <c r="P570" s="323">
        <v>0</v>
      </c>
      <c r="Q570" s="53">
        <v>0</v>
      </c>
      <c r="R570" s="320">
        <v>0</v>
      </c>
    </row>
    <row r="571" spans="1:18" ht="9" customHeight="1">
      <c r="A571" s="322"/>
      <c r="B571" s="321"/>
      <c r="C571" s="319"/>
      <c r="D571" s="322"/>
      <c r="E571" s="323"/>
      <c r="F571" s="104"/>
      <c r="G571" s="104"/>
      <c r="H571" s="105"/>
      <c r="I571" s="105"/>
      <c r="J571" s="104" t="s">
        <v>172</v>
      </c>
      <c r="K571" s="104" t="s">
        <v>156</v>
      </c>
      <c r="L571" s="104" t="s">
        <v>173</v>
      </c>
      <c r="M571" s="111">
        <v>2.9899999999999999E-2</v>
      </c>
      <c r="N571" s="110">
        <v>140.27799999999999</v>
      </c>
      <c r="O571" s="105"/>
      <c r="P571" s="323">
        <v>0</v>
      </c>
      <c r="Q571" s="53">
        <v>0</v>
      </c>
      <c r="R571" s="320">
        <v>0</v>
      </c>
    </row>
    <row r="572" spans="1:18" ht="9" customHeight="1">
      <c r="A572" s="322"/>
      <c r="B572" s="321"/>
      <c r="C572" s="319"/>
      <c r="D572" s="322"/>
      <c r="E572" s="323"/>
      <c r="F572" s="104"/>
      <c r="G572" s="104"/>
      <c r="H572" s="105"/>
      <c r="I572" s="105"/>
      <c r="J572" s="104" t="s">
        <v>250</v>
      </c>
      <c r="K572" s="104" t="s">
        <v>153</v>
      </c>
      <c r="L572" s="104" t="s">
        <v>175</v>
      </c>
      <c r="M572" s="104">
        <v>1.6</v>
      </c>
      <c r="N572" s="105">
        <v>1</v>
      </c>
      <c r="O572" s="105"/>
      <c r="P572" s="323">
        <v>0</v>
      </c>
      <c r="Q572" s="53">
        <v>0</v>
      </c>
      <c r="R572" s="320">
        <v>0</v>
      </c>
    </row>
    <row r="573" spans="1:18" ht="18.600000000000001" customHeight="1">
      <c r="A573" s="104">
        <v>5</v>
      </c>
      <c r="B573" s="104" t="s">
        <v>76</v>
      </c>
      <c r="C573" s="101" t="s">
        <v>251</v>
      </c>
      <c r="D573" s="104" t="s">
        <v>169</v>
      </c>
      <c r="E573" s="121">
        <v>1.1599999999999999E-2</v>
      </c>
      <c r="F573" s="104">
        <v>6.76</v>
      </c>
      <c r="G573" s="104">
        <v>1.4</v>
      </c>
      <c r="H573" s="105">
        <f>F573*1.96528</f>
        <v>13.285292799999999</v>
      </c>
      <c r="I573" s="105">
        <f>G573*2.78986</f>
        <v>3.9058039999999998</v>
      </c>
      <c r="J573" s="104" t="s">
        <v>216</v>
      </c>
      <c r="K573" s="104" t="s">
        <v>169</v>
      </c>
      <c r="L573" s="104" t="s">
        <v>176</v>
      </c>
      <c r="M573" s="105">
        <v>1</v>
      </c>
      <c r="N573" s="105">
        <v>340.83300000000003</v>
      </c>
      <c r="O573" s="105">
        <f>M573*N573*1.14136</f>
        <v>389.01315288000001</v>
      </c>
      <c r="P573" s="105">
        <v>532.35552193754097</v>
      </c>
      <c r="Q573" s="105">
        <v>4.5193214022681119</v>
      </c>
      <c r="R573" s="102">
        <v>6.1753240544754737</v>
      </c>
    </row>
    <row r="574" spans="1:18" ht="18.600000000000001" customHeight="1">
      <c r="A574" s="322">
        <v>6</v>
      </c>
      <c r="B574" s="321" t="s">
        <v>77</v>
      </c>
      <c r="C574" s="319" t="s">
        <v>937</v>
      </c>
      <c r="D574" s="322" t="s">
        <v>883</v>
      </c>
      <c r="E574" s="328">
        <v>3.84</v>
      </c>
      <c r="F574" s="110">
        <v>0.2</v>
      </c>
      <c r="G574" s="110">
        <v>0.02</v>
      </c>
      <c r="H574" s="105">
        <f>F574*1.96528</f>
        <v>0.39305600000000002</v>
      </c>
      <c r="I574" s="105">
        <f>G574*2.78986</f>
        <v>5.5797199999999998E-2</v>
      </c>
      <c r="J574" s="104" t="s">
        <v>242</v>
      </c>
      <c r="K574" s="104" t="s">
        <v>156</v>
      </c>
      <c r="L574" s="104" t="s">
        <v>177</v>
      </c>
      <c r="M574" s="111">
        <v>3.0499999999999999E-2</v>
      </c>
      <c r="N574" s="52">
        <v>26</v>
      </c>
      <c r="O574" s="105">
        <f>M574*N574*1.14136</f>
        <v>0.90509847999999982</v>
      </c>
      <c r="P574" s="323">
        <v>1.7744365152566226</v>
      </c>
      <c r="Q574" s="105">
        <v>3.4807915304447996</v>
      </c>
      <c r="R574" s="320">
        <v>6.8138362185854309</v>
      </c>
    </row>
    <row r="575" spans="1:18" ht="18.600000000000001" customHeight="1">
      <c r="A575" s="322"/>
      <c r="B575" s="321"/>
      <c r="C575" s="319"/>
      <c r="D575" s="322"/>
      <c r="E575" s="328"/>
      <c r="F575" s="110"/>
      <c r="G575" s="110"/>
      <c r="H575" s="105"/>
      <c r="I575" s="105"/>
      <c r="J575" s="104"/>
      <c r="K575" s="104"/>
      <c r="L575" s="104"/>
      <c r="M575" s="111"/>
      <c r="N575" s="110"/>
      <c r="O575" s="105"/>
      <c r="P575" s="323">
        <v>0</v>
      </c>
      <c r="Q575" s="105">
        <v>0</v>
      </c>
      <c r="R575" s="320">
        <v>0</v>
      </c>
    </row>
    <row r="576" spans="1:18" ht="18.600000000000001" customHeight="1">
      <c r="A576" s="104">
        <v>7</v>
      </c>
      <c r="B576" s="103" t="s">
        <v>151</v>
      </c>
      <c r="C576" s="101" t="s">
        <v>217</v>
      </c>
      <c r="D576" s="104" t="s">
        <v>169</v>
      </c>
      <c r="E576" s="121">
        <v>3.5999999999999999E-3</v>
      </c>
      <c r="F576" s="104"/>
      <c r="G576" s="105"/>
      <c r="H576" s="105"/>
      <c r="I576" s="105"/>
      <c r="J576" s="104" t="s">
        <v>218</v>
      </c>
      <c r="K576" s="104" t="s">
        <v>169</v>
      </c>
      <c r="L576" s="104" t="s">
        <v>178</v>
      </c>
      <c r="M576" s="110">
        <v>1</v>
      </c>
      <c r="N576" s="105">
        <v>350.55599999999998</v>
      </c>
      <c r="O576" s="105">
        <f>M576*N576*1.14136</f>
        <v>400.11059615999994</v>
      </c>
      <c r="P576" s="105">
        <v>524.3694161725183</v>
      </c>
      <c r="Q576" s="105">
        <v>1.4425587433952638</v>
      </c>
      <c r="R576" s="102">
        <v>1.8877298982210657</v>
      </c>
    </row>
    <row r="577" spans="1:18" ht="18" customHeight="1">
      <c r="A577" s="322">
        <v>8</v>
      </c>
      <c r="B577" s="321" t="s">
        <v>938</v>
      </c>
      <c r="C577" s="319" t="s">
        <v>813</v>
      </c>
      <c r="D577" s="322" t="s">
        <v>883</v>
      </c>
      <c r="E577" s="337">
        <v>4</v>
      </c>
      <c r="F577" s="105">
        <v>6.14</v>
      </c>
      <c r="G577" s="108">
        <v>0.115</v>
      </c>
      <c r="H577" s="105">
        <f>F577*1.96528</f>
        <v>12.066819199999999</v>
      </c>
      <c r="I577" s="105">
        <f>G577*2.78986</f>
        <v>0.32083390000000001</v>
      </c>
      <c r="J577" s="104" t="s">
        <v>179</v>
      </c>
      <c r="K577" s="104" t="s">
        <v>157</v>
      </c>
      <c r="L577" s="104" t="s">
        <v>180</v>
      </c>
      <c r="M577" s="52">
        <v>1</v>
      </c>
      <c r="N577" s="52">
        <v>7.2670000000000003</v>
      </c>
      <c r="O577" s="105">
        <f>((M577*N577)+(M578*N578))*1.14136</f>
        <v>9.3329007199999996</v>
      </c>
      <c r="P577" s="323">
        <v>28.466114706401282</v>
      </c>
      <c r="Q577" s="105">
        <v>37.387600284320001</v>
      </c>
      <c r="R577" s="320">
        <v>113.86445882560513</v>
      </c>
    </row>
    <row r="578" spans="1:18" ht="18" customHeight="1">
      <c r="A578" s="322"/>
      <c r="B578" s="321"/>
      <c r="C578" s="319"/>
      <c r="D578" s="322"/>
      <c r="E578" s="337"/>
      <c r="F578" s="104"/>
      <c r="G578" s="104"/>
      <c r="H578" s="105"/>
      <c r="I578" s="105"/>
      <c r="J578" s="104" t="s">
        <v>242</v>
      </c>
      <c r="K578" s="104" t="s">
        <v>156</v>
      </c>
      <c r="L578" s="104" t="s">
        <v>177</v>
      </c>
      <c r="M578" s="64">
        <v>3.5000000000000003E-2</v>
      </c>
      <c r="N578" s="52">
        <v>26</v>
      </c>
      <c r="O578" s="105"/>
      <c r="P578" s="323">
        <v>0</v>
      </c>
      <c r="Q578" s="53">
        <v>0</v>
      </c>
      <c r="R578" s="320">
        <v>0</v>
      </c>
    </row>
    <row r="579" spans="1:18" ht="9" customHeight="1">
      <c r="A579" s="322">
        <v>9</v>
      </c>
      <c r="B579" s="321" t="s">
        <v>78</v>
      </c>
      <c r="C579" s="319" t="s">
        <v>936</v>
      </c>
      <c r="D579" s="322" t="s">
        <v>860</v>
      </c>
      <c r="E579" s="324">
        <v>0.14799999999999999</v>
      </c>
      <c r="F579" s="110">
        <v>14.5</v>
      </c>
      <c r="G579" s="110">
        <v>1.5</v>
      </c>
      <c r="H579" s="105">
        <f>F579*1.96528</f>
        <v>28.496559999999999</v>
      </c>
      <c r="I579" s="105">
        <f>G579*2.78986</f>
        <v>4.1847899999999996</v>
      </c>
      <c r="J579" s="104" t="s">
        <v>252</v>
      </c>
      <c r="K579" s="104" t="s">
        <v>169</v>
      </c>
      <c r="L579" s="104" t="s">
        <v>181</v>
      </c>
      <c r="M579" s="105">
        <v>0.24</v>
      </c>
      <c r="N579" s="110">
        <v>178.667</v>
      </c>
      <c r="O579" s="105">
        <f>M579*N579*1.14136</f>
        <v>48.941608108799997</v>
      </c>
      <c r="P579" s="323">
        <v>106.97188052642791</v>
      </c>
      <c r="Q579" s="105">
        <v>710.71779755396642</v>
      </c>
      <c r="R579" s="320">
        <v>15.83183831791133</v>
      </c>
    </row>
    <row r="580" spans="1:18" ht="9" customHeight="1">
      <c r="A580" s="322"/>
      <c r="B580" s="321"/>
      <c r="C580" s="319"/>
      <c r="D580" s="322"/>
      <c r="E580" s="324"/>
      <c r="F580" s="110"/>
      <c r="G580" s="104"/>
      <c r="H580" s="105"/>
      <c r="I580" s="105"/>
      <c r="J580" s="104"/>
      <c r="K580" s="104"/>
      <c r="L580" s="104"/>
      <c r="M580" s="105"/>
      <c r="N580" s="104"/>
      <c r="O580" s="104"/>
      <c r="P580" s="323">
        <v>0</v>
      </c>
      <c r="Q580" s="53">
        <v>0</v>
      </c>
      <c r="R580" s="320">
        <v>0</v>
      </c>
    </row>
    <row r="581" spans="1:18" ht="18.600000000000001" customHeight="1">
      <c r="A581" s="318" t="s">
        <v>933</v>
      </c>
      <c r="B581" s="318"/>
      <c r="C581" s="318"/>
      <c r="D581" s="318"/>
      <c r="E581" s="318"/>
      <c r="F581" s="318"/>
      <c r="G581" s="318"/>
      <c r="H581" s="318"/>
      <c r="I581" s="318"/>
      <c r="J581" s="318"/>
      <c r="K581" s="318"/>
      <c r="L581" s="318"/>
      <c r="M581" s="318"/>
      <c r="N581" s="318"/>
      <c r="O581" s="318"/>
      <c r="P581" s="318"/>
      <c r="Q581" s="318"/>
      <c r="R581" s="318"/>
    </row>
    <row r="582" spans="1:18" ht="18.600000000000001" customHeight="1">
      <c r="A582" s="322">
        <v>1</v>
      </c>
      <c r="B582" s="321" t="s">
        <v>79</v>
      </c>
      <c r="C582" s="319" t="s">
        <v>934</v>
      </c>
      <c r="D582" s="322" t="s">
        <v>780</v>
      </c>
      <c r="E582" s="337">
        <v>2.4</v>
      </c>
      <c r="F582" s="105">
        <v>2.9</v>
      </c>
      <c r="G582" s="110">
        <v>0.95</v>
      </c>
      <c r="H582" s="105">
        <f>F582*1.96528</f>
        <v>5.6993119999999999</v>
      </c>
      <c r="I582" s="105">
        <f>G582*2.78986</f>
        <v>2.6503669999999997</v>
      </c>
      <c r="J582" s="104" t="s">
        <v>288</v>
      </c>
      <c r="K582" s="107" t="s">
        <v>158</v>
      </c>
      <c r="L582" s="104" t="s">
        <v>182</v>
      </c>
      <c r="M582" s="110">
        <v>0.92</v>
      </c>
      <c r="N582" s="110">
        <v>5</v>
      </c>
      <c r="O582" s="105">
        <f>((M582*N582)+(M583*N583))*1.14136</f>
        <v>10.591820800000001</v>
      </c>
      <c r="P582" s="323">
        <v>24.82399438275819</v>
      </c>
      <c r="Q582" s="105">
        <v>25.458500474880005</v>
      </c>
      <c r="R582" s="320">
        <v>59.577586518619661</v>
      </c>
    </row>
    <row r="583" spans="1:18" ht="18.600000000000001" customHeight="1">
      <c r="A583" s="322"/>
      <c r="B583" s="321"/>
      <c r="C583" s="319"/>
      <c r="D583" s="322"/>
      <c r="E583" s="337"/>
      <c r="F583" s="104"/>
      <c r="G583" s="104"/>
      <c r="H583" s="105"/>
      <c r="I583" s="105"/>
      <c r="J583" s="104" t="s">
        <v>242</v>
      </c>
      <c r="K583" s="107" t="s">
        <v>158</v>
      </c>
      <c r="L583" s="104" t="s">
        <v>177</v>
      </c>
      <c r="M583" s="110">
        <v>0.18</v>
      </c>
      <c r="N583" s="52">
        <v>26</v>
      </c>
      <c r="O583" s="105"/>
      <c r="P583" s="323">
        <v>0</v>
      </c>
      <c r="Q583" s="105">
        <v>0</v>
      </c>
      <c r="R583" s="320">
        <v>0</v>
      </c>
    </row>
    <row r="584" spans="1:18" ht="18.600000000000001" customHeight="1">
      <c r="A584" s="104">
        <v>2</v>
      </c>
      <c r="B584" s="103" t="s">
        <v>80</v>
      </c>
      <c r="C584" s="101" t="s">
        <v>281</v>
      </c>
      <c r="D584" s="104" t="s">
        <v>169</v>
      </c>
      <c r="E584" s="111">
        <v>1.11E-2</v>
      </c>
      <c r="F584" s="104">
        <v>27.8</v>
      </c>
      <c r="G584" s="110">
        <v>1.38</v>
      </c>
      <c r="H584" s="105">
        <f>F584*1.96528</f>
        <v>54.634783999999996</v>
      </c>
      <c r="I584" s="105">
        <f>G584*2.78986</f>
        <v>3.8500067999999996</v>
      </c>
      <c r="J584" s="104" t="s">
        <v>219</v>
      </c>
      <c r="K584" s="104" t="s">
        <v>169</v>
      </c>
      <c r="L584" s="104" t="s">
        <v>178</v>
      </c>
      <c r="M584" s="110">
        <v>1</v>
      </c>
      <c r="N584" s="105">
        <v>350.55599999999998</v>
      </c>
      <c r="O584" s="105">
        <f>(M584*N584)*1.14136</f>
        <v>400.11059615999994</v>
      </c>
      <c r="P584" s="105">
        <v>601.01731278184525</v>
      </c>
      <c r="Q584" s="105">
        <v>4.4478894588020639</v>
      </c>
      <c r="R584" s="102">
        <v>6.6712921718784823</v>
      </c>
    </row>
    <row r="585" spans="1:18" ht="4.8" customHeight="1">
      <c r="A585" s="322">
        <v>3</v>
      </c>
      <c r="B585" s="321" t="s">
        <v>81</v>
      </c>
      <c r="C585" s="319" t="s">
        <v>756</v>
      </c>
      <c r="D585" s="322" t="s">
        <v>780</v>
      </c>
      <c r="E585" s="323">
        <v>0.56000000000000005</v>
      </c>
      <c r="F585" s="104">
        <v>7.43</v>
      </c>
      <c r="G585" s="110">
        <v>3.36</v>
      </c>
      <c r="H585" s="105">
        <f>F585*1.96528</f>
        <v>14.602030399999999</v>
      </c>
      <c r="I585" s="105">
        <f>G585*2.78986</f>
        <v>9.3739296000000003</v>
      </c>
      <c r="J585" s="104" t="s">
        <v>742</v>
      </c>
      <c r="K585" s="104" t="s">
        <v>156</v>
      </c>
      <c r="L585" s="104" t="s">
        <v>183</v>
      </c>
      <c r="M585" s="106">
        <v>1.0149999999999999</v>
      </c>
      <c r="N585" s="105">
        <v>29.007000000000001</v>
      </c>
      <c r="O585" s="105">
        <f>(M585*N585)*1.14136+((M586*N586)+(M587*N587)+(M588*N588))*1.14136</f>
        <v>54.980018158383992</v>
      </c>
      <c r="P585" s="323">
        <v>103.47664012798514</v>
      </c>
      <c r="Q585" s="105">
        <v>30.834993383948085</v>
      </c>
      <c r="R585" s="320">
        <v>57.94691847167168</v>
      </c>
    </row>
    <row r="586" spans="1:18" ht="4.8" customHeight="1">
      <c r="A586" s="322"/>
      <c r="B586" s="321"/>
      <c r="C586" s="319"/>
      <c r="D586" s="322"/>
      <c r="E586" s="323"/>
      <c r="F586" s="104"/>
      <c r="G586" s="104"/>
      <c r="H586" s="105"/>
      <c r="I586" s="105"/>
      <c r="J586" s="104" t="s">
        <v>215</v>
      </c>
      <c r="K586" s="104" t="s">
        <v>157</v>
      </c>
      <c r="L586" s="104"/>
      <c r="M586" s="110">
        <v>2.42</v>
      </c>
      <c r="N586" s="105">
        <v>3.5</v>
      </c>
      <c r="O586" s="104"/>
      <c r="P586" s="323">
        <v>0</v>
      </c>
      <c r="Q586" s="105">
        <v>0</v>
      </c>
      <c r="R586" s="320">
        <v>0</v>
      </c>
    </row>
    <row r="587" spans="1:18" ht="4.2" customHeight="1">
      <c r="A587" s="322"/>
      <c r="B587" s="321"/>
      <c r="C587" s="319"/>
      <c r="D587" s="322"/>
      <c r="E587" s="323"/>
      <c r="F587" s="104"/>
      <c r="G587" s="104"/>
      <c r="H587" s="105"/>
      <c r="I587" s="105"/>
      <c r="J587" s="104" t="s">
        <v>172</v>
      </c>
      <c r="K587" s="104" t="s">
        <v>156</v>
      </c>
      <c r="L587" s="104" t="s">
        <v>173</v>
      </c>
      <c r="M587" s="110">
        <v>6.4799999999999996E-2</v>
      </c>
      <c r="N587" s="110">
        <v>140.27799999999999</v>
      </c>
      <c r="O587" s="104"/>
      <c r="P587" s="323">
        <v>0</v>
      </c>
      <c r="Q587" s="105">
        <v>0</v>
      </c>
      <c r="R587" s="320">
        <v>0</v>
      </c>
    </row>
    <row r="588" spans="1:18" ht="4.2" customHeight="1">
      <c r="A588" s="322"/>
      <c r="B588" s="321"/>
      <c r="C588" s="319"/>
      <c r="D588" s="322"/>
      <c r="E588" s="323"/>
      <c r="F588" s="104"/>
      <c r="G588" s="104"/>
      <c r="H588" s="105"/>
      <c r="I588" s="105"/>
      <c r="J588" s="104" t="s">
        <v>220</v>
      </c>
      <c r="K588" s="104" t="s">
        <v>153</v>
      </c>
      <c r="L588" s="104" t="s">
        <v>184</v>
      </c>
      <c r="M588" s="110">
        <v>1.5</v>
      </c>
      <c r="N588" s="105">
        <v>0.77900000000000003</v>
      </c>
      <c r="O588" s="104"/>
      <c r="P588" s="323">
        <v>0</v>
      </c>
      <c r="Q588" s="105">
        <v>0</v>
      </c>
      <c r="R588" s="320">
        <v>0</v>
      </c>
    </row>
    <row r="589" spans="1:18" ht="18.600000000000001" customHeight="1">
      <c r="A589" s="104">
        <v>4</v>
      </c>
      <c r="B589" s="103" t="s">
        <v>151</v>
      </c>
      <c r="C589" s="101" t="s">
        <v>221</v>
      </c>
      <c r="D589" s="104" t="s">
        <v>169</v>
      </c>
      <c r="E589" s="121">
        <v>2.2499999999999999E-2</v>
      </c>
      <c r="F589" s="104"/>
      <c r="G589" s="104"/>
      <c r="H589" s="105"/>
      <c r="I589" s="105"/>
      <c r="J589" s="104" t="s">
        <v>222</v>
      </c>
      <c r="K589" s="104" t="s">
        <v>169</v>
      </c>
      <c r="L589" s="104" t="s">
        <v>178</v>
      </c>
      <c r="M589" s="105">
        <v>1</v>
      </c>
      <c r="N589" s="105">
        <v>350.55599999999998</v>
      </c>
      <c r="O589" s="105">
        <f>(M589*N589)*1.14136</f>
        <v>400.11059615999994</v>
      </c>
      <c r="P589" s="105">
        <v>524.3694161725183</v>
      </c>
      <c r="Q589" s="105">
        <v>9.0159921462203982</v>
      </c>
      <c r="R589" s="102">
        <v>11.79831186388166</v>
      </c>
    </row>
    <row r="590" spans="1:18" ht="18.600000000000001" customHeight="1">
      <c r="A590" s="104">
        <v>5</v>
      </c>
      <c r="B590" s="103" t="s">
        <v>151</v>
      </c>
      <c r="C590" s="101" t="s">
        <v>795</v>
      </c>
      <c r="D590" s="104" t="s">
        <v>169</v>
      </c>
      <c r="E590" s="121">
        <v>3.04E-2</v>
      </c>
      <c r="F590" s="104"/>
      <c r="G590" s="104"/>
      <c r="H590" s="105"/>
      <c r="I590" s="105"/>
      <c r="J590" s="104" t="s">
        <v>223</v>
      </c>
      <c r="K590" s="104" t="s">
        <v>169</v>
      </c>
      <c r="L590" s="104" t="s">
        <v>176</v>
      </c>
      <c r="M590" s="105">
        <v>1</v>
      </c>
      <c r="N590" s="105">
        <v>340.83300000000003</v>
      </c>
      <c r="O590" s="105">
        <f>(M590*N590)*1.14136</f>
        <v>389.01315288000001</v>
      </c>
      <c r="P590" s="105">
        <v>509.82553778091921</v>
      </c>
      <c r="Q590" s="105">
        <v>11.843738847323328</v>
      </c>
      <c r="R590" s="102">
        <v>15.498696348539942</v>
      </c>
    </row>
    <row r="591" spans="1:18" ht="3.6" customHeight="1">
      <c r="A591" s="322">
        <v>6</v>
      </c>
      <c r="B591" s="321" t="s">
        <v>82</v>
      </c>
      <c r="C591" s="319" t="s">
        <v>932</v>
      </c>
      <c r="D591" s="322" t="s">
        <v>780</v>
      </c>
      <c r="E591" s="322">
        <v>0.08</v>
      </c>
      <c r="F591" s="104">
        <v>7.63</v>
      </c>
      <c r="G591" s="104">
        <v>1.43</v>
      </c>
      <c r="H591" s="105">
        <f>F591*1.96528</f>
        <v>14.9950864</v>
      </c>
      <c r="I591" s="105">
        <f>G591*2.78986</f>
        <v>3.9894997999999999</v>
      </c>
      <c r="J591" s="104" t="s">
        <v>743</v>
      </c>
      <c r="K591" s="104" t="s">
        <v>156</v>
      </c>
      <c r="L591" s="104" t="s">
        <v>183</v>
      </c>
      <c r="M591" s="105">
        <v>1</v>
      </c>
      <c r="N591" s="105">
        <v>29.007000000000001</v>
      </c>
      <c r="O591" s="105">
        <f>(M591*N591)*1.14136+((M592*N592)+(M593*N593)+(M594*N594)+(M595*N595))*1.14136</f>
        <v>60.557799508799995</v>
      </c>
      <c r="P591" s="323">
        <v>104.24516310088796</v>
      </c>
      <c r="Q591" s="105">
        <v>4.851890896645056</v>
      </c>
      <c r="R591" s="320">
        <v>8.3396130480710369</v>
      </c>
    </row>
    <row r="592" spans="1:18" ht="3.6" customHeight="1">
      <c r="A592" s="322"/>
      <c r="B592" s="321"/>
      <c r="C592" s="319"/>
      <c r="D592" s="322"/>
      <c r="E592" s="322"/>
      <c r="F592" s="104"/>
      <c r="G592" s="104"/>
      <c r="H592" s="105"/>
      <c r="I592" s="105"/>
      <c r="J592" s="104" t="s">
        <v>215</v>
      </c>
      <c r="K592" s="104" t="s">
        <v>157</v>
      </c>
      <c r="L592" s="104"/>
      <c r="M592" s="104">
        <v>2.64</v>
      </c>
      <c r="N592" s="104">
        <v>3.5</v>
      </c>
      <c r="O592" s="104"/>
      <c r="P592" s="323">
        <v>0</v>
      </c>
      <c r="Q592" s="105">
        <v>0</v>
      </c>
      <c r="R592" s="320">
        <v>0</v>
      </c>
    </row>
    <row r="593" spans="1:18" ht="3.6" customHeight="1">
      <c r="A593" s="322"/>
      <c r="B593" s="321"/>
      <c r="C593" s="319"/>
      <c r="D593" s="322"/>
      <c r="E593" s="322"/>
      <c r="F593" s="104"/>
      <c r="G593" s="104"/>
      <c r="H593" s="105"/>
      <c r="I593" s="105"/>
      <c r="J593" s="104" t="s">
        <v>172</v>
      </c>
      <c r="K593" s="104" t="s">
        <v>156</v>
      </c>
      <c r="L593" s="104" t="s">
        <v>173</v>
      </c>
      <c r="M593" s="104">
        <v>0.06</v>
      </c>
      <c r="N593" s="110">
        <v>140.27799999999999</v>
      </c>
      <c r="O593" s="104"/>
      <c r="P593" s="323">
        <v>0</v>
      </c>
      <c r="Q593" s="105">
        <v>0</v>
      </c>
      <c r="R593" s="320">
        <v>0</v>
      </c>
    </row>
    <row r="594" spans="1:18" ht="3.6" customHeight="1">
      <c r="A594" s="322"/>
      <c r="B594" s="321"/>
      <c r="C594" s="319"/>
      <c r="D594" s="322"/>
      <c r="E594" s="322"/>
      <c r="F594" s="104"/>
      <c r="G594" s="104"/>
      <c r="H594" s="105"/>
      <c r="I594" s="105"/>
      <c r="J594" s="104" t="s">
        <v>253</v>
      </c>
      <c r="K594" s="104" t="s">
        <v>153</v>
      </c>
      <c r="L594" s="104" t="s">
        <v>175</v>
      </c>
      <c r="M594" s="104">
        <v>3.2</v>
      </c>
      <c r="N594" s="105">
        <v>1</v>
      </c>
      <c r="O594" s="104"/>
      <c r="P594" s="323">
        <v>0</v>
      </c>
      <c r="Q594" s="105">
        <v>0</v>
      </c>
      <c r="R594" s="320">
        <v>0</v>
      </c>
    </row>
    <row r="595" spans="1:18" ht="3.6" customHeight="1">
      <c r="A595" s="322"/>
      <c r="B595" s="321"/>
      <c r="C595" s="319"/>
      <c r="D595" s="322"/>
      <c r="E595" s="322"/>
      <c r="F595" s="104"/>
      <c r="G595" s="104"/>
      <c r="H595" s="105"/>
      <c r="I595" s="105"/>
      <c r="J595" s="104" t="s">
        <v>220</v>
      </c>
      <c r="K595" s="104" t="s">
        <v>153</v>
      </c>
      <c r="L595" s="104" t="s">
        <v>184</v>
      </c>
      <c r="M595" s="104">
        <v>4.0999999999999996</v>
      </c>
      <c r="N595" s="105">
        <v>0.77900000000000003</v>
      </c>
      <c r="O595" s="104"/>
      <c r="P595" s="323">
        <v>0</v>
      </c>
      <c r="Q595" s="105">
        <v>0</v>
      </c>
      <c r="R595" s="320">
        <v>0</v>
      </c>
    </row>
    <row r="596" spans="1:18" ht="18.600000000000001" customHeight="1">
      <c r="A596" s="104">
        <v>7</v>
      </c>
      <c r="B596" s="103" t="s">
        <v>151</v>
      </c>
      <c r="C596" s="101" t="s">
        <v>222</v>
      </c>
      <c r="D596" s="104" t="s">
        <v>169</v>
      </c>
      <c r="E596" s="57">
        <v>1.1100000000000001E-3</v>
      </c>
      <c r="F596" s="104"/>
      <c r="G596" s="104"/>
      <c r="H596" s="105"/>
      <c r="I596" s="105"/>
      <c r="J596" s="104" t="s">
        <v>222</v>
      </c>
      <c r="K596" s="104" t="s">
        <v>169</v>
      </c>
      <c r="L596" s="104" t="s">
        <v>178</v>
      </c>
      <c r="M596" s="105">
        <v>1</v>
      </c>
      <c r="N596" s="105">
        <v>350.55599999999998</v>
      </c>
      <c r="O596" s="105">
        <f>(M596*N596)*1.14136</f>
        <v>400.11059615999994</v>
      </c>
      <c r="P596" s="105">
        <v>524.3694161725183</v>
      </c>
      <c r="Q596" s="105">
        <v>0.4447889458802064</v>
      </c>
      <c r="R596" s="102">
        <v>0.58205005195149528</v>
      </c>
    </row>
    <row r="597" spans="1:18" ht="18.600000000000001" customHeight="1">
      <c r="A597" s="104">
        <v>8</v>
      </c>
      <c r="B597" s="103" t="s">
        <v>151</v>
      </c>
      <c r="C597" s="101" t="s">
        <v>224</v>
      </c>
      <c r="D597" s="104" t="s">
        <v>169</v>
      </c>
      <c r="E597" s="121">
        <v>4.62E-3</v>
      </c>
      <c r="F597" s="104"/>
      <c r="G597" s="104"/>
      <c r="H597" s="105"/>
      <c r="I597" s="105"/>
      <c r="J597" s="104" t="s">
        <v>225</v>
      </c>
      <c r="K597" s="104" t="s">
        <v>169</v>
      </c>
      <c r="L597" s="104" t="s">
        <v>186</v>
      </c>
      <c r="M597" s="105">
        <v>1</v>
      </c>
      <c r="N597" s="105">
        <v>350.55599999999998</v>
      </c>
      <c r="O597" s="105">
        <f>(M597*N597)*1.14136</f>
        <v>400.11059615999994</v>
      </c>
      <c r="P597" s="105">
        <v>524.3694161725183</v>
      </c>
      <c r="Q597" s="105">
        <v>1.8512837206905886</v>
      </c>
      <c r="R597" s="102">
        <v>2.4225867027170342</v>
      </c>
    </row>
    <row r="598" spans="1:18" ht="18.600000000000001" customHeight="1">
      <c r="A598" s="104">
        <v>9</v>
      </c>
      <c r="B598" s="104" t="s">
        <v>76</v>
      </c>
      <c r="C598" s="101" t="s">
        <v>282</v>
      </c>
      <c r="D598" s="104" t="s">
        <v>169</v>
      </c>
      <c r="E598" s="121">
        <v>2.2499999999999998E-3</v>
      </c>
      <c r="F598" s="104">
        <v>6.76</v>
      </c>
      <c r="G598" s="104">
        <v>1.4</v>
      </c>
      <c r="H598" s="105">
        <f>F598*1.96528</f>
        <v>13.285292799999999</v>
      </c>
      <c r="I598" s="105">
        <f>G598*2.78986</f>
        <v>3.9058039999999998</v>
      </c>
      <c r="J598" s="104" t="s">
        <v>226</v>
      </c>
      <c r="K598" s="104" t="s">
        <v>169</v>
      </c>
      <c r="L598" s="104" t="s">
        <v>176</v>
      </c>
      <c r="M598" s="105">
        <v>1</v>
      </c>
      <c r="N598" s="105">
        <v>340.83300000000003</v>
      </c>
      <c r="O598" s="105">
        <f>(M598*N598)*1.14136</f>
        <v>389.01315288000001</v>
      </c>
      <c r="P598" s="105">
        <v>532.35552193754097</v>
      </c>
      <c r="Q598" s="105">
        <v>0.87659251337096999</v>
      </c>
      <c r="R598" s="102">
        <v>1.1977999243594668</v>
      </c>
    </row>
    <row r="599" spans="1:18" ht="4.8" customHeight="1">
      <c r="A599" s="322">
        <v>10</v>
      </c>
      <c r="B599" s="322" t="s">
        <v>105</v>
      </c>
      <c r="C599" s="319" t="s">
        <v>789</v>
      </c>
      <c r="D599" s="322" t="s">
        <v>780</v>
      </c>
      <c r="E599" s="324">
        <v>0.153</v>
      </c>
      <c r="F599" s="104">
        <v>7.85</v>
      </c>
      <c r="G599" s="104">
        <v>1.1200000000000001</v>
      </c>
      <c r="H599" s="105">
        <f>F599*1.96528</f>
        <v>15.427447999999998</v>
      </c>
      <c r="I599" s="105">
        <f>G599*2.78986</f>
        <v>3.1246432000000004</v>
      </c>
      <c r="J599" s="104" t="s">
        <v>750</v>
      </c>
      <c r="K599" s="104" t="s">
        <v>156</v>
      </c>
      <c r="L599" s="104" t="s">
        <v>183</v>
      </c>
      <c r="M599" s="108">
        <v>1.0149999999999999</v>
      </c>
      <c r="N599" s="105">
        <v>29.007000000000001</v>
      </c>
      <c r="O599" s="105">
        <f>(M599*N599)*1.14136+((M600*N600)+(M601*N601)+(M602*N602))*1.14136</f>
        <v>53.285890662223991</v>
      </c>
      <c r="P599" s="323">
        <v>94.148070482598897</v>
      </c>
      <c r="Q599" s="105">
        <v>8.1649703832272511</v>
      </c>
      <c r="R599" s="320">
        <v>14.40465478383763</v>
      </c>
    </row>
    <row r="600" spans="1:18" ht="4.8" customHeight="1">
      <c r="A600" s="322"/>
      <c r="B600" s="322"/>
      <c r="C600" s="319"/>
      <c r="D600" s="322"/>
      <c r="E600" s="324"/>
      <c r="F600" s="104"/>
      <c r="G600" s="104"/>
      <c r="H600" s="105"/>
      <c r="I600" s="105"/>
      <c r="J600" s="104" t="s">
        <v>215</v>
      </c>
      <c r="K600" s="104" t="s">
        <v>157</v>
      </c>
      <c r="L600" s="104"/>
      <c r="M600" s="105">
        <v>2.9</v>
      </c>
      <c r="N600" s="105">
        <v>3.5</v>
      </c>
      <c r="O600" s="104"/>
      <c r="P600" s="323">
        <v>0</v>
      </c>
      <c r="Q600" s="105">
        <v>0</v>
      </c>
      <c r="R600" s="320">
        <v>0</v>
      </c>
    </row>
    <row r="601" spans="1:18" ht="4.2" customHeight="1">
      <c r="A601" s="322"/>
      <c r="B601" s="322"/>
      <c r="C601" s="319"/>
      <c r="D601" s="322"/>
      <c r="E601" s="324"/>
      <c r="F601" s="104"/>
      <c r="G601" s="104"/>
      <c r="H601" s="105"/>
      <c r="I601" s="105"/>
      <c r="J601" s="104" t="s">
        <v>172</v>
      </c>
      <c r="K601" s="104" t="s">
        <v>156</v>
      </c>
      <c r="L601" s="104" t="s">
        <v>173</v>
      </c>
      <c r="M601" s="108">
        <v>3.78E-2</v>
      </c>
      <c r="N601" s="110">
        <v>140.27799999999999</v>
      </c>
      <c r="O601" s="104"/>
      <c r="P601" s="323">
        <v>0</v>
      </c>
      <c r="Q601" s="105">
        <v>0</v>
      </c>
      <c r="R601" s="320">
        <v>0</v>
      </c>
    </row>
    <row r="602" spans="1:18" ht="4.2" customHeight="1">
      <c r="A602" s="322"/>
      <c r="B602" s="322"/>
      <c r="C602" s="319"/>
      <c r="D602" s="322"/>
      <c r="E602" s="324"/>
      <c r="F602" s="104"/>
      <c r="G602" s="104"/>
      <c r="H602" s="105"/>
      <c r="I602" s="105"/>
      <c r="J602" s="104" t="s">
        <v>227</v>
      </c>
      <c r="K602" s="104" t="s">
        <v>153</v>
      </c>
      <c r="L602" s="104" t="s">
        <v>184</v>
      </c>
      <c r="M602" s="105">
        <v>2.2999999999999998</v>
      </c>
      <c r="N602" s="105">
        <v>0.77900000000000003</v>
      </c>
      <c r="O602" s="104"/>
      <c r="P602" s="323">
        <v>0</v>
      </c>
      <c r="Q602" s="105">
        <v>0</v>
      </c>
      <c r="R602" s="320">
        <v>0</v>
      </c>
    </row>
    <row r="603" spans="1:18" ht="18.600000000000001" customHeight="1">
      <c r="A603" s="104">
        <v>11</v>
      </c>
      <c r="B603" s="103" t="s">
        <v>151</v>
      </c>
      <c r="C603" s="101" t="s">
        <v>222</v>
      </c>
      <c r="D603" s="104" t="s">
        <v>169</v>
      </c>
      <c r="E603" s="121">
        <v>4.0499999999999998E-3</v>
      </c>
      <c r="F603" s="104"/>
      <c r="G603" s="104"/>
      <c r="H603" s="105"/>
      <c r="I603" s="105"/>
      <c r="J603" s="104" t="s">
        <v>222</v>
      </c>
      <c r="K603" s="104" t="s">
        <v>169</v>
      </c>
      <c r="L603" s="104" t="s">
        <v>178</v>
      </c>
      <c r="M603" s="105">
        <v>1</v>
      </c>
      <c r="N603" s="105">
        <v>350.55599999999998</v>
      </c>
      <c r="O603" s="105">
        <f>(M603*N603)*1.14136</f>
        <v>400.11059615999994</v>
      </c>
      <c r="P603" s="105">
        <v>524.3694161725183</v>
      </c>
      <c r="Q603" s="105">
        <v>1.6228785863196717</v>
      </c>
      <c r="R603" s="102">
        <v>2.1236961354986992</v>
      </c>
    </row>
    <row r="604" spans="1:18" ht="18.600000000000001" customHeight="1">
      <c r="A604" s="104">
        <v>12</v>
      </c>
      <c r="B604" s="103" t="s">
        <v>151</v>
      </c>
      <c r="C604" s="101" t="s">
        <v>228</v>
      </c>
      <c r="D604" s="104" t="s">
        <v>169</v>
      </c>
      <c r="E604" s="121">
        <v>6.0000000000000001E-3</v>
      </c>
      <c r="F604" s="104"/>
      <c r="G604" s="104"/>
      <c r="H604" s="105"/>
      <c r="I604" s="105"/>
      <c r="J604" s="104" t="s">
        <v>225</v>
      </c>
      <c r="K604" s="104" t="s">
        <v>169</v>
      </c>
      <c r="L604" s="104" t="s">
        <v>176</v>
      </c>
      <c r="M604" s="105">
        <v>1</v>
      </c>
      <c r="N604" s="105">
        <v>340.83300000000003</v>
      </c>
      <c r="O604" s="105">
        <f>(M604*N604)*1.14136</f>
        <v>389.01315288000001</v>
      </c>
      <c r="P604" s="105">
        <v>509.82553778091921</v>
      </c>
      <c r="Q604" s="105">
        <v>2.3375800356559204</v>
      </c>
      <c r="R604" s="102">
        <v>3.0589532266855155</v>
      </c>
    </row>
    <row r="605" spans="1:18" ht="18.600000000000001" customHeight="1">
      <c r="A605" s="318" t="s">
        <v>931</v>
      </c>
      <c r="B605" s="318"/>
      <c r="C605" s="318"/>
      <c r="D605" s="318"/>
      <c r="E605" s="318"/>
      <c r="F605" s="318"/>
      <c r="G605" s="318"/>
      <c r="H605" s="318"/>
      <c r="I605" s="318"/>
      <c r="J605" s="318"/>
      <c r="K605" s="318"/>
      <c r="L605" s="318"/>
      <c r="M605" s="318"/>
      <c r="N605" s="318"/>
      <c r="O605" s="318"/>
      <c r="P605" s="318"/>
      <c r="Q605" s="318"/>
      <c r="R605" s="318"/>
    </row>
    <row r="606" spans="1:18" ht="18.600000000000001" customHeight="1">
      <c r="A606" s="322">
        <v>1</v>
      </c>
      <c r="B606" s="321" t="s">
        <v>79</v>
      </c>
      <c r="C606" s="319" t="s">
        <v>930</v>
      </c>
      <c r="D606" s="322" t="s">
        <v>780</v>
      </c>
      <c r="E606" s="337">
        <v>1.7</v>
      </c>
      <c r="F606" s="105">
        <v>2.9</v>
      </c>
      <c r="G606" s="110">
        <v>0.95</v>
      </c>
      <c r="H606" s="105">
        <f>F606*1.96528</f>
        <v>5.6993119999999999</v>
      </c>
      <c r="I606" s="105">
        <f>G606*2.78986</f>
        <v>2.6503669999999997</v>
      </c>
      <c r="J606" s="104" t="s">
        <v>288</v>
      </c>
      <c r="K606" s="107" t="s">
        <v>158</v>
      </c>
      <c r="L606" s="104" t="s">
        <v>182</v>
      </c>
      <c r="M606" s="110">
        <v>0.92</v>
      </c>
      <c r="N606" s="110">
        <v>5</v>
      </c>
      <c r="O606" s="105">
        <f>((M606*N606)+(M607*N607))*1.14136</f>
        <v>10.591820800000001</v>
      </c>
      <c r="P606" s="323">
        <v>24.82399438275819</v>
      </c>
      <c r="Q606" s="105">
        <v>18.033104503040001</v>
      </c>
      <c r="R606" s="320">
        <v>42.200790450688928</v>
      </c>
    </row>
    <row r="607" spans="1:18" ht="18.600000000000001" customHeight="1">
      <c r="A607" s="322"/>
      <c r="B607" s="321"/>
      <c r="C607" s="319"/>
      <c r="D607" s="322"/>
      <c r="E607" s="337"/>
      <c r="F607" s="104"/>
      <c r="G607" s="104"/>
      <c r="H607" s="105"/>
      <c r="I607" s="105"/>
      <c r="J607" s="104" t="s">
        <v>242</v>
      </c>
      <c r="K607" s="107" t="s">
        <v>158</v>
      </c>
      <c r="L607" s="104" t="s">
        <v>177</v>
      </c>
      <c r="M607" s="110">
        <v>0.18</v>
      </c>
      <c r="N607" s="52">
        <v>26</v>
      </c>
      <c r="O607" s="105"/>
      <c r="P607" s="323">
        <v>0</v>
      </c>
      <c r="Q607" s="105">
        <v>0</v>
      </c>
      <c r="R607" s="320">
        <v>0</v>
      </c>
    </row>
    <row r="608" spans="1:18" ht="18.600000000000001" customHeight="1">
      <c r="A608" s="104">
        <v>2</v>
      </c>
      <c r="B608" s="103" t="s">
        <v>80</v>
      </c>
      <c r="C608" s="101" t="s">
        <v>281</v>
      </c>
      <c r="D608" s="104" t="s">
        <v>169</v>
      </c>
      <c r="E608" s="111">
        <v>7.8499999999999993E-3</v>
      </c>
      <c r="F608" s="104">
        <v>27.8</v>
      </c>
      <c r="G608" s="110">
        <v>1.38</v>
      </c>
      <c r="H608" s="105">
        <f>F608*1.96528</f>
        <v>54.634783999999996</v>
      </c>
      <c r="I608" s="105">
        <f>G608*2.78986</f>
        <v>3.8500067999999996</v>
      </c>
      <c r="J608" s="104" t="s">
        <v>219</v>
      </c>
      <c r="K608" s="104" t="s">
        <v>169</v>
      </c>
      <c r="L608" s="104" t="s">
        <v>178</v>
      </c>
      <c r="M608" s="110">
        <v>1</v>
      </c>
      <c r="N608" s="105">
        <v>350.55599999999998</v>
      </c>
      <c r="O608" s="105">
        <f>(M608*N608)*1.14136</f>
        <v>400.11059615999994</v>
      </c>
      <c r="P608" s="105">
        <v>601.01731278184525</v>
      </c>
      <c r="Q608" s="105">
        <v>3.1455794821257834</v>
      </c>
      <c r="R608" s="102">
        <v>4.7179859053374846</v>
      </c>
    </row>
    <row r="609" spans="1:18" ht="4.8" customHeight="1">
      <c r="A609" s="322">
        <v>3</v>
      </c>
      <c r="B609" s="321" t="s">
        <v>81</v>
      </c>
      <c r="C609" s="319" t="s">
        <v>756</v>
      </c>
      <c r="D609" s="322" t="s">
        <v>780</v>
      </c>
      <c r="E609" s="323">
        <v>0.56000000000000005</v>
      </c>
      <c r="F609" s="104">
        <v>7.43</v>
      </c>
      <c r="G609" s="110">
        <v>3.36</v>
      </c>
      <c r="H609" s="105">
        <f>F609*1.96528</f>
        <v>14.602030399999999</v>
      </c>
      <c r="I609" s="105">
        <f>G609*2.78986</f>
        <v>9.3739296000000003</v>
      </c>
      <c r="J609" s="104" t="s">
        <v>742</v>
      </c>
      <c r="K609" s="104" t="s">
        <v>156</v>
      </c>
      <c r="L609" s="104" t="s">
        <v>183</v>
      </c>
      <c r="M609" s="106">
        <v>1.0149999999999999</v>
      </c>
      <c r="N609" s="105">
        <v>29.007000000000001</v>
      </c>
      <c r="O609" s="105">
        <f>(M609*N609)*1.14136+((M610*N610)+(M611*N611)+(M612*N612))*1.14136</f>
        <v>54.980018158383992</v>
      </c>
      <c r="P609" s="323">
        <v>103.47664012798514</v>
      </c>
      <c r="Q609" s="105">
        <v>30.834993383948085</v>
      </c>
      <c r="R609" s="320">
        <v>57.94691847167168</v>
      </c>
    </row>
    <row r="610" spans="1:18" ht="4.8" customHeight="1">
      <c r="A610" s="322"/>
      <c r="B610" s="321"/>
      <c r="C610" s="319"/>
      <c r="D610" s="322"/>
      <c r="E610" s="323"/>
      <c r="F610" s="104"/>
      <c r="G610" s="104"/>
      <c r="H610" s="105"/>
      <c r="I610" s="105"/>
      <c r="J610" s="104" t="s">
        <v>215</v>
      </c>
      <c r="K610" s="104" t="s">
        <v>157</v>
      </c>
      <c r="L610" s="104"/>
      <c r="M610" s="110">
        <v>2.42</v>
      </c>
      <c r="N610" s="105">
        <v>3.5</v>
      </c>
      <c r="O610" s="104"/>
      <c r="P610" s="323">
        <v>0</v>
      </c>
      <c r="Q610" s="105">
        <v>0</v>
      </c>
      <c r="R610" s="320">
        <v>0</v>
      </c>
    </row>
    <row r="611" spans="1:18" ht="4.2" customHeight="1">
      <c r="A611" s="322"/>
      <c r="B611" s="321"/>
      <c r="C611" s="319"/>
      <c r="D611" s="322"/>
      <c r="E611" s="323"/>
      <c r="F611" s="104"/>
      <c r="G611" s="104"/>
      <c r="H611" s="105"/>
      <c r="I611" s="105"/>
      <c r="J611" s="104" t="s">
        <v>172</v>
      </c>
      <c r="K611" s="104" t="s">
        <v>156</v>
      </c>
      <c r="L611" s="104" t="s">
        <v>173</v>
      </c>
      <c r="M611" s="110">
        <v>6.4799999999999996E-2</v>
      </c>
      <c r="N611" s="110">
        <v>140.27799999999999</v>
      </c>
      <c r="O611" s="104"/>
      <c r="P611" s="323">
        <v>0</v>
      </c>
      <c r="Q611" s="105">
        <v>0</v>
      </c>
      <c r="R611" s="320">
        <v>0</v>
      </c>
    </row>
    <row r="612" spans="1:18" ht="4.2" customHeight="1">
      <c r="A612" s="322"/>
      <c r="B612" s="321"/>
      <c r="C612" s="319"/>
      <c r="D612" s="322"/>
      <c r="E612" s="323"/>
      <c r="F612" s="104"/>
      <c r="G612" s="104"/>
      <c r="H612" s="105"/>
      <c r="I612" s="105"/>
      <c r="J612" s="104" t="s">
        <v>220</v>
      </c>
      <c r="K612" s="104" t="s">
        <v>153</v>
      </c>
      <c r="L612" s="104" t="s">
        <v>184</v>
      </c>
      <c r="M612" s="110">
        <v>1.5</v>
      </c>
      <c r="N612" s="105">
        <v>0.77900000000000003</v>
      </c>
      <c r="O612" s="104"/>
      <c r="P612" s="323">
        <v>0</v>
      </c>
      <c r="Q612" s="105">
        <v>0</v>
      </c>
      <c r="R612" s="320">
        <v>0</v>
      </c>
    </row>
    <row r="613" spans="1:18" ht="18.600000000000001" customHeight="1">
      <c r="A613" s="104">
        <v>4</v>
      </c>
      <c r="B613" s="103" t="s">
        <v>151</v>
      </c>
      <c r="C613" s="101" t="s">
        <v>221</v>
      </c>
      <c r="D613" s="104" t="s">
        <v>169</v>
      </c>
      <c r="E613" s="121">
        <v>2.2499999999999999E-2</v>
      </c>
      <c r="F613" s="104"/>
      <c r="G613" s="104"/>
      <c r="H613" s="105"/>
      <c r="I613" s="105"/>
      <c r="J613" s="104" t="s">
        <v>222</v>
      </c>
      <c r="K613" s="104" t="s">
        <v>169</v>
      </c>
      <c r="L613" s="104" t="s">
        <v>178</v>
      </c>
      <c r="M613" s="105">
        <v>1</v>
      </c>
      <c r="N613" s="105">
        <v>350.55599999999998</v>
      </c>
      <c r="O613" s="105">
        <f>(M613*N613)*1.14136</f>
        <v>400.11059615999994</v>
      </c>
      <c r="P613" s="105">
        <v>524.3694161725183</v>
      </c>
      <c r="Q613" s="105">
        <v>9.0159921462203982</v>
      </c>
      <c r="R613" s="102">
        <v>11.79831186388166</v>
      </c>
    </row>
    <row r="614" spans="1:18" ht="18.600000000000001" customHeight="1">
      <c r="A614" s="104">
        <v>5</v>
      </c>
      <c r="B614" s="103" t="s">
        <v>151</v>
      </c>
      <c r="C614" s="101" t="s">
        <v>795</v>
      </c>
      <c r="D614" s="104" t="s">
        <v>169</v>
      </c>
      <c r="E614" s="121">
        <v>3.04E-2</v>
      </c>
      <c r="F614" s="104"/>
      <c r="G614" s="104"/>
      <c r="H614" s="105"/>
      <c r="I614" s="105"/>
      <c r="J614" s="104" t="s">
        <v>223</v>
      </c>
      <c r="K614" s="104" t="s">
        <v>169</v>
      </c>
      <c r="L614" s="104" t="s">
        <v>176</v>
      </c>
      <c r="M614" s="105">
        <v>1</v>
      </c>
      <c r="N614" s="105">
        <v>340.83300000000003</v>
      </c>
      <c r="O614" s="105">
        <f>(M614*N614)*1.14136</f>
        <v>389.01315288000001</v>
      </c>
      <c r="P614" s="105">
        <v>509.82553778091921</v>
      </c>
      <c r="Q614" s="105">
        <v>11.843738847323328</v>
      </c>
      <c r="R614" s="102">
        <v>15.498696348539942</v>
      </c>
    </row>
    <row r="615" spans="1:18" ht="3.6" customHeight="1">
      <c r="A615" s="322">
        <v>6</v>
      </c>
      <c r="B615" s="321" t="s">
        <v>82</v>
      </c>
      <c r="C615" s="319" t="s">
        <v>929</v>
      </c>
      <c r="D615" s="322" t="s">
        <v>780</v>
      </c>
      <c r="E615" s="322">
        <v>0.114</v>
      </c>
      <c r="F615" s="104">
        <v>7.63</v>
      </c>
      <c r="G615" s="104">
        <v>1.43</v>
      </c>
      <c r="H615" s="105">
        <f>F615*1.96528</f>
        <v>14.9950864</v>
      </c>
      <c r="I615" s="105">
        <f>G615*2.78986</f>
        <v>3.9894997999999999</v>
      </c>
      <c r="J615" s="104" t="s">
        <v>743</v>
      </c>
      <c r="K615" s="104" t="s">
        <v>156</v>
      </c>
      <c r="L615" s="104" t="s">
        <v>183</v>
      </c>
      <c r="M615" s="105">
        <v>1</v>
      </c>
      <c r="N615" s="105">
        <v>29.007000000000001</v>
      </c>
      <c r="O615" s="105">
        <f>(M615*N615)*1.14136+((M616*N616)+(M617*N617)+(M618*N618)+(M619*N619))*1.14136</f>
        <v>60.557799508799995</v>
      </c>
      <c r="P615" s="323">
        <v>104.24516310088796</v>
      </c>
      <c r="Q615" s="105">
        <v>6.9139445277192051</v>
      </c>
      <c r="R615" s="320">
        <v>11.883948593501229</v>
      </c>
    </row>
    <row r="616" spans="1:18" ht="3.6" customHeight="1">
      <c r="A616" s="322"/>
      <c r="B616" s="321"/>
      <c r="C616" s="319"/>
      <c r="D616" s="322"/>
      <c r="E616" s="322"/>
      <c r="F616" s="104"/>
      <c r="G616" s="104"/>
      <c r="H616" s="105"/>
      <c r="I616" s="105"/>
      <c r="J616" s="104" t="s">
        <v>215</v>
      </c>
      <c r="K616" s="104" t="s">
        <v>157</v>
      </c>
      <c r="L616" s="104"/>
      <c r="M616" s="104">
        <v>2.64</v>
      </c>
      <c r="N616" s="104">
        <v>3.5</v>
      </c>
      <c r="O616" s="104"/>
      <c r="P616" s="323">
        <v>0</v>
      </c>
      <c r="Q616" s="105">
        <v>0</v>
      </c>
      <c r="R616" s="320">
        <v>0</v>
      </c>
    </row>
    <row r="617" spans="1:18" ht="3.6" customHeight="1">
      <c r="A617" s="322"/>
      <c r="B617" s="321"/>
      <c r="C617" s="319"/>
      <c r="D617" s="322"/>
      <c r="E617" s="322"/>
      <c r="F617" s="104"/>
      <c r="G617" s="104"/>
      <c r="H617" s="105"/>
      <c r="I617" s="105"/>
      <c r="J617" s="104" t="s">
        <v>172</v>
      </c>
      <c r="K617" s="104" t="s">
        <v>156</v>
      </c>
      <c r="L617" s="104" t="s">
        <v>173</v>
      </c>
      <c r="M617" s="104">
        <v>0.06</v>
      </c>
      <c r="N617" s="110">
        <v>140.27799999999999</v>
      </c>
      <c r="O617" s="104"/>
      <c r="P617" s="323">
        <v>0</v>
      </c>
      <c r="Q617" s="105">
        <v>0</v>
      </c>
      <c r="R617" s="320">
        <v>0</v>
      </c>
    </row>
    <row r="618" spans="1:18" ht="3.6" customHeight="1">
      <c r="A618" s="322"/>
      <c r="B618" s="321"/>
      <c r="C618" s="319"/>
      <c r="D618" s="322"/>
      <c r="E618" s="322"/>
      <c r="F618" s="104"/>
      <c r="G618" s="104"/>
      <c r="H618" s="105"/>
      <c r="I618" s="105"/>
      <c r="J618" s="104" t="s">
        <v>253</v>
      </c>
      <c r="K618" s="104" t="s">
        <v>153</v>
      </c>
      <c r="L618" s="104" t="s">
        <v>175</v>
      </c>
      <c r="M618" s="104">
        <v>3.2</v>
      </c>
      <c r="N618" s="105">
        <v>1</v>
      </c>
      <c r="O618" s="104"/>
      <c r="P618" s="323">
        <v>0</v>
      </c>
      <c r="Q618" s="105">
        <v>0</v>
      </c>
      <c r="R618" s="320">
        <v>0</v>
      </c>
    </row>
    <row r="619" spans="1:18" ht="3.6" customHeight="1">
      <c r="A619" s="322"/>
      <c r="B619" s="321"/>
      <c r="C619" s="319"/>
      <c r="D619" s="322"/>
      <c r="E619" s="322"/>
      <c r="F619" s="104"/>
      <c r="G619" s="104"/>
      <c r="H619" s="105"/>
      <c r="I619" s="105"/>
      <c r="J619" s="104" t="s">
        <v>220</v>
      </c>
      <c r="K619" s="104" t="s">
        <v>153</v>
      </c>
      <c r="L619" s="104" t="s">
        <v>184</v>
      </c>
      <c r="M619" s="104">
        <v>4.0999999999999996</v>
      </c>
      <c r="N619" s="105">
        <v>0.77900000000000003</v>
      </c>
      <c r="O619" s="104"/>
      <c r="P619" s="323">
        <v>0</v>
      </c>
      <c r="Q619" s="105">
        <v>0</v>
      </c>
      <c r="R619" s="320">
        <v>0</v>
      </c>
    </row>
    <row r="620" spans="1:18" ht="18.600000000000001" customHeight="1">
      <c r="A620" s="104">
        <v>7</v>
      </c>
      <c r="B620" s="103" t="s">
        <v>151</v>
      </c>
      <c r="C620" s="101" t="s">
        <v>222</v>
      </c>
      <c r="D620" s="104" t="s">
        <v>169</v>
      </c>
      <c r="E620" s="57">
        <v>1.56E-3</v>
      </c>
      <c r="F620" s="104"/>
      <c r="G620" s="104"/>
      <c r="H620" s="105"/>
      <c r="I620" s="105"/>
      <c r="J620" s="104" t="s">
        <v>222</v>
      </c>
      <c r="K620" s="104" t="s">
        <v>169</v>
      </c>
      <c r="L620" s="104" t="s">
        <v>178</v>
      </c>
      <c r="M620" s="105">
        <v>1</v>
      </c>
      <c r="N620" s="105">
        <v>350.55599999999998</v>
      </c>
      <c r="O620" s="105">
        <f>(M620*N620)*1.14136</f>
        <v>400.11059615999994</v>
      </c>
      <c r="P620" s="105">
        <v>524.3694161725183</v>
      </c>
      <c r="Q620" s="105">
        <v>0.6251087888046144</v>
      </c>
      <c r="R620" s="102">
        <v>0.8180162892291285</v>
      </c>
    </row>
    <row r="621" spans="1:18" ht="18.600000000000001" customHeight="1">
      <c r="A621" s="104">
        <v>8</v>
      </c>
      <c r="B621" s="103" t="s">
        <v>151</v>
      </c>
      <c r="C621" s="101" t="s">
        <v>224</v>
      </c>
      <c r="D621" s="104" t="s">
        <v>169</v>
      </c>
      <c r="E621" s="121">
        <v>6.8399999999999997E-3</v>
      </c>
      <c r="F621" s="104"/>
      <c r="G621" s="104"/>
      <c r="H621" s="105"/>
      <c r="I621" s="105"/>
      <c r="J621" s="104" t="s">
        <v>225</v>
      </c>
      <c r="K621" s="104" t="s">
        <v>169</v>
      </c>
      <c r="L621" s="104" t="s">
        <v>186</v>
      </c>
      <c r="M621" s="105">
        <v>1</v>
      </c>
      <c r="N621" s="105">
        <v>350.55599999999998</v>
      </c>
      <c r="O621" s="105">
        <f>(M621*N621)*1.14136</f>
        <v>400.11059615999994</v>
      </c>
      <c r="P621" s="105">
        <v>524.3694161725183</v>
      </c>
      <c r="Q621" s="105">
        <v>2.7408616124510012</v>
      </c>
      <c r="R621" s="102">
        <v>3.5866868066200248</v>
      </c>
    </row>
    <row r="622" spans="1:18" ht="18.600000000000001" customHeight="1">
      <c r="A622" s="104">
        <v>9</v>
      </c>
      <c r="B622" s="104" t="s">
        <v>76</v>
      </c>
      <c r="C622" s="101" t="s">
        <v>282</v>
      </c>
      <c r="D622" s="104" t="s">
        <v>169</v>
      </c>
      <c r="E622" s="121">
        <v>2.2499999999999998E-3</v>
      </c>
      <c r="F622" s="104">
        <v>6.76</v>
      </c>
      <c r="G622" s="104">
        <v>1.4</v>
      </c>
      <c r="H622" s="105">
        <f>F622*1.96528</f>
        <v>13.285292799999999</v>
      </c>
      <c r="I622" s="105">
        <f>G622*2.78986</f>
        <v>3.9058039999999998</v>
      </c>
      <c r="J622" s="104" t="s">
        <v>226</v>
      </c>
      <c r="K622" s="104" t="s">
        <v>169</v>
      </c>
      <c r="L622" s="104" t="s">
        <v>176</v>
      </c>
      <c r="M622" s="105">
        <v>1</v>
      </c>
      <c r="N622" s="105">
        <v>340.83300000000003</v>
      </c>
      <c r="O622" s="105">
        <f>(M622*N622)*1.14136</f>
        <v>389.01315288000001</v>
      </c>
      <c r="P622" s="105">
        <v>532.35552193754097</v>
      </c>
      <c r="Q622" s="105">
        <v>0.87659251337096999</v>
      </c>
      <c r="R622" s="102">
        <v>1.1977999243594668</v>
      </c>
    </row>
    <row r="623" spans="1:18" ht="4.8" customHeight="1">
      <c r="A623" s="322">
        <v>10</v>
      </c>
      <c r="B623" s="322" t="s">
        <v>105</v>
      </c>
      <c r="C623" s="319" t="s">
        <v>789</v>
      </c>
      <c r="D623" s="322" t="s">
        <v>780</v>
      </c>
      <c r="E623" s="324">
        <v>0.216</v>
      </c>
      <c r="F623" s="104">
        <v>7.85</v>
      </c>
      <c r="G623" s="104">
        <v>1.1200000000000001</v>
      </c>
      <c r="H623" s="105">
        <f>F623*1.96528</f>
        <v>15.427447999999998</v>
      </c>
      <c r="I623" s="105">
        <f>G623*2.78986</f>
        <v>3.1246432000000004</v>
      </c>
      <c r="J623" s="104" t="s">
        <v>750</v>
      </c>
      <c r="K623" s="104" t="s">
        <v>156</v>
      </c>
      <c r="L623" s="104" t="s">
        <v>183</v>
      </c>
      <c r="M623" s="108">
        <v>1.0149999999999999</v>
      </c>
      <c r="N623" s="105">
        <v>29.007000000000001</v>
      </c>
      <c r="O623" s="105">
        <f>(M623*N623)*1.14136+((M624*N624)+(M625*N625)+(M626*N626))*1.14136</f>
        <v>53.285890662223991</v>
      </c>
      <c r="P623" s="323">
        <v>94.148070482598897</v>
      </c>
      <c r="Q623" s="105">
        <v>11.527017011614943</v>
      </c>
      <c r="R623" s="320">
        <v>20.335983224241364</v>
      </c>
    </row>
    <row r="624" spans="1:18" ht="4.8" customHeight="1">
      <c r="A624" s="322"/>
      <c r="B624" s="322"/>
      <c r="C624" s="319"/>
      <c r="D624" s="322"/>
      <c r="E624" s="324"/>
      <c r="F624" s="104"/>
      <c r="G624" s="104"/>
      <c r="H624" s="105"/>
      <c r="I624" s="105"/>
      <c r="J624" s="104" t="s">
        <v>215</v>
      </c>
      <c r="K624" s="104" t="s">
        <v>157</v>
      </c>
      <c r="L624" s="104"/>
      <c r="M624" s="105">
        <v>2.9</v>
      </c>
      <c r="N624" s="105">
        <v>3.5</v>
      </c>
      <c r="O624" s="104"/>
      <c r="P624" s="323">
        <v>0</v>
      </c>
      <c r="Q624" s="105">
        <v>0</v>
      </c>
      <c r="R624" s="320">
        <v>0</v>
      </c>
    </row>
    <row r="625" spans="1:18" ht="4.2" customHeight="1">
      <c r="A625" s="322"/>
      <c r="B625" s="322"/>
      <c r="C625" s="319"/>
      <c r="D625" s="322"/>
      <c r="E625" s="324"/>
      <c r="F625" s="104"/>
      <c r="G625" s="104"/>
      <c r="H625" s="105"/>
      <c r="I625" s="105"/>
      <c r="J625" s="104" t="s">
        <v>172</v>
      </c>
      <c r="K625" s="104" t="s">
        <v>156</v>
      </c>
      <c r="L625" s="104" t="s">
        <v>173</v>
      </c>
      <c r="M625" s="108">
        <v>3.78E-2</v>
      </c>
      <c r="N625" s="110">
        <v>140.27799999999999</v>
      </c>
      <c r="O625" s="104"/>
      <c r="P625" s="323">
        <v>0</v>
      </c>
      <c r="Q625" s="105">
        <v>0</v>
      </c>
      <c r="R625" s="320">
        <v>0</v>
      </c>
    </row>
    <row r="626" spans="1:18" ht="4.2" customHeight="1">
      <c r="A626" s="322"/>
      <c r="B626" s="322"/>
      <c r="C626" s="319"/>
      <c r="D626" s="322"/>
      <c r="E626" s="324"/>
      <c r="F626" s="104"/>
      <c r="G626" s="104"/>
      <c r="H626" s="105"/>
      <c r="I626" s="105"/>
      <c r="J626" s="104" t="s">
        <v>227</v>
      </c>
      <c r="K626" s="104" t="s">
        <v>153</v>
      </c>
      <c r="L626" s="104" t="s">
        <v>184</v>
      </c>
      <c r="M626" s="105">
        <v>2.2999999999999998</v>
      </c>
      <c r="N626" s="105">
        <v>0.77900000000000003</v>
      </c>
      <c r="O626" s="104"/>
      <c r="P626" s="323">
        <v>0</v>
      </c>
      <c r="Q626" s="105">
        <v>0</v>
      </c>
      <c r="R626" s="320">
        <v>0</v>
      </c>
    </row>
    <row r="627" spans="1:18" ht="18.600000000000001" customHeight="1">
      <c r="A627" s="104">
        <v>11</v>
      </c>
      <c r="B627" s="103" t="s">
        <v>151</v>
      </c>
      <c r="C627" s="101" t="s">
        <v>222</v>
      </c>
      <c r="D627" s="104" t="s">
        <v>169</v>
      </c>
      <c r="E627" s="121">
        <v>5.4000000000000003E-3</v>
      </c>
      <c r="F627" s="104"/>
      <c r="G627" s="104"/>
      <c r="H627" s="105"/>
      <c r="I627" s="105"/>
      <c r="J627" s="104" t="s">
        <v>222</v>
      </c>
      <c r="K627" s="104" t="s">
        <v>169</v>
      </c>
      <c r="L627" s="104" t="s">
        <v>178</v>
      </c>
      <c r="M627" s="105">
        <v>1</v>
      </c>
      <c r="N627" s="105">
        <v>350.55599999999998</v>
      </c>
      <c r="O627" s="105">
        <f>(M627*N627)*1.14136</f>
        <v>400.11059615999994</v>
      </c>
      <c r="P627" s="105">
        <v>524.3694161725183</v>
      </c>
      <c r="Q627" s="105">
        <v>2.1638381150928963</v>
      </c>
      <c r="R627" s="102">
        <v>2.8315948473315986</v>
      </c>
    </row>
    <row r="628" spans="1:18" ht="18.600000000000001" customHeight="1">
      <c r="A628" s="104">
        <v>12</v>
      </c>
      <c r="B628" s="103" t="s">
        <v>151</v>
      </c>
      <c r="C628" s="101" t="s">
        <v>228</v>
      </c>
      <c r="D628" s="104" t="s">
        <v>169</v>
      </c>
      <c r="E628" s="121">
        <v>8.3999999999999995E-3</v>
      </c>
      <c r="F628" s="104"/>
      <c r="G628" s="104"/>
      <c r="H628" s="105"/>
      <c r="I628" s="105"/>
      <c r="J628" s="104" t="s">
        <v>225</v>
      </c>
      <c r="K628" s="104" t="s">
        <v>169</v>
      </c>
      <c r="L628" s="104" t="s">
        <v>176</v>
      </c>
      <c r="M628" s="105">
        <v>1</v>
      </c>
      <c r="N628" s="105">
        <v>340.83300000000003</v>
      </c>
      <c r="O628" s="105">
        <f>(M628*N628)*1.14136</f>
        <v>389.01315288000001</v>
      </c>
      <c r="P628" s="105">
        <v>509.82553778091921</v>
      </c>
      <c r="Q628" s="105">
        <v>3.2726120499182882</v>
      </c>
      <c r="R628" s="102">
        <v>4.2825345173597213</v>
      </c>
    </row>
    <row r="629" spans="1:18" ht="18.600000000000001" customHeight="1">
      <c r="A629" s="318" t="s">
        <v>928</v>
      </c>
      <c r="B629" s="318"/>
      <c r="C629" s="318"/>
      <c r="D629" s="318"/>
      <c r="E629" s="318"/>
      <c r="F629" s="318"/>
      <c r="G629" s="318"/>
      <c r="H629" s="318"/>
      <c r="I629" s="318"/>
      <c r="J629" s="318"/>
      <c r="K629" s="318"/>
      <c r="L629" s="318"/>
      <c r="M629" s="318"/>
      <c r="N629" s="318"/>
      <c r="O629" s="318"/>
      <c r="P629" s="318"/>
      <c r="Q629" s="318"/>
      <c r="R629" s="318"/>
    </row>
    <row r="630" spans="1:18" ht="18.600000000000001" customHeight="1">
      <c r="A630" s="322">
        <v>1</v>
      </c>
      <c r="B630" s="321" t="s">
        <v>79</v>
      </c>
      <c r="C630" s="319" t="s">
        <v>926</v>
      </c>
      <c r="D630" s="322" t="s">
        <v>780</v>
      </c>
      <c r="E630" s="337">
        <v>2.1</v>
      </c>
      <c r="F630" s="105">
        <v>2.9</v>
      </c>
      <c r="G630" s="110">
        <v>0.95</v>
      </c>
      <c r="H630" s="105">
        <f>F630*1.96528</f>
        <v>5.6993119999999999</v>
      </c>
      <c r="I630" s="105">
        <f>G630*2.78986</f>
        <v>2.6503669999999997</v>
      </c>
      <c r="J630" s="104" t="s">
        <v>288</v>
      </c>
      <c r="K630" s="107" t="s">
        <v>158</v>
      </c>
      <c r="L630" s="104" t="s">
        <v>182</v>
      </c>
      <c r="M630" s="110">
        <v>0.92</v>
      </c>
      <c r="N630" s="110">
        <v>5</v>
      </c>
      <c r="O630" s="105">
        <f>((M630*N630)+(M631*N631))*1.14136</f>
        <v>10.591820800000001</v>
      </c>
      <c r="P630" s="323">
        <v>24.82399438275819</v>
      </c>
      <c r="Q630" s="105">
        <v>22.276187915520001</v>
      </c>
      <c r="R630" s="320">
        <v>52.130388203792208</v>
      </c>
    </row>
    <row r="631" spans="1:18" ht="18.600000000000001" customHeight="1">
      <c r="A631" s="322"/>
      <c r="B631" s="321"/>
      <c r="C631" s="319"/>
      <c r="D631" s="322"/>
      <c r="E631" s="337"/>
      <c r="F631" s="104"/>
      <c r="G631" s="104"/>
      <c r="H631" s="105"/>
      <c r="I631" s="105"/>
      <c r="J631" s="104" t="s">
        <v>242</v>
      </c>
      <c r="K631" s="107" t="s">
        <v>158</v>
      </c>
      <c r="L631" s="104" t="s">
        <v>177</v>
      </c>
      <c r="M631" s="110">
        <v>0.18</v>
      </c>
      <c r="N631" s="52">
        <v>26</v>
      </c>
      <c r="O631" s="105"/>
      <c r="P631" s="323">
        <v>0</v>
      </c>
      <c r="Q631" s="105">
        <v>0</v>
      </c>
      <c r="R631" s="320">
        <v>0</v>
      </c>
    </row>
    <row r="632" spans="1:18" ht="18.600000000000001" customHeight="1">
      <c r="A632" s="104">
        <v>2</v>
      </c>
      <c r="B632" s="103" t="s">
        <v>80</v>
      </c>
      <c r="C632" s="101" t="s">
        <v>281</v>
      </c>
      <c r="D632" s="104" t="s">
        <v>169</v>
      </c>
      <c r="E632" s="111">
        <v>9.7199999999999995E-3</v>
      </c>
      <c r="F632" s="104">
        <v>27.8</v>
      </c>
      <c r="G632" s="110">
        <v>1.38</v>
      </c>
      <c r="H632" s="105">
        <f>F632*1.96528</f>
        <v>54.634783999999996</v>
      </c>
      <c r="I632" s="105">
        <f>G632*2.78986</f>
        <v>3.8500067999999996</v>
      </c>
      <c r="J632" s="104" t="s">
        <v>219</v>
      </c>
      <c r="K632" s="104" t="s">
        <v>169</v>
      </c>
      <c r="L632" s="104" t="s">
        <v>178</v>
      </c>
      <c r="M632" s="110">
        <v>1</v>
      </c>
      <c r="N632" s="105">
        <v>350.55599999999998</v>
      </c>
      <c r="O632" s="105">
        <f>(M632*N632)*1.14136</f>
        <v>400.11059615999994</v>
      </c>
      <c r="P632" s="105">
        <v>601.01731278184525</v>
      </c>
      <c r="Q632" s="105">
        <v>3.8949086071672125</v>
      </c>
      <c r="R632" s="102">
        <v>5.8418882802395355</v>
      </c>
    </row>
    <row r="633" spans="1:18" ht="18.600000000000001" customHeight="1">
      <c r="A633" s="104">
        <v>3</v>
      </c>
      <c r="B633" s="104" t="s">
        <v>76</v>
      </c>
      <c r="C633" s="101" t="s">
        <v>282</v>
      </c>
      <c r="D633" s="104" t="s">
        <v>169</v>
      </c>
      <c r="E633" s="121">
        <v>1.8E-3</v>
      </c>
      <c r="F633" s="104">
        <v>6.76</v>
      </c>
      <c r="G633" s="104">
        <v>1.4</v>
      </c>
      <c r="H633" s="105">
        <f>F633*1.96528</f>
        <v>13.285292799999999</v>
      </c>
      <c r="I633" s="105">
        <f>G633*2.78986</f>
        <v>3.9058039999999998</v>
      </c>
      <c r="J633" s="104" t="s">
        <v>226</v>
      </c>
      <c r="K633" s="104" t="s">
        <v>169</v>
      </c>
      <c r="L633" s="104" t="s">
        <v>176</v>
      </c>
      <c r="M633" s="105">
        <v>1</v>
      </c>
      <c r="N633" s="105">
        <v>340.83300000000003</v>
      </c>
      <c r="O633" s="105">
        <f>(M633*N633)*1.14136</f>
        <v>389.01315288000001</v>
      </c>
      <c r="P633" s="105">
        <v>532.35552193754097</v>
      </c>
      <c r="Q633" s="105">
        <v>0.70127401069677597</v>
      </c>
      <c r="R633" s="102">
        <v>0.95823993948757369</v>
      </c>
    </row>
    <row r="634" spans="1:18" ht="18.600000000000001" customHeight="1">
      <c r="A634" s="318" t="s">
        <v>927</v>
      </c>
      <c r="B634" s="318"/>
      <c r="C634" s="318"/>
      <c r="D634" s="318"/>
      <c r="E634" s="318"/>
      <c r="F634" s="318"/>
      <c r="G634" s="318"/>
      <c r="H634" s="318"/>
      <c r="I634" s="318"/>
      <c r="J634" s="318"/>
      <c r="K634" s="318"/>
      <c r="L634" s="318"/>
      <c r="M634" s="318"/>
      <c r="N634" s="318"/>
      <c r="O634" s="318"/>
      <c r="P634" s="318"/>
      <c r="Q634" s="318"/>
      <c r="R634" s="318"/>
    </row>
    <row r="635" spans="1:18" ht="18.600000000000001" customHeight="1">
      <c r="A635" s="322">
        <v>1</v>
      </c>
      <c r="B635" s="321" t="s">
        <v>79</v>
      </c>
      <c r="C635" s="319" t="s">
        <v>925</v>
      </c>
      <c r="D635" s="322" t="s">
        <v>780</v>
      </c>
      <c r="E635" s="337">
        <v>1</v>
      </c>
      <c r="F635" s="105">
        <v>2.9</v>
      </c>
      <c r="G635" s="110">
        <v>0.95</v>
      </c>
      <c r="H635" s="105">
        <f>F635*1.96528</f>
        <v>5.6993119999999999</v>
      </c>
      <c r="I635" s="105">
        <f>G635*2.78986</f>
        <v>2.6503669999999997</v>
      </c>
      <c r="J635" s="104" t="s">
        <v>288</v>
      </c>
      <c r="K635" s="107" t="s">
        <v>158</v>
      </c>
      <c r="L635" s="104" t="s">
        <v>182</v>
      </c>
      <c r="M635" s="110">
        <v>0.92</v>
      </c>
      <c r="N635" s="110">
        <v>5</v>
      </c>
      <c r="O635" s="105">
        <f>((M635*N635)+(M636*N636))*1.14136</f>
        <v>10.591820800000001</v>
      </c>
      <c r="P635" s="323">
        <v>24.82399438275819</v>
      </c>
      <c r="Q635" s="105">
        <v>10.607708531200002</v>
      </c>
      <c r="R635" s="320">
        <v>24.82399438275819</v>
      </c>
    </row>
    <row r="636" spans="1:18" ht="18.600000000000001" customHeight="1">
      <c r="A636" s="322"/>
      <c r="B636" s="321"/>
      <c r="C636" s="319"/>
      <c r="D636" s="322"/>
      <c r="E636" s="337"/>
      <c r="F636" s="104"/>
      <c r="G636" s="104"/>
      <c r="H636" s="105"/>
      <c r="I636" s="105"/>
      <c r="J636" s="104" t="s">
        <v>242</v>
      </c>
      <c r="K636" s="107" t="s">
        <v>158</v>
      </c>
      <c r="L636" s="104" t="s">
        <v>177</v>
      </c>
      <c r="M636" s="110">
        <v>0.18</v>
      </c>
      <c r="N636" s="52">
        <v>26</v>
      </c>
      <c r="O636" s="105"/>
      <c r="P636" s="323">
        <v>0</v>
      </c>
      <c r="Q636" s="105">
        <v>0</v>
      </c>
      <c r="R636" s="320">
        <v>0</v>
      </c>
    </row>
    <row r="637" spans="1:18" ht="18.600000000000001" customHeight="1">
      <c r="A637" s="104">
        <v>2</v>
      </c>
      <c r="B637" s="103" t="s">
        <v>80</v>
      </c>
      <c r="C637" s="101" t="s">
        <v>281</v>
      </c>
      <c r="D637" s="104" t="s">
        <v>169</v>
      </c>
      <c r="E637" s="111">
        <v>4.1700000000000001E-3</v>
      </c>
      <c r="F637" s="104">
        <v>27.8</v>
      </c>
      <c r="G637" s="110">
        <v>1.38</v>
      </c>
      <c r="H637" s="105">
        <f>F637*1.96528</f>
        <v>54.634783999999996</v>
      </c>
      <c r="I637" s="105">
        <f>G637*2.78986</f>
        <v>3.8500067999999996</v>
      </c>
      <c r="J637" s="104" t="s">
        <v>219</v>
      </c>
      <c r="K637" s="104" t="s">
        <v>169</v>
      </c>
      <c r="L637" s="104" t="s">
        <v>178</v>
      </c>
      <c r="M637" s="110">
        <v>1</v>
      </c>
      <c r="N637" s="105">
        <v>350.55599999999998</v>
      </c>
      <c r="O637" s="105">
        <f>(M637*N637)*1.14136</f>
        <v>400.11059615999994</v>
      </c>
      <c r="P637" s="105">
        <v>601.01731278184525</v>
      </c>
      <c r="Q637" s="105">
        <v>1.6709638777661808</v>
      </c>
      <c r="R637" s="102">
        <v>2.5062421943002944</v>
      </c>
    </row>
    <row r="638" spans="1:18" ht="3.6" customHeight="1">
      <c r="A638" s="322">
        <v>3</v>
      </c>
      <c r="B638" s="321" t="s">
        <v>82</v>
      </c>
      <c r="C638" s="319" t="s">
        <v>924</v>
      </c>
      <c r="D638" s="322" t="s">
        <v>780</v>
      </c>
      <c r="E638" s="322">
        <v>0.13200000000000001</v>
      </c>
      <c r="F638" s="104">
        <v>7.63</v>
      </c>
      <c r="G638" s="104">
        <v>1.43</v>
      </c>
      <c r="H638" s="105">
        <f>F638*1.96528</f>
        <v>14.9950864</v>
      </c>
      <c r="I638" s="105">
        <f>G638*2.78986</f>
        <v>3.9894997999999999</v>
      </c>
      <c r="J638" s="104" t="s">
        <v>743</v>
      </c>
      <c r="K638" s="104" t="s">
        <v>156</v>
      </c>
      <c r="L638" s="104" t="s">
        <v>183</v>
      </c>
      <c r="M638" s="105">
        <v>1</v>
      </c>
      <c r="N638" s="105">
        <v>29.007000000000001</v>
      </c>
      <c r="O638" s="105">
        <f>(M638*N638)*1.14136+((M639*N639)+(M640*N640)+(M641*N641)+(M642*N642))*1.14136</f>
        <v>60.557799508799995</v>
      </c>
      <c r="P638" s="323">
        <v>104.24516310088796</v>
      </c>
      <c r="Q638" s="105">
        <v>8.0056199794643419</v>
      </c>
      <c r="R638" s="320">
        <v>13.760361529317212</v>
      </c>
    </row>
    <row r="639" spans="1:18" ht="3.6" customHeight="1">
      <c r="A639" s="322"/>
      <c r="B639" s="321"/>
      <c r="C639" s="319"/>
      <c r="D639" s="322"/>
      <c r="E639" s="322"/>
      <c r="F639" s="104"/>
      <c r="G639" s="104"/>
      <c r="H639" s="105"/>
      <c r="I639" s="105"/>
      <c r="J639" s="104" t="s">
        <v>215</v>
      </c>
      <c r="K639" s="104" t="s">
        <v>157</v>
      </c>
      <c r="L639" s="104"/>
      <c r="M639" s="104">
        <v>2.64</v>
      </c>
      <c r="N639" s="104">
        <v>3.5</v>
      </c>
      <c r="O639" s="104"/>
      <c r="P639" s="323">
        <v>0</v>
      </c>
      <c r="Q639" s="105">
        <v>0</v>
      </c>
      <c r="R639" s="320">
        <v>0</v>
      </c>
    </row>
    <row r="640" spans="1:18" ht="3.6" customHeight="1">
      <c r="A640" s="322"/>
      <c r="B640" s="321"/>
      <c r="C640" s="319"/>
      <c r="D640" s="322"/>
      <c r="E640" s="322"/>
      <c r="F640" s="104"/>
      <c r="G640" s="104"/>
      <c r="H640" s="105"/>
      <c r="I640" s="105"/>
      <c r="J640" s="104" t="s">
        <v>172</v>
      </c>
      <c r="K640" s="104" t="s">
        <v>156</v>
      </c>
      <c r="L640" s="104" t="s">
        <v>173</v>
      </c>
      <c r="M640" s="104">
        <v>0.06</v>
      </c>
      <c r="N640" s="110">
        <v>140.27799999999999</v>
      </c>
      <c r="O640" s="104"/>
      <c r="P640" s="323">
        <v>0</v>
      </c>
      <c r="Q640" s="105">
        <v>0</v>
      </c>
      <c r="R640" s="320">
        <v>0</v>
      </c>
    </row>
    <row r="641" spans="1:18" ht="3.6" customHeight="1">
      <c r="A641" s="322"/>
      <c r="B641" s="321"/>
      <c r="C641" s="319"/>
      <c r="D641" s="322"/>
      <c r="E641" s="322"/>
      <c r="F641" s="104"/>
      <c r="G641" s="104"/>
      <c r="H641" s="105"/>
      <c r="I641" s="105"/>
      <c r="J641" s="104" t="s">
        <v>253</v>
      </c>
      <c r="K641" s="104" t="s">
        <v>153</v>
      </c>
      <c r="L641" s="104" t="s">
        <v>175</v>
      </c>
      <c r="M641" s="104">
        <v>3.2</v>
      </c>
      <c r="N641" s="105">
        <v>1</v>
      </c>
      <c r="O641" s="104"/>
      <c r="P641" s="323">
        <v>0</v>
      </c>
      <c r="Q641" s="105">
        <v>0</v>
      </c>
      <c r="R641" s="320">
        <v>0</v>
      </c>
    </row>
    <row r="642" spans="1:18" ht="3.6" customHeight="1">
      <c r="A642" s="322"/>
      <c r="B642" s="321"/>
      <c r="C642" s="319"/>
      <c r="D642" s="322"/>
      <c r="E642" s="322"/>
      <c r="F642" s="104"/>
      <c r="G642" s="104"/>
      <c r="H642" s="105"/>
      <c r="I642" s="105"/>
      <c r="J642" s="104" t="s">
        <v>220</v>
      </c>
      <c r="K642" s="104" t="s">
        <v>153</v>
      </c>
      <c r="L642" s="104" t="s">
        <v>184</v>
      </c>
      <c r="M642" s="104">
        <v>4.0999999999999996</v>
      </c>
      <c r="N642" s="105">
        <v>0.77900000000000003</v>
      </c>
      <c r="O642" s="104"/>
      <c r="P642" s="323">
        <v>0</v>
      </c>
      <c r="Q642" s="105">
        <v>0</v>
      </c>
      <c r="R642" s="320">
        <v>0</v>
      </c>
    </row>
    <row r="643" spans="1:18" ht="18.600000000000001" customHeight="1">
      <c r="A643" s="104">
        <v>4</v>
      </c>
      <c r="B643" s="103" t="s">
        <v>151</v>
      </c>
      <c r="C643" s="101" t="s">
        <v>222</v>
      </c>
      <c r="D643" s="104" t="s">
        <v>169</v>
      </c>
      <c r="E643" s="57">
        <v>1.8E-3</v>
      </c>
      <c r="F643" s="104"/>
      <c r="G643" s="104"/>
      <c r="H643" s="105"/>
      <c r="I643" s="105"/>
      <c r="J643" s="104" t="s">
        <v>222</v>
      </c>
      <c r="K643" s="104" t="s">
        <v>169</v>
      </c>
      <c r="L643" s="104" t="s">
        <v>178</v>
      </c>
      <c r="M643" s="105">
        <v>1</v>
      </c>
      <c r="N643" s="105">
        <v>350.55599999999998</v>
      </c>
      <c r="O643" s="105">
        <f>(M643*N643)*1.14136</f>
        <v>400.11059615999994</v>
      </c>
      <c r="P643" s="105">
        <v>524.3694161725183</v>
      </c>
      <c r="Q643" s="105">
        <v>0.7212793716976319</v>
      </c>
      <c r="R643" s="102">
        <v>0.94386494911053287</v>
      </c>
    </row>
    <row r="644" spans="1:18" ht="18.600000000000001" customHeight="1">
      <c r="A644" s="104">
        <v>5</v>
      </c>
      <c r="B644" s="103" t="s">
        <v>151</v>
      </c>
      <c r="C644" s="101" t="s">
        <v>224</v>
      </c>
      <c r="D644" s="104" t="s">
        <v>169</v>
      </c>
      <c r="E644" s="121">
        <v>7.9299999999999995E-3</v>
      </c>
      <c r="F644" s="104"/>
      <c r="G644" s="104"/>
      <c r="H644" s="105"/>
      <c r="I644" s="105"/>
      <c r="J644" s="104" t="s">
        <v>225</v>
      </c>
      <c r="K644" s="104" t="s">
        <v>169</v>
      </c>
      <c r="L644" s="104" t="s">
        <v>186</v>
      </c>
      <c r="M644" s="105">
        <v>1</v>
      </c>
      <c r="N644" s="105">
        <v>350.55599999999998</v>
      </c>
      <c r="O644" s="105">
        <f>(M644*N644)*1.14136</f>
        <v>400.11059615999994</v>
      </c>
      <c r="P644" s="105">
        <v>524.3694161725183</v>
      </c>
      <c r="Q644" s="105">
        <v>3.1776363430901227</v>
      </c>
      <c r="R644" s="102">
        <v>4.1582494702480695</v>
      </c>
    </row>
    <row r="645" spans="1:18" ht="18.600000000000001" customHeight="1">
      <c r="A645" s="104">
        <v>6</v>
      </c>
      <c r="B645" s="104" t="s">
        <v>76</v>
      </c>
      <c r="C645" s="101" t="s">
        <v>282</v>
      </c>
      <c r="D645" s="104" t="s">
        <v>169</v>
      </c>
      <c r="E645" s="121">
        <v>1.3500000000000001E-3</v>
      </c>
      <c r="F645" s="104">
        <v>6.76</v>
      </c>
      <c r="G645" s="104">
        <v>1.4</v>
      </c>
      <c r="H645" s="105">
        <f>F645*1.96528</f>
        <v>13.285292799999999</v>
      </c>
      <c r="I645" s="105">
        <f>G645*2.78986</f>
        <v>3.9058039999999998</v>
      </c>
      <c r="J645" s="104" t="s">
        <v>226</v>
      </c>
      <c r="K645" s="104" t="s">
        <v>169</v>
      </c>
      <c r="L645" s="104" t="s">
        <v>176</v>
      </c>
      <c r="M645" s="105">
        <v>1</v>
      </c>
      <c r="N645" s="105">
        <v>340.83300000000003</v>
      </c>
      <c r="O645" s="105">
        <f>(M645*N645)*1.14136</f>
        <v>389.01315288000001</v>
      </c>
      <c r="P645" s="105">
        <v>532.35552193754097</v>
      </c>
      <c r="Q645" s="105">
        <v>0.52595550802258206</v>
      </c>
      <c r="R645" s="102">
        <v>0.71867995461568024</v>
      </c>
    </row>
    <row r="646" spans="1:18" ht="4.8" customHeight="1">
      <c r="A646" s="322">
        <v>7</v>
      </c>
      <c r="B646" s="322" t="s">
        <v>105</v>
      </c>
      <c r="C646" s="319" t="s">
        <v>789</v>
      </c>
      <c r="D646" s="322" t="s">
        <v>780</v>
      </c>
      <c r="E646" s="324">
        <v>0.17100000000000001</v>
      </c>
      <c r="F646" s="104">
        <v>7.85</v>
      </c>
      <c r="G646" s="104">
        <v>1.1200000000000001</v>
      </c>
      <c r="H646" s="105">
        <f>F646*1.96528</f>
        <v>15.427447999999998</v>
      </c>
      <c r="I646" s="105">
        <f>G646*2.78986</f>
        <v>3.1246432000000004</v>
      </c>
      <c r="J646" s="104" t="s">
        <v>750</v>
      </c>
      <c r="K646" s="104" t="s">
        <v>156</v>
      </c>
      <c r="L646" s="104" t="s">
        <v>183</v>
      </c>
      <c r="M646" s="108">
        <v>1.0149999999999999</v>
      </c>
      <c r="N646" s="105">
        <v>29.007000000000001</v>
      </c>
      <c r="O646" s="105">
        <f>(M646*N646)*1.14136+((M647*N647)+(M648*N648)+(M649*N649))*1.14136</f>
        <v>53.285890662223991</v>
      </c>
      <c r="P646" s="323">
        <v>94.148070482598897</v>
      </c>
      <c r="Q646" s="105">
        <v>9.1255551341951637</v>
      </c>
      <c r="R646" s="320">
        <v>16.099320052524412</v>
      </c>
    </row>
    <row r="647" spans="1:18" ht="4.8" customHeight="1">
      <c r="A647" s="322"/>
      <c r="B647" s="322"/>
      <c r="C647" s="319"/>
      <c r="D647" s="322"/>
      <c r="E647" s="324"/>
      <c r="F647" s="104"/>
      <c r="G647" s="104"/>
      <c r="H647" s="105"/>
      <c r="I647" s="105"/>
      <c r="J647" s="104" t="s">
        <v>215</v>
      </c>
      <c r="K647" s="104" t="s">
        <v>157</v>
      </c>
      <c r="L647" s="104"/>
      <c r="M647" s="105">
        <v>2.9</v>
      </c>
      <c r="N647" s="105">
        <v>3.5</v>
      </c>
      <c r="O647" s="104"/>
      <c r="P647" s="323">
        <v>0</v>
      </c>
      <c r="Q647" s="105">
        <v>0</v>
      </c>
      <c r="R647" s="320">
        <v>0</v>
      </c>
    </row>
    <row r="648" spans="1:18" ht="4.2" customHeight="1">
      <c r="A648" s="322"/>
      <c r="B648" s="322"/>
      <c r="C648" s="319"/>
      <c r="D648" s="322"/>
      <c r="E648" s="324"/>
      <c r="F648" s="104"/>
      <c r="G648" s="104"/>
      <c r="H648" s="105"/>
      <c r="I648" s="105"/>
      <c r="J648" s="104" t="s">
        <v>172</v>
      </c>
      <c r="K648" s="104" t="s">
        <v>156</v>
      </c>
      <c r="L648" s="104" t="s">
        <v>173</v>
      </c>
      <c r="M648" s="108">
        <v>3.78E-2</v>
      </c>
      <c r="N648" s="110">
        <v>140.27799999999999</v>
      </c>
      <c r="O648" s="104"/>
      <c r="P648" s="323">
        <v>0</v>
      </c>
      <c r="Q648" s="105">
        <v>0</v>
      </c>
      <c r="R648" s="320">
        <v>0</v>
      </c>
    </row>
    <row r="649" spans="1:18" ht="4.2" customHeight="1">
      <c r="A649" s="322"/>
      <c r="B649" s="322"/>
      <c r="C649" s="319"/>
      <c r="D649" s="322"/>
      <c r="E649" s="324"/>
      <c r="F649" s="104"/>
      <c r="G649" s="104"/>
      <c r="H649" s="105"/>
      <c r="I649" s="105"/>
      <c r="J649" s="104" t="s">
        <v>227</v>
      </c>
      <c r="K649" s="104" t="s">
        <v>153</v>
      </c>
      <c r="L649" s="104" t="s">
        <v>184</v>
      </c>
      <c r="M649" s="105">
        <v>2.2999999999999998</v>
      </c>
      <c r="N649" s="105">
        <v>0.77900000000000003</v>
      </c>
      <c r="O649" s="104"/>
      <c r="P649" s="323">
        <v>0</v>
      </c>
      <c r="Q649" s="105">
        <v>0</v>
      </c>
      <c r="R649" s="320">
        <v>0</v>
      </c>
    </row>
    <row r="650" spans="1:18" ht="18.600000000000001" customHeight="1">
      <c r="A650" s="104">
        <v>8</v>
      </c>
      <c r="B650" s="103" t="s">
        <v>151</v>
      </c>
      <c r="C650" s="101" t="s">
        <v>222</v>
      </c>
      <c r="D650" s="104" t="s">
        <v>169</v>
      </c>
      <c r="E650" s="121">
        <v>4.4999999999999997E-3</v>
      </c>
      <c r="F650" s="104"/>
      <c r="G650" s="104"/>
      <c r="H650" s="105"/>
      <c r="I650" s="105"/>
      <c r="J650" s="104" t="s">
        <v>222</v>
      </c>
      <c r="K650" s="104" t="s">
        <v>169</v>
      </c>
      <c r="L650" s="104" t="s">
        <v>178</v>
      </c>
      <c r="M650" s="105">
        <v>1</v>
      </c>
      <c r="N650" s="105">
        <v>350.55599999999998</v>
      </c>
      <c r="O650" s="105">
        <f>(M650*N650)*1.14136</f>
        <v>400.11059615999994</v>
      </c>
      <c r="P650" s="105">
        <v>524.3694161725183</v>
      </c>
      <c r="Q650" s="105">
        <v>1.8031984292440797</v>
      </c>
      <c r="R650" s="102">
        <v>2.3596623727763322</v>
      </c>
    </row>
    <row r="651" spans="1:18" ht="18.600000000000001" customHeight="1">
      <c r="A651" s="104">
        <v>9</v>
      </c>
      <c r="B651" s="103" t="s">
        <v>151</v>
      </c>
      <c r="C651" s="101" t="s">
        <v>228</v>
      </c>
      <c r="D651" s="104" t="s">
        <v>169</v>
      </c>
      <c r="E651" s="121">
        <v>8.3999999999999995E-3</v>
      </c>
      <c r="F651" s="104"/>
      <c r="G651" s="104"/>
      <c r="H651" s="105"/>
      <c r="I651" s="105"/>
      <c r="J651" s="104" t="s">
        <v>225</v>
      </c>
      <c r="K651" s="104" t="s">
        <v>169</v>
      </c>
      <c r="L651" s="104" t="s">
        <v>176</v>
      </c>
      <c r="M651" s="105">
        <v>1</v>
      </c>
      <c r="N651" s="105">
        <v>340.83300000000003</v>
      </c>
      <c r="O651" s="105">
        <f>(M651*N651)*1.14136</f>
        <v>389.01315288000001</v>
      </c>
      <c r="P651" s="105">
        <v>509.82553778091921</v>
      </c>
      <c r="Q651" s="105">
        <v>3.2726120499182882</v>
      </c>
      <c r="R651" s="102">
        <v>4.2825345173597213</v>
      </c>
    </row>
    <row r="652" spans="1:18" ht="18.600000000000001" customHeight="1">
      <c r="A652" s="318" t="s">
        <v>923</v>
      </c>
      <c r="B652" s="318"/>
      <c r="C652" s="318"/>
      <c r="D652" s="318"/>
      <c r="E652" s="318"/>
      <c r="F652" s="318"/>
      <c r="G652" s="318"/>
      <c r="H652" s="318"/>
      <c r="I652" s="318"/>
      <c r="J652" s="318"/>
      <c r="K652" s="318"/>
      <c r="L652" s="318"/>
      <c r="M652" s="318"/>
      <c r="N652" s="318"/>
      <c r="O652" s="318"/>
      <c r="P652" s="318"/>
      <c r="Q652" s="318"/>
      <c r="R652" s="318"/>
    </row>
    <row r="653" spans="1:18" ht="4.8" customHeight="1">
      <c r="A653" s="322">
        <v>1</v>
      </c>
      <c r="B653" s="322" t="s">
        <v>83</v>
      </c>
      <c r="C653" s="319" t="s">
        <v>814</v>
      </c>
      <c r="D653" s="322" t="s">
        <v>780</v>
      </c>
      <c r="E653" s="326">
        <v>1.26</v>
      </c>
      <c r="F653" s="104">
        <v>4.91</v>
      </c>
      <c r="G653" s="110">
        <v>1.06</v>
      </c>
      <c r="H653" s="105">
        <f>F653*1.96528</f>
        <v>9.6495248</v>
      </c>
      <c r="I653" s="105">
        <f>G653*2.78986</f>
        <v>2.9572516000000002</v>
      </c>
      <c r="J653" s="104" t="s">
        <v>744</v>
      </c>
      <c r="K653" s="104" t="s">
        <v>156</v>
      </c>
      <c r="L653" s="104" t="s">
        <v>183</v>
      </c>
      <c r="M653" s="110">
        <v>1.0149999999999999</v>
      </c>
      <c r="N653" s="105">
        <v>29.007000000000001</v>
      </c>
      <c r="O653" s="105">
        <f>(M653*N653)*1.14136+((M654*N654)+(M655*N655)+(M656*N656))*1.14136</f>
        <v>43.701117584959988</v>
      </c>
      <c r="P653" s="323">
        <v>73.794940144475291</v>
      </c>
      <c r="Q653" s="105">
        <v>55.146003269285167</v>
      </c>
      <c r="R653" s="320">
        <v>92.981624582038862</v>
      </c>
    </row>
    <row r="654" spans="1:18" ht="4.8" customHeight="1">
      <c r="A654" s="322"/>
      <c r="B654" s="322"/>
      <c r="C654" s="319"/>
      <c r="D654" s="322"/>
      <c r="E654" s="326"/>
      <c r="F654" s="104"/>
      <c r="G654" s="16"/>
      <c r="H654" s="105"/>
      <c r="I654" s="105"/>
      <c r="J654" s="104" t="s">
        <v>215</v>
      </c>
      <c r="K654" s="104" t="s">
        <v>157</v>
      </c>
      <c r="L654" s="104"/>
      <c r="M654" s="116">
        <v>1.39</v>
      </c>
      <c r="N654" s="115">
        <v>3.5</v>
      </c>
      <c r="O654" s="16"/>
      <c r="P654" s="323">
        <v>0</v>
      </c>
      <c r="Q654" s="105">
        <v>0</v>
      </c>
      <c r="R654" s="320">
        <v>0</v>
      </c>
    </row>
    <row r="655" spans="1:18" ht="4.2" customHeight="1">
      <c r="A655" s="322"/>
      <c r="B655" s="322"/>
      <c r="C655" s="319"/>
      <c r="D655" s="322"/>
      <c r="E655" s="326"/>
      <c r="F655" s="104"/>
      <c r="G655" s="16"/>
      <c r="H655" s="105"/>
      <c r="I655" s="105"/>
      <c r="J655" s="104" t="s">
        <v>172</v>
      </c>
      <c r="K655" s="104" t="s">
        <v>156</v>
      </c>
      <c r="L655" s="104" t="s">
        <v>173</v>
      </c>
      <c r="M655" s="110">
        <v>1.4500000000000001E-2</v>
      </c>
      <c r="N655" s="110">
        <v>140.27799999999999</v>
      </c>
      <c r="O655" s="16"/>
      <c r="P655" s="323">
        <v>0</v>
      </c>
      <c r="Q655" s="105">
        <v>0</v>
      </c>
      <c r="R655" s="320">
        <v>0</v>
      </c>
    </row>
    <row r="656" spans="1:18" ht="4.2" customHeight="1">
      <c r="A656" s="322"/>
      <c r="B656" s="322"/>
      <c r="C656" s="319"/>
      <c r="D656" s="322"/>
      <c r="E656" s="326"/>
      <c r="F656" s="104"/>
      <c r="G656" s="16"/>
      <c r="H656" s="105"/>
      <c r="I656" s="105"/>
      <c r="J656" s="104" t="s">
        <v>220</v>
      </c>
      <c r="K656" s="104" t="s">
        <v>153</v>
      </c>
      <c r="L656" s="104" t="s">
        <v>184</v>
      </c>
      <c r="M656" s="110">
        <v>2.5</v>
      </c>
      <c r="N656" s="105">
        <v>0.77900000000000003</v>
      </c>
      <c r="O656" s="16"/>
      <c r="P656" s="323">
        <v>0</v>
      </c>
      <c r="Q656" s="105">
        <v>0</v>
      </c>
      <c r="R656" s="320">
        <v>0</v>
      </c>
    </row>
    <row r="657" spans="1:18" ht="18.600000000000001" customHeight="1">
      <c r="A657" s="104">
        <v>2</v>
      </c>
      <c r="B657" s="103" t="s">
        <v>151</v>
      </c>
      <c r="C657" s="101" t="s">
        <v>229</v>
      </c>
      <c r="D657" s="104" t="s">
        <v>169</v>
      </c>
      <c r="E657" s="121">
        <v>3.5999999999999997E-2</v>
      </c>
      <c r="F657" s="104"/>
      <c r="G657" s="104"/>
      <c r="H657" s="105"/>
      <c r="I657" s="105"/>
      <c r="J657" s="104" t="s">
        <v>230</v>
      </c>
      <c r="K657" s="104" t="s">
        <v>169</v>
      </c>
      <c r="L657" s="104" t="s">
        <v>178</v>
      </c>
      <c r="M657" s="105">
        <v>1</v>
      </c>
      <c r="N657" s="105">
        <v>350.55599999999998</v>
      </c>
      <c r="O657" s="115">
        <f>M657*N657*1.14136</f>
        <v>400.11059615999994</v>
      </c>
      <c r="P657" s="105">
        <v>524.3694161725183</v>
      </c>
      <c r="Q657" s="105">
        <v>14.425587433952638</v>
      </c>
      <c r="R657" s="102">
        <v>18.877298982210657</v>
      </c>
    </row>
    <row r="658" spans="1:18" ht="18.600000000000001" customHeight="1">
      <c r="A658" s="104">
        <v>3</v>
      </c>
      <c r="B658" s="103" t="s">
        <v>151</v>
      </c>
      <c r="C658" s="101" t="s">
        <v>231</v>
      </c>
      <c r="D658" s="104" t="s">
        <v>169</v>
      </c>
      <c r="E658" s="121">
        <v>6.7199999999999996E-2</v>
      </c>
      <c r="F658" s="104"/>
      <c r="G658" s="104"/>
      <c r="H658" s="105"/>
      <c r="I658" s="105"/>
      <c r="J658" s="104" t="s">
        <v>232</v>
      </c>
      <c r="K658" s="104" t="s">
        <v>169</v>
      </c>
      <c r="L658" s="104" t="s">
        <v>187</v>
      </c>
      <c r="M658" s="105">
        <v>1</v>
      </c>
      <c r="N658" s="105">
        <v>339.44400000000002</v>
      </c>
      <c r="O658" s="115">
        <f>M658*N658*1.14136</f>
        <v>387.42780383999997</v>
      </c>
      <c r="P658" s="105">
        <v>507.74784086783353</v>
      </c>
      <c r="Q658" s="105">
        <v>26.074201140675068</v>
      </c>
      <c r="R658" s="102">
        <v>34.120654906318414</v>
      </c>
    </row>
    <row r="659" spans="1:18" ht="18.600000000000001" customHeight="1">
      <c r="A659" s="104">
        <v>4</v>
      </c>
      <c r="B659" s="104" t="s">
        <v>76</v>
      </c>
      <c r="C659" s="101" t="s">
        <v>254</v>
      </c>
      <c r="D659" s="104" t="s">
        <v>169</v>
      </c>
      <c r="E659" s="106">
        <v>9.92E-3</v>
      </c>
      <c r="F659" s="104">
        <v>6.76</v>
      </c>
      <c r="G659" s="104">
        <v>1.4</v>
      </c>
      <c r="H659" s="105">
        <f>F659*1.96528</f>
        <v>13.285292799999999</v>
      </c>
      <c r="I659" s="105">
        <f>G659*2.78986</f>
        <v>3.9058039999999998</v>
      </c>
      <c r="J659" s="104" t="s">
        <v>233</v>
      </c>
      <c r="K659" s="104" t="s">
        <v>169</v>
      </c>
      <c r="L659" s="104" t="s">
        <v>176</v>
      </c>
      <c r="M659" s="105">
        <v>1</v>
      </c>
      <c r="N659" s="105">
        <v>340.83330000000001</v>
      </c>
      <c r="O659" s="115">
        <f>M659*N659*1.14136</f>
        <v>389.013495288</v>
      </c>
      <c r="P659" s="105">
        <v>532.35597068417428</v>
      </c>
      <c r="Q659" s="105">
        <v>3.8648023940668459</v>
      </c>
      <c r="R659" s="102">
        <v>5.280971229187009</v>
      </c>
    </row>
    <row r="660" spans="1:18" ht="4.8" customHeight="1">
      <c r="A660" s="322">
        <v>5</v>
      </c>
      <c r="B660" s="321" t="s">
        <v>84</v>
      </c>
      <c r="C660" s="319" t="s">
        <v>758</v>
      </c>
      <c r="D660" s="322" t="s">
        <v>780</v>
      </c>
      <c r="E660" s="323">
        <v>0.24</v>
      </c>
      <c r="F660" s="104">
        <v>8.76</v>
      </c>
      <c r="G660" s="104">
        <v>1.21</v>
      </c>
      <c r="H660" s="105">
        <f>F660*1.96528</f>
        <v>17.2158528</v>
      </c>
      <c r="I660" s="105">
        <f>G660*2.78986</f>
        <v>3.3757305999999998</v>
      </c>
      <c r="J660" s="104" t="s">
        <v>745</v>
      </c>
      <c r="K660" s="104" t="s">
        <v>156</v>
      </c>
      <c r="L660" s="104" t="s">
        <v>183</v>
      </c>
      <c r="M660" s="104">
        <v>1</v>
      </c>
      <c r="N660" s="105">
        <v>29.007000000000001</v>
      </c>
      <c r="O660" s="105">
        <f>(M660*N660)*1.14136+((M661*N661)+(M662*N662)+(M663*N663))*1.14136</f>
        <v>49.551110327839993</v>
      </c>
      <c r="P660" s="323">
        <v>91.926291659936481</v>
      </c>
      <c r="Q660" s="105">
        <v>11.910104878399622</v>
      </c>
      <c r="R660" s="320">
        <v>22.062309998384755</v>
      </c>
    </row>
    <row r="661" spans="1:18" ht="4.8" customHeight="1">
      <c r="A661" s="322"/>
      <c r="B661" s="321"/>
      <c r="C661" s="319"/>
      <c r="D661" s="322"/>
      <c r="E661" s="323"/>
      <c r="F661" s="104"/>
      <c r="G661" s="110"/>
      <c r="H661" s="105"/>
      <c r="I661" s="105"/>
      <c r="J661" s="104" t="s">
        <v>215</v>
      </c>
      <c r="K661" s="104" t="s">
        <v>157</v>
      </c>
      <c r="L661" s="104"/>
      <c r="M661" s="104">
        <v>2.46</v>
      </c>
      <c r="N661" s="104">
        <v>3.5</v>
      </c>
      <c r="O661" s="105"/>
      <c r="P661" s="323">
        <v>0</v>
      </c>
      <c r="Q661" s="105">
        <v>0</v>
      </c>
      <c r="R661" s="320">
        <v>0</v>
      </c>
    </row>
    <row r="662" spans="1:18" ht="4.2" customHeight="1">
      <c r="A662" s="322"/>
      <c r="B662" s="321"/>
      <c r="C662" s="319"/>
      <c r="D662" s="322"/>
      <c r="E662" s="323"/>
      <c r="F662" s="104"/>
      <c r="G662" s="110"/>
      <c r="H662" s="105"/>
      <c r="I662" s="105"/>
      <c r="J662" s="104" t="s">
        <v>172</v>
      </c>
      <c r="K662" s="104" t="s">
        <v>156</v>
      </c>
      <c r="L662" s="104" t="s">
        <v>173</v>
      </c>
      <c r="M662" s="104">
        <v>2.3E-2</v>
      </c>
      <c r="N662" s="110">
        <v>140.27799999999999</v>
      </c>
      <c r="O662" s="105"/>
      <c r="P662" s="323">
        <v>0</v>
      </c>
      <c r="Q662" s="105">
        <v>0</v>
      </c>
      <c r="R662" s="320">
        <v>0</v>
      </c>
    </row>
    <row r="663" spans="1:18" ht="4.2" customHeight="1">
      <c r="A663" s="322"/>
      <c r="B663" s="321"/>
      <c r="C663" s="319"/>
      <c r="D663" s="322"/>
      <c r="E663" s="323"/>
      <c r="F663" s="104"/>
      <c r="G663" s="110"/>
      <c r="H663" s="105"/>
      <c r="I663" s="105"/>
      <c r="J663" s="104" t="s">
        <v>220</v>
      </c>
      <c r="K663" s="104" t="s">
        <v>153</v>
      </c>
      <c r="L663" s="104" t="s">
        <v>184</v>
      </c>
      <c r="M663" s="104">
        <v>3.3</v>
      </c>
      <c r="N663" s="105">
        <v>0.77900000000000003</v>
      </c>
      <c r="O663" s="105"/>
      <c r="P663" s="323">
        <v>0</v>
      </c>
      <c r="Q663" s="105">
        <v>0</v>
      </c>
      <c r="R663" s="320">
        <v>0</v>
      </c>
    </row>
    <row r="664" spans="1:18" ht="18.600000000000001" customHeight="1">
      <c r="A664" s="104">
        <v>6</v>
      </c>
      <c r="B664" s="103" t="s">
        <v>151</v>
      </c>
      <c r="C664" s="101" t="s">
        <v>229</v>
      </c>
      <c r="D664" s="104" t="s">
        <v>169</v>
      </c>
      <c r="E664" s="121">
        <v>1.1560000000000001E-2</v>
      </c>
      <c r="F664" s="104"/>
      <c r="G664" s="104"/>
      <c r="H664" s="105"/>
      <c r="I664" s="105"/>
      <c r="J664" s="104" t="s">
        <v>230</v>
      </c>
      <c r="K664" s="104" t="s">
        <v>169</v>
      </c>
      <c r="L664" s="104" t="s">
        <v>178</v>
      </c>
      <c r="M664" s="105">
        <v>1</v>
      </c>
      <c r="N664" s="105">
        <v>350.55599999999998</v>
      </c>
      <c r="O664" s="115">
        <f>M664*N664*1.14136</f>
        <v>400.11059615999994</v>
      </c>
      <c r="P664" s="105">
        <v>524.3694161725183</v>
      </c>
      <c r="Q664" s="105">
        <v>4.6322164093470146</v>
      </c>
      <c r="R664" s="102">
        <v>6.0617104509543118</v>
      </c>
    </row>
    <row r="665" spans="1:18" ht="18.600000000000001" customHeight="1">
      <c r="A665" s="104">
        <v>7</v>
      </c>
      <c r="B665" s="103" t="s">
        <v>151</v>
      </c>
      <c r="C665" s="101" t="s">
        <v>234</v>
      </c>
      <c r="D665" s="104" t="s">
        <v>169</v>
      </c>
      <c r="E665" s="121">
        <v>2.104E-2</v>
      </c>
      <c r="F665" s="104"/>
      <c r="G665" s="104"/>
      <c r="H665" s="105"/>
      <c r="I665" s="105"/>
      <c r="J665" s="104" t="s">
        <v>232</v>
      </c>
      <c r="K665" s="104" t="s">
        <v>169</v>
      </c>
      <c r="L665" s="104" t="s">
        <v>176</v>
      </c>
      <c r="M665" s="105">
        <v>1</v>
      </c>
      <c r="N665" s="105">
        <v>340.83330000000001</v>
      </c>
      <c r="O665" s="115">
        <f>M665*N665*1.14136</f>
        <v>389.013495288</v>
      </c>
      <c r="P665" s="105">
        <v>509.82598652755269</v>
      </c>
      <c r="Q665" s="105">
        <v>8.1971212067708095</v>
      </c>
      <c r="R665" s="102">
        <v>10.726738756539708</v>
      </c>
    </row>
    <row r="666" spans="1:18" ht="4.2" customHeight="1">
      <c r="A666" s="322">
        <v>8</v>
      </c>
      <c r="B666" s="322" t="s">
        <v>124</v>
      </c>
      <c r="C666" s="319" t="s">
        <v>921</v>
      </c>
      <c r="D666" s="322" t="s">
        <v>780</v>
      </c>
      <c r="E666" s="324">
        <v>1.44</v>
      </c>
      <c r="F666" s="104">
        <v>4.6100000000000003</v>
      </c>
      <c r="G666" s="104">
        <v>0.81</v>
      </c>
      <c r="H666" s="105">
        <f>F666*1.96528</f>
        <v>9.0599407999999997</v>
      </c>
      <c r="I666" s="105">
        <f>G666*2.78986</f>
        <v>2.2597866</v>
      </c>
      <c r="J666" s="104" t="s">
        <v>745</v>
      </c>
      <c r="K666" s="104" t="s">
        <v>156</v>
      </c>
      <c r="L666" s="104" t="s">
        <v>188</v>
      </c>
      <c r="M666" s="108">
        <v>1.0149999999999999</v>
      </c>
      <c r="N666" s="105">
        <v>29.007000000000001</v>
      </c>
      <c r="O666" s="105">
        <f>(M666*N666)*1.14136+((M667*N667)+(M668*N668)+(M669*N669))*1.14136</f>
        <v>46.98177862452799</v>
      </c>
      <c r="P666" s="323">
        <v>76.407690697186808</v>
      </c>
      <c r="Q666" s="105">
        <v>67.755241861149287</v>
      </c>
      <c r="R666" s="320">
        <v>110.02707460394899</v>
      </c>
    </row>
    <row r="667" spans="1:18" ht="4.8" customHeight="1">
      <c r="A667" s="322"/>
      <c r="B667" s="322"/>
      <c r="C667" s="319"/>
      <c r="D667" s="322"/>
      <c r="E667" s="324"/>
      <c r="F667" s="104"/>
      <c r="G667" s="104"/>
      <c r="H667" s="105"/>
      <c r="I667" s="105"/>
      <c r="J667" s="104" t="s">
        <v>215</v>
      </c>
      <c r="K667" s="104" t="s">
        <v>157</v>
      </c>
      <c r="L667" s="104"/>
      <c r="M667" s="105">
        <v>1.37</v>
      </c>
      <c r="N667" s="115">
        <v>3.5</v>
      </c>
      <c r="O667" s="105"/>
      <c r="P667" s="323">
        <v>0</v>
      </c>
      <c r="Q667" s="105">
        <v>0</v>
      </c>
      <c r="R667" s="320">
        <v>0</v>
      </c>
    </row>
    <row r="668" spans="1:18" ht="4.8" customHeight="1">
      <c r="A668" s="322"/>
      <c r="B668" s="322"/>
      <c r="C668" s="319"/>
      <c r="D668" s="322"/>
      <c r="E668" s="324"/>
      <c r="F668" s="104"/>
      <c r="G668" s="104"/>
      <c r="H668" s="105"/>
      <c r="I668" s="105"/>
      <c r="J668" s="104" t="s">
        <v>172</v>
      </c>
      <c r="K668" s="104" t="s">
        <v>156</v>
      </c>
      <c r="L668" s="104" t="s">
        <v>173</v>
      </c>
      <c r="M668" s="108">
        <v>3.6600000000000001E-2</v>
      </c>
      <c r="N668" s="110">
        <v>140.27799999999999</v>
      </c>
      <c r="O668" s="105"/>
      <c r="P668" s="323">
        <v>0</v>
      </c>
      <c r="Q668" s="105">
        <v>0</v>
      </c>
      <c r="R668" s="320">
        <v>0</v>
      </c>
    </row>
    <row r="669" spans="1:18" ht="4.2" customHeight="1">
      <c r="A669" s="322"/>
      <c r="B669" s="322"/>
      <c r="C669" s="319"/>
      <c r="D669" s="322"/>
      <c r="E669" s="324"/>
      <c r="F669" s="104"/>
      <c r="G669" s="104"/>
      <c r="H669" s="105"/>
      <c r="I669" s="105"/>
      <c r="J669" s="104" t="s">
        <v>227</v>
      </c>
      <c r="K669" s="104" t="s">
        <v>153</v>
      </c>
      <c r="L669" s="104" t="s">
        <v>184</v>
      </c>
      <c r="M669" s="115">
        <v>2.2999999999999998</v>
      </c>
      <c r="N669" s="105">
        <v>0.77900000000000003</v>
      </c>
      <c r="O669" s="105"/>
      <c r="P669" s="323">
        <v>0</v>
      </c>
      <c r="Q669" s="105">
        <v>0</v>
      </c>
      <c r="R669" s="320">
        <v>0</v>
      </c>
    </row>
    <row r="670" spans="1:18" ht="18.600000000000001" customHeight="1">
      <c r="A670" s="104">
        <v>9</v>
      </c>
      <c r="B670" s="104" t="s">
        <v>872</v>
      </c>
      <c r="C670" s="101" t="s">
        <v>235</v>
      </c>
      <c r="D670" s="104" t="s">
        <v>169</v>
      </c>
      <c r="E670" s="121">
        <v>9.1619999999999993E-2</v>
      </c>
      <c r="F670" s="104"/>
      <c r="G670" s="104"/>
      <c r="H670" s="105"/>
      <c r="I670" s="105"/>
      <c r="J670" s="104" t="s">
        <v>236</v>
      </c>
      <c r="K670" s="104" t="s">
        <v>169</v>
      </c>
      <c r="L670" s="104" t="s">
        <v>186</v>
      </c>
      <c r="M670" s="105">
        <v>1</v>
      </c>
      <c r="N670" s="105">
        <v>350.55599999999998</v>
      </c>
      <c r="O670" s="115">
        <f>M670*N670*1.14136</f>
        <v>400.11059615999994</v>
      </c>
      <c r="P670" s="105">
        <v>524.3694161725183</v>
      </c>
      <c r="Q670" s="105">
        <v>36.713120019409459</v>
      </c>
      <c r="R670" s="102">
        <v>48.042725909726123</v>
      </c>
    </row>
    <row r="671" spans="1:18" ht="4.2" customHeight="1">
      <c r="A671" s="322">
        <v>10</v>
      </c>
      <c r="B671" s="321" t="s">
        <v>84</v>
      </c>
      <c r="C671" s="319" t="s">
        <v>815</v>
      </c>
      <c r="D671" s="322" t="s">
        <v>780</v>
      </c>
      <c r="E671" s="323">
        <v>0.12</v>
      </c>
      <c r="F671" s="104">
        <v>8.76</v>
      </c>
      <c r="G671" s="104">
        <v>1.21</v>
      </c>
      <c r="H671" s="105">
        <f>F671*1.96528</f>
        <v>17.2158528</v>
      </c>
      <c r="I671" s="105">
        <f>G671*2.78986</f>
        <v>3.3757305999999998</v>
      </c>
      <c r="J671" s="104" t="s">
        <v>745</v>
      </c>
      <c r="K671" s="104" t="s">
        <v>156</v>
      </c>
      <c r="L671" s="104" t="s">
        <v>188</v>
      </c>
      <c r="M671" s="104">
        <v>1</v>
      </c>
      <c r="N671" s="105">
        <v>29.007000000000001</v>
      </c>
      <c r="O671" s="105">
        <f>(M671*N671)*1.14136+((M672*N672)+(M673*N673)+(M674*N674))*1.14136</f>
        <v>49.551110327839993</v>
      </c>
      <c r="P671" s="323">
        <v>91.926291659936481</v>
      </c>
      <c r="Q671" s="105">
        <v>5.955052439199811</v>
      </c>
      <c r="R671" s="320">
        <v>11.031154999192378</v>
      </c>
    </row>
    <row r="672" spans="1:18" ht="4.2" customHeight="1">
      <c r="A672" s="322"/>
      <c r="B672" s="321"/>
      <c r="C672" s="319"/>
      <c r="D672" s="322"/>
      <c r="E672" s="323"/>
      <c r="F672" s="104"/>
      <c r="G672" s="110"/>
      <c r="H672" s="105"/>
      <c r="I672" s="105"/>
      <c r="J672" s="104" t="s">
        <v>215</v>
      </c>
      <c r="K672" s="104" t="s">
        <v>157</v>
      </c>
      <c r="L672" s="104"/>
      <c r="M672" s="104">
        <v>2.46</v>
      </c>
      <c r="N672" s="104">
        <v>3.5</v>
      </c>
      <c r="O672" s="105"/>
      <c r="P672" s="323">
        <v>0</v>
      </c>
      <c r="Q672" s="105">
        <v>0</v>
      </c>
      <c r="R672" s="320">
        <v>0</v>
      </c>
    </row>
    <row r="673" spans="1:18" ht="4.8" customHeight="1">
      <c r="A673" s="322"/>
      <c r="B673" s="321"/>
      <c r="C673" s="319"/>
      <c r="D673" s="322"/>
      <c r="E673" s="323"/>
      <c r="F673" s="104"/>
      <c r="G673" s="110"/>
      <c r="H673" s="105"/>
      <c r="I673" s="105"/>
      <c r="J673" s="104" t="s">
        <v>172</v>
      </c>
      <c r="K673" s="104" t="s">
        <v>156</v>
      </c>
      <c r="L673" s="104" t="s">
        <v>173</v>
      </c>
      <c r="M673" s="104">
        <v>2.3E-2</v>
      </c>
      <c r="N673" s="110">
        <v>140.27799999999999</v>
      </c>
      <c r="O673" s="105"/>
      <c r="P673" s="323">
        <v>0</v>
      </c>
      <c r="Q673" s="105">
        <v>0</v>
      </c>
      <c r="R673" s="320">
        <v>0</v>
      </c>
    </row>
    <row r="674" spans="1:18" ht="4.8" customHeight="1">
      <c r="A674" s="322"/>
      <c r="B674" s="321"/>
      <c r="C674" s="319"/>
      <c r="D674" s="322"/>
      <c r="E674" s="323"/>
      <c r="F674" s="104"/>
      <c r="G674" s="110"/>
      <c r="H674" s="105"/>
      <c r="I674" s="105"/>
      <c r="J674" s="104" t="s">
        <v>220</v>
      </c>
      <c r="K674" s="104" t="s">
        <v>153</v>
      </c>
      <c r="L674" s="104" t="s">
        <v>184</v>
      </c>
      <c r="M674" s="104">
        <v>3.3</v>
      </c>
      <c r="N674" s="105">
        <v>0.77900000000000003</v>
      </c>
      <c r="O674" s="105"/>
      <c r="P674" s="323">
        <v>0</v>
      </c>
      <c r="Q674" s="105">
        <v>0</v>
      </c>
      <c r="R674" s="320">
        <v>0</v>
      </c>
    </row>
    <row r="675" spans="1:18" ht="18.600000000000001" customHeight="1">
      <c r="A675" s="104">
        <v>11</v>
      </c>
      <c r="B675" s="103" t="s">
        <v>151</v>
      </c>
      <c r="C675" s="101" t="s">
        <v>229</v>
      </c>
      <c r="D675" s="104" t="s">
        <v>169</v>
      </c>
      <c r="E675" s="121">
        <v>1.0200000000000001E-2</v>
      </c>
      <c r="F675" s="104"/>
      <c r="G675" s="104"/>
      <c r="H675" s="105"/>
      <c r="I675" s="105"/>
      <c r="J675" s="104" t="s">
        <v>230</v>
      </c>
      <c r="K675" s="104" t="s">
        <v>169</v>
      </c>
      <c r="L675" s="104" t="s">
        <v>178</v>
      </c>
      <c r="M675" s="105">
        <v>1</v>
      </c>
      <c r="N675" s="105">
        <v>350.55599999999998</v>
      </c>
      <c r="O675" s="115">
        <f>M675*N675*1.14136</f>
        <v>400.11059615999994</v>
      </c>
      <c r="P675" s="105">
        <v>524.3694161725183</v>
      </c>
      <c r="Q675" s="105">
        <v>4.087249772953248</v>
      </c>
      <c r="R675" s="102">
        <v>5.3485680449596869</v>
      </c>
    </row>
    <row r="676" spans="1:18" ht="18.600000000000001" customHeight="1">
      <c r="A676" s="104">
        <v>12</v>
      </c>
      <c r="B676" s="103" t="s">
        <v>151</v>
      </c>
      <c r="C676" s="101" t="s">
        <v>234</v>
      </c>
      <c r="D676" s="104" t="s">
        <v>169</v>
      </c>
      <c r="E676" s="121">
        <v>5.4000000000000003E-3</v>
      </c>
      <c r="F676" s="104"/>
      <c r="G676" s="104"/>
      <c r="H676" s="105"/>
      <c r="I676" s="105"/>
      <c r="J676" s="104" t="s">
        <v>232</v>
      </c>
      <c r="K676" s="104" t="s">
        <v>169</v>
      </c>
      <c r="L676" s="104" t="s">
        <v>176</v>
      </c>
      <c r="M676" s="105">
        <v>1</v>
      </c>
      <c r="N676" s="105">
        <v>340.83330000000001</v>
      </c>
      <c r="O676" s="115">
        <f>M676*N676*1.14136</f>
        <v>389.013495288</v>
      </c>
      <c r="P676" s="105">
        <v>509.82598652755269</v>
      </c>
      <c r="Q676" s="105">
        <v>2.1038238838670331</v>
      </c>
      <c r="R676" s="102">
        <v>2.7530603272487846</v>
      </c>
    </row>
    <row r="677" spans="1:18" ht="18.600000000000001" customHeight="1">
      <c r="A677" s="104">
        <v>13</v>
      </c>
      <c r="B677" s="103" t="s">
        <v>87</v>
      </c>
      <c r="C677" s="101" t="s">
        <v>255</v>
      </c>
      <c r="D677" s="104" t="s">
        <v>780</v>
      </c>
      <c r="E677" s="110">
        <v>0.82</v>
      </c>
      <c r="F677" s="110">
        <v>1.17</v>
      </c>
      <c r="G677" s="110">
        <v>1.08</v>
      </c>
      <c r="H677" s="105">
        <f>F677*1.96528</f>
        <v>2.2993775999999997</v>
      </c>
      <c r="I677" s="105">
        <f>G677*2.78986</f>
        <v>3.0130488000000004</v>
      </c>
      <c r="J677" s="104" t="s">
        <v>237</v>
      </c>
      <c r="K677" s="104" t="s">
        <v>156</v>
      </c>
      <c r="L677" s="104" t="s">
        <v>189</v>
      </c>
      <c r="M677" s="116">
        <v>1.1000000000000001</v>
      </c>
      <c r="N677" s="106">
        <v>1.083</v>
      </c>
      <c r="O677" s="115">
        <f>M677*N677*1.14136</f>
        <v>1.3597021679999999</v>
      </c>
      <c r="P677" s="105">
        <v>8.7442327081761757</v>
      </c>
      <c r="Q677" s="105">
        <v>1.1166282114266399</v>
      </c>
      <c r="R677" s="102">
        <v>7.1702708207044639</v>
      </c>
    </row>
    <row r="678" spans="1:18" ht="9" customHeight="1">
      <c r="A678" s="322">
        <v>14</v>
      </c>
      <c r="B678" s="321" t="s">
        <v>88</v>
      </c>
      <c r="C678" s="319" t="s">
        <v>797</v>
      </c>
      <c r="D678" s="322" t="s">
        <v>860</v>
      </c>
      <c r="E678" s="350">
        <v>0.13200000000000001</v>
      </c>
      <c r="F678" s="110">
        <v>7.79</v>
      </c>
      <c r="G678" s="110">
        <v>0.99</v>
      </c>
      <c r="H678" s="105">
        <f>F678*1.96528</f>
        <v>15.309531199999999</v>
      </c>
      <c r="I678" s="105">
        <f>G678*2.78986</f>
        <v>2.7619614000000001</v>
      </c>
      <c r="J678" s="104" t="s">
        <v>242</v>
      </c>
      <c r="K678" s="104" t="s">
        <v>156</v>
      </c>
      <c r="L678" s="104" t="s">
        <v>177</v>
      </c>
      <c r="M678" s="110">
        <v>2.105</v>
      </c>
      <c r="N678" s="25">
        <v>26</v>
      </c>
      <c r="O678" s="115">
        <f>M678*N678*1.14136</f>
        <v>62.466632799999992</v>
      </c>
      <c r="P678" s="323">
        <v>105.55014088839336</v>
      </c>
      <c r="Q678" s="105">
        <v>8.2579639228943993</v>
      </c>
      <c r="R678" s="320">
        <v>13.932618597267924</v>
      </c>
    </row>
    <row r="679" spans="1:18" ht="9" customHeight="1">
      <c r="A679" s="322"/>
      <c r="B679" s="321"/>
      <c r="C679" s="319"/>
      <c r="D679" s="322"/>
      <c r="E679" s="350"/>
      <c r="F679" s="110"/>
      <c r="G679" s="110"/>
      <c r="H679" s="105"/>
      <c r="I679" s="105"/>
      <c r="J679" s="104"/>
      <c r="K679" s="104"/>
      <c r="L679" s="104"/>
      <c r="M679" s="110"/>
      <c r="N679" s="110"/>
      <c r="O679" s="105"/>
      <c r="P679" s="323">
        <v>0</v>
      </c>
      <c r="Q679" s="105">
        <v>0</v>
      </c>
      <c r="R679" s="320">
        <v>0</v>
      </c>
    </row>
    <row r="680" spans="1:18" ht="9" customHeight="1">
      <c r="A680" s="322">
        <v>15</v>
      </c>
      <c r="B680" s="321" t="s">
        <v>125</v>
      </c>
      <c r="C680" s="319" t="s">
        <v>920</v>
      </c>
      <c r="D680" s="322" t="s">
        <v>860</v>
      </c>
      <c r="E680" s="350">
        <v>0.13200000000000001</v>
      </c>
      <c r="F680" s="116">
        <v>33.4</v>
      </c>
      <c r="G680" s="116">
        <v>6.94</v>
      </c>
      <c r="H680" s="105">
        <f>F680*1.96528</f>
        <v>65.640351999999993</v>
      </c>
      <c r="I680" s="105">
        <f>G680*2.78986</f>
        <v>19.361628400000001</v>
      </c>
      <c r="J680" s="104" t="s">
        <v>256</v>
      </c>
      <c r="K680" s="104" t="s">
        <v>157</v>
      </c>
      <c r="L680" s="104" t="s">
        <v>190</v>
      </c>
      <c r="M680" s="115">
        <v>115</v>
      </c>
      <c r="N680" s="110">
        <v>1.1890000000000001</v>
      </c>
      <c r="O680" s="104">
        <f>((M680*N680)+(M681*N681))*1.14136</f>
        <v>160.98540392000001</v>
      </c>
      <c r="P680" s="323">
        <v>322.38151735952084</v>
      </c>
      <c r="Q680" s="105">
        <v>21.281948427416165</v>
      </c>
      <c r="R680" s="320">
        <v>42.554360291456753</v>
      </c>
    </row>
    <row r="681" spans="1:18" ht="9" customHeight="1">
      <c r="A681" s="322"/>
      <c r="B681" s="321"/>
      <c r="C681" s="319"/>
      <c r="D681" s="322"/>
      <c r="E681" s="350"/>
      <c r="F681" s="110"/>
      <c r="G681" s="104"/>
      <c r="H681" s="105"/>
      <c r="I681" s="105"/>
      <c r="J681" s="104" t="s">
        <v>283</v>
      </c>
      <c r="K681" s="104" t="s">
        <v>153</v>
      </c>
      <c r="L681" s="104" t="s">
        <v>191</v>
      </c>
      <c r="M681" s="115">
        <v>14</v>
      </c>
      <c r="N681" s="121">
        <v>0.308</v>
      </c>
      <c r="O681" s="104"/>
      <c r="P681" s="323">
        <v>0</v>
      </c>
      <c r="Q681" s="105">
        <v>0</v>
      </c>
      <c r="R681" s="320">
        <v>0</v>
      </c>
    </row>
    <row r="682" spans="1:18" ht="18.600000000000001" customHeight="1">
      <c r="A682" s="104">
        <v>16</v>
      </c>
      <c r="B682" s="105" t="s">
        <v>92</v>
      </c>
      <c r="C682" s="109" t="s">
        <v>284</v>
      </c>
      <c r="D682" s="104" t="s">
        <v>860</v>
      </c>
      <c r="E682" s="104">
        <v>6.1600000000000002E-2</v>
      </c>
      <c r="F682" s="104">
        <v>45.8</v>
      </c>
      <c r="G682" s="104">
        <v>0.41</v>
      </c>
      <c r="H682" s="105">
        <f>F682*1.96528</f>
        <v>90.009823999999995</v>
      </c>
      <c r="I682" s="105">
        <f>G682*2.78986</f>
        <v>1.1438425999999999</v>
      </c>
      <c r="J682" s="105" t="s">
        <v>243</v>
      </c>
      <c r="K682" s="65" t="s">
        <v>192</v>
      </c>
      <c r="L682" s="104"/>
      <c r="M682" s="104">
        <v>0.41</v>
      </c>
      <c r="N682" s="104">
        <v>487</v>
      </c>
      <c r="O682" s="115">
        <f>M682*N682*1.14136</f>
        <v>227.89535119999996</v>
      </c>
      <c r="P682" s="105">
        <v>418.13325815370325</v>
      </c>
      <c r="Q682" s="105">
        <v>14.059411164370879</v>
      </c>
      <c r="R682" s="102">
        <v>25.757008702268124</v>
      </c>
    </row>
    <row r="683" spans="1:18" ht="18.600000000000001" customHeight="1">
      <c r="A683" s="318" t="s">
        <v>922</v>
      </c>
      <c r="B683" s="318"/>
      <c r="C683" s="318"/>
      <c r="D683" s="318"/>
      <c r="E683" s="318"/>
      <c r="F683" s="318"/>
      <c r="G683" s="318"/>
      <c r="H683" s="318"/>
      <c r="I683" s="318"/>
      <c r="J683" s="318"/>
      <c r="K683" s="318"/>
      <c r="L683" s="318"/>
      <c r="M683" s="318"/>
      <c r="N683" s="318"/>
      <c r="O683" s="318"/>
      <c r="P683" s="318"/>
      <c r="Q683" s="318"/>
      <c r="R683" s="318"/>
    </row>
    <row r="684" spans="1:18" ht="18.600000000000001" customHeight="1">
      <c r="A684" s="104">
        <v>1</v>
      </c>
      <c r="B684" s="59" t="s">
        <v>72</v>
      </c>
      <c r="C684" s="101" t="s">
        <v>269</v>
      </c>
      <c r="D684" s="104" t="s">
        <v>860</v>
      </c>
      <c r="E684" s="108">
        <v>8.2000000000000003E-2</v>
      </c>
      <c r="F684" s="104">
        <v>3.57</v>
      </c>
      <c r="G684" s="104">
        <v>0.99</v>
      </c>
      <c r="H684" s="105">
        <f>F684*1.96528</f>
        <v>7.0160495999999997</v>
      </c>
      <c r="I684" s="105">
        <f>G684*2.78986</f>
        <v>2.7619614000000001</v>
      </c>
      <c r="J684" s="104" t="s">
        <v>154</v>
      </c>
      <c r="K684" s="104" t="s">
        <v>156</v>
      </c>
      <c r="L684" s="104" t="s">
        <v>170</v>
      </c>
      <c r="M684" s="104">
        <v>4.08</v>
      </c>
      <c r="N684" s="105">
        <v>4.0670000000000002</v>
      </c>
      <c r="O684" s="115">
        <f>M684*N684*1.14136</f>
        <v>18.938997369599999</v>
      </c>
      <c r="P684" s="105">
        <v>37.635396456650724</v>
      </c>
      <c r="Q684" s="105">
        <v>1.5553272809836609</v>
      </c>
      <c r="R684" s="102">
        <v>3.08610250944536</v>
      </c>
    </row>
    <row r="685" spans="1:18" ht="18.600000000000001" customHeight="1">
      <c r="A685" s="104">
        <v>2</v>
      </c>
      <c r="B685" s="112" t="s">
        <v>93</v>
      </c>
      <c r="C685" s="101" t="s">
        <v>257</v>
      </c>
      <c r="D685" s="104" t="s">
        <v>780</v>
      </c>
      <c r="E685" s="105">
        <v>0.82</v>
      </c>
      <c r="F685" s="104">
        <v>1.62</v>
      </c>
      <c r="G685" s="104"/>
      <c r="H685" s="105">
        <f>F685*1.96528</f>
        <v>3.1837536000000002</v>
      </c>
      <c r="I685" s="105"/>
      <c r="J685" s="104" t="s">
        <v>748</v>
      </c>
      <c r="K685" s="104" t="s">
        <v>156</v>
      </c>
      <c r="L685" s="104" t="s">
        <v>171</v>
      </c>
      <c r="M685" s="110">
        <v>1.02</v>
      </c>
      <c r="N685" s="104">
        <v>24.5</v>
      </c>
      <c r="O685" s="115">
        <f>M685*N685*1.14136</f>
        <v>28.522586400000002</v>
      </c>
      <c r="P685" s="105">
        <v>41.553098454105601</v>
      </c>
      <c r="Q685" s="105">
        <v>23.423603629272002</v>
      </c>
      <c r="R685" s="102">
        <v>34.073540732366588</v>
      </c>
    </row>
    <row r="686" spans="1:18" ht="18" customHeight="1">
      <c r="A686" s="322">
        <v>3</v>
      </c>
      <c r="B686" s="321" t="s">
        <v>913</v>
      </c>
      <c r="C686" s="319" t="s">
        <v>919</v>
      </c>
      <c r="D686" s="322" t="s">
        <v>860</v>
      </c>
      <c r="E686" s="324">
        <v>8.2000000000000003E-2</v>
      </c>
      <c r="F686" s="115">
        <v>10.199999999999999</v>
      </c>
      <c r="G686" s="110">
        <v>1.41</v>
      </c>
      <c r="H686" s="105">
        <f>F686*1.96528</f>
        <v>20.045855999999997</v>
      </c>
      <c r="I686" s="105">
        <f>G686*2.78986</f>
        <v>3.9337025999999997</v>
      </c>
      <c r="J686" s="104" t="s">
        <v>242</v>
      </c>
      <c r="K686" s="107" t="s">
        <v>156</v>
      </c>
      <c r="L686" s="104" t="s">
        <v>177</v>
      </c>
      <c r="M686" s="110">
        <v>3.06</v>
      </c>
      <c r="N686" s="52">
        <v>26</v>
      </c>
      <c r="O686" s="115">
        <f>M686*N686*1.14136</f>
        <v>90.806601599999993</v>
      </c>
      <c r="P686" s="323">
        <v>150.43428588601955</v>
      </c>
      <c r="Q686" s="105">
        <v>7.4573105431968001</v>
      </c>
      <c r="R686" s="320">
        <v>12.335611442653603</v>
      </c>
    </row>
    <row r="687" spans="1:18" ht="18" customHeight="1">
      <c r="A687" s="322"/>
      <c r="B687" s="321"/>
      <c r="C687" s="319"/>
      <c r="D687" s="322"/>
      <c r="E687" s="324"/>
      <c r="F687" s="110"/>
      <c r="G687" s="110"/>
      <c r="H687" s="105"/>
      <c r="I687" s="105"/>
      <c r="J687" s="104"/>
      <c r="K687" s="104"/>
      <c r="L687" s="104"/>
      <c r="M687" s="105"/>
      <c r="N687" s="110"/>
      <c r="O687" s="104"/>
      <c r="P687" s="323">
        <v>0</v>
      </c>
      <c r="Q687" s="105">
        <v>0</v>
      </c>
      <c r="R687" s="320">
        <v>0</v>
      </c>
    </row>
    <row r="688" spans="1:18" ht="18.600000000000001" customHeight="1">
      <c r="A688" s="322">
        <v>4</v>
      </c>
      <c r="B688" s="322" t="s">
        <v>126</v>
      </c>
      <c r="C688" s="319" t="s">
        <v>918</v>
      </c>
      <c r="D688" s="322" t="s">
        <v>860</v>
      </c>
      <c r="E688" s="322">
        <v>8.2000000000000003E-2</v>
      </c>
      <c r="F688" s="104">
        <v>61.4</v>
      </c>
      <c r="G688" s="104">
        <v>4.5199999999999996</v>
      </c>
      <c r="H688" s="105">
        <f>F688*1.96528</f>
        <v>120.66819199999999</v>
      </c>
      <c r="I688" s="105">
        <f>G688*2.78986</f>
        <v>12.610167199999999</v>
      </c>
      <c r="J688" s="104" t="s">
        <v>245</v>
      </c>
      <c r="K688" s="107" t="s">
        <v>159</v>
      </c>
      <c r="L688" s="104" t="s">
        <v>193</v>
      </c>
      <c r="M688" s="116">
        <v>100</v>
      </c>
      <c r="N688" s="104">
        <v>4.5279999999999996</v>
      </c>
      <c r="O688" s="105">
        <f>((M688*N688)+(M689*N689))*1.14136</f>
        <v>586.84165759999996</v>
      </c>
      <c r="P688" s="323">
        <v>943.76134100822014</v>
      </c>
      <c r="Q688" s="105">
        <v>48.193197447084799</v>
      </c>
      <c r="R688" s="320">
        <v>77.388429962674053</v>
      </c>
    </row>
    <row r="689" spans="1:18" ht="18.600000000000001" customHeight="1">
      <c r="A689" s="322"/>
      <c r="B689" s="322"/>
      <c r="C689" s="319"/>
      <c r="D689" s="322"/>
      <c r="E689" s="322"/>
      <c r="F689" s="104"/>
      <c r="G689" s="104"/>
      <c r="H689" s="105"/>
      <c r="I689" s="105"/>
      <c r="J689" s="104" t="s">
        <v>167</v>
      </c>
      <c r="K689" s="107" t="s">
        <v>153</v>
      </c>
      <c r="L689" s="104" t="s">
        <v>194</v>
      </c>
      <c r="M689" s="104">
        <v>520</v>
      </c>
      <c r="N689" s="67">
        <v>0.11799999999999999</v>
      </c>
      <c r="O689" s="104"/>
      <c r="P689" s="323">
        <v>0</v>
      </c>
      <c r="Q689" s="105">
        <v>0</v>
      </c>
      <c r="R689" s="320">
        <v>0</v>
      </c>
    </row>
    <row r="690" spans="1:18" ht="18.600000000000001" customHeight="1">
      <c r="A690" s="318" t="s">
        <v>912</v>
      </c>
      <c r="B690" s="318"/>
      <c r="C690" s="318"/>
      <c r="D690" s="318"/>
      <c r="E690" s="318"/>
      <c r="F690" s="318"/>
      <c r="G690" s="318"/>
      <c r="H690" s="318"/>
      <c r="I690" s="318"/>
      <c r="J690" s="318"/>
      <c r="K690" s="318"/>
      <c r="L690" s="318"/>
      <c r="M690" s="318"/>
      <c r="N690" s="318"/>
      <c r="O690" s="318"/>
      <c r="P690" s="318"/>
      <c r="Q690" s="318"/>
      <c r="R690" s="318"/>
    </row>
    <row r="691" spans="1:18" ht="12" customHeight="1">
      <c r="A691" s="322">
        <v>1</v>
      </c>
      <c r="B691" s="322" t="s">
        <v>258</v>
      </c>
      <c r="C691" s="319" t="s">
        <v>816</v>
      </c>
      <c r="D691" s="322" t="s">
        <v>860</v>
      </c>
      <c r="E691" s="328">
        <v>5.76</v>
      </c>
      <c r="F691" s="104"/>
      <c r="G691" s="104"/>
      <c r="H691" s="105"/>
      <c r="I691" s="105"/>
      <c r="J691" s="104" t="s">
        <v>195</v>
      </c>
      <c r="K691" s="107" t="s">
        <v>159</v>
      </c>
      <c r="L691" s="104" t="s">
        <v>196</v>
      </c>
      <c r="M691" s="104">
        <v>1</v>
      </c>
      <c r="N691" s="105">
        <v>15.833</v>
      </c>
      <c r="O691" s="105">
        <f>N691*1.02</f>
        <v>16.149660000000001</v>
      </c>
      <c r="P691" s="323">
        <v>21.165117512154701</v>
      </c>
      <c r="Q691" s="105">
        <v>93.1615746624</v>
      </c>
      <c r="R691" s="320">
        <v>121.91107687001107</v>
      </c>
    </row>
    <row r="692" spans="1:18" ht="12" customHeight="1">
      <c r="A692" s="322"/>
      <c r="B692" s="322"/>
      <c r="C692" s="319"/>
      <c r="D692" s="322"/>
      <c r="E692" s="328"/>
      <c r="F692" s="104"/>
      <c r="G692" s="104"/>
      <c r="H692" s="105"/>
      <c r="I692" s="105"/>
      <c r="J692" s="104" t="s">
        <v>259</v>
      </c>
      <c r="K692" s="104"/>
      <c r="L692" s="104"/>
      <c r="M692" s="104"/>
      <c r="N692" s="115"/>
      <c r="O692" s="104"/>
      <c r="P692" s="323">
        <v>0</v>
      </c>
      <c r="Q692" s="105">
        <v>0</v>
      </c>
      <c r="R692" s="320">
        <v>0</v>
      </c>
    </row>
    <row r="693" spans="1:18" ht="12" customHeight="1">
      <c r="A693" s="322"/>
      <c r="B693" s="322"/>
      <c r="C693" s="319"/>
      <c r="D693" s="322"/>
      <c r="E693" s="328"/>
      <c r="F693" s="104"/>
      <c r="G693" s="104"/>
      <c r="H693" s="105"/>
      <c r="I693" s="105"/>
      <c r="J693" s="104"/>
      <c r="K693" s="104"/>
      <c r="L693" s="104"/>
      <c r="M693" s="104"/>
      <c r="N693" s="115"/>
      <c r="O693" s="104"/>
      <c r="P693" s="323">
        <v>0</v>
      </c>
      <c r="Q693" s="105">
        <v>0</v>
      </c>
      <c r="R693" s="320">
        <v>0</v>
      </c>
    </row>
    <row r="694" spans="1:18" ht="18.600000000000001" customHeight="1">
      <c r="A694" s="322">
        <v>2</v>
      </c>
      <c r="B694" s="322" t="s">
        <v>258</v>
      </c>
      <c r="C694" s="319" t="s">
        <v>917</v>
      </c>
      <c r="D694" s="322" t="s">
        <v>883</v>
      </c>
      <c r="E694" s="322">
        <v>1.76</v>
      </c>
      <c r="F694" s="104"/>
      <c r="G694" s="104"/>
      <c r="H694" s="105"/>
      <c r="I694" s="105"/>
      <c r="J694" s="104" t="s">
        <v>195</v>
      </c>
      <c r="K694" s="107" t="s">
        <v>159</v>
      </c>
      <c r="L694" s="104" t="s">
        <v>197</v>
      </c>
      <c r="M694" s="104">
        <v>1</v>
      </c>
      <c r="N694" s="105">
        <v>32.222000000000001</v>
      </c>
      <c r="O694" s="105">
        <f>N694*1.02</f>
        <v>32.866440000000004</v>
      </c>
      <c r="P694" s="323">
        <v>43.073480482324804</v>
      </c>
      <c r="Q694" s="105">
        <v>57.931701801600013</v>
      </c>
      <c r="R694" s="320">
        <v>75.809325648891672</v>
      </c>
    </row>
    <row r="695" spans="1:18" ht="18" customHeight="1">
      <c r="A695" s="322"/>
      <c r="B695" s="322"/>
      <c r="C695" s="319"/>
      <c r="D695" s="322"/>
      <c r="E695" s="322"/>
      <c r="F695" s="104"/>
      <c r="G695" s="104"/>
      <c r="H695" s="105"/>
      <c r="I695" s="105"/>
      <c r="J695" s="104" t="s">
        <v>260</v>
      </c>
      <c r="K695" s="104"/>
      <c r="L695" s="104"/>
      <c r="M695" s="104"/>
      <c r="N695" s="115"/>
      <c r="O695" s="104"/>
      <c r="P695" s="323">
        <v>0</v>
      </c>
      <c r="Q695" s="105">
        <v>0</v>
      </c>
      <c r="R695" s="320">
        <v>0</v>
      </c>
    </row>
    <row r="696" spans="1:18" ht="18.600000000000001" customHeight="1">
      <c r="A696" s="318" t="s">
        <v>911</v>
      </c>
      <c r="B696" s="318"/>
      <c r="C696" s="318"/>
      <c r="D696" s="318"/>
      <c r="E696" s="318"/>
      <c r="F696" s="318"/>
      <c r="G696" s="318"/>
      <c r="H696" s="318"/>
      <c r="I696" s="318"/>
      <c r="J696" s="318"/>
      <c r="K696" s="318"/>
      <c r="L696" s="318"/>
      <c r="M696" s="318"/>
      <c r="N696" s="318"/>
      <c r="O696" s="318"/>
      <c r="P696" s="318"/>
      <c r="Q696" s="318"/>
      <c r="R696" s="318"/>
    </row>
    <row r="697" spans="1:18" ht="9" customHeight="1">
      <c r="A697" s="322">
        <v>1</v>
      </c>
      <c r="B697" s="321" t="s">
        <v>94</v>
      </c>
      <c r="C697" s="319" t="s">
        <v>238</v>
      </c>
      <c r="D697" s="322" t="s">
        <v>860</v>
      </c>
      <c r="E697" s="326">
        <v>8.2000000000000003E-2</v>
      </c>
      <c r="F697" s="116">
        <v>47.6</v>
      </c>
      <c r="G697" s="110">
        <v>8.35</v>
      </c>
      <c r="H697" s="105">
        <f>F697*1.96528</f>
        <v>93.547327999999993</v>
      </c>
      <c r="I697" s="105">
        <f>G697*2.78986</f>
        <v>23.295330999999997</v>
      </c>
      <c r="J697" s="104" t="s">
        <v>166</v>
      </c>
      <c r="K697" s="104" t="s">
        <v>169</v>
      </c>
      <c r="L697" s="104" t="s">
        <v>198</v>
      </c>
      <c r="M697" s="110">
        <v>1.04</v>
      </c>
      <c r="N697" s="110">
        <v>22.181999999999999</v>
      </c>
      <c r="O697" s="105">
        <f>((M697*N697)+(M698*N698))*1.14136</f>
        <v>26.383426660799998</v>
      </c>
      <c r="P697" s="323">
        <v>187.70654823796701</v>
      </c>
      <c r="Q697" s="105">
        <v>2.1666861476648784</v>
      </c>
      <c r="R697" s="320">
        <v>15.391936955513296</v>
      </c>
    </row>
    <row r="698" spans="1:18" ht="9" customHeight="1">
      <c r="A698" s="322"/>
      <c r="B698" s="321"/>
      <c r="C698" s="319"/>
      <c r="D698" s="322"/>
      <c r="E698" s="326"/>
      <c r="F698" s="116"/>
      <c r="G698" s="110"/>
      <c r="H698" s="105"/>
      <c r="I698" s="105"/>
      <c r="J698" s="104" t="s">
        <v>261</v>
      </c>
      <c r="K698" s="104" t="s">
        <v>156</v>
      </c>
      <c r="L698" s="104"/>
      <c r="M698" s="110">
        <v>0.31</v>
      </c>
      <c r="N698" s="106">
        <v>0.15</v>
      </c>
      <c r="O698" s="105"/>
      <c r="P698" s="323">
        <v>0</v>
      </c>
      <c r="Q698" s="105">
        <v>0</v>
      </c>
      <c r="R698" s="320">
        <v>0</v>
      </c>
    </row>
    <row r="699" spans="1:18" ht="9" customHeight="1">
      <c r="A699" s="322">
        <v>2</v>
      </c>
      <c r="B699" s="321" t="s">
        <v>127</v>
      </c>
      <c r="C699" s="319" t="s">
        <v>262</v>
      </c>
      <c r="D699" s="322" t="s">
        <v>860</v>
      </c>
      <c r="E699" s="326">
        <v>2.7E-2</v>
      </c>
      <c r="F699" s="56">
        <v>150</v>
      </c>
      <c r="G699" s="110">
        <v>22.7</v>
      </c>
      <c r="H699" s="105">
        <f>F699*1.96528</f>
        <v>294.79199999999997</v>
      </c>
      <c r="I699" s="105">
        <f>G699*2.78986</f>
        <v>63.329822</v>
      </c>
      <c r="J699" s="104" t="s">
        <v>166</v>
      </c>
      <c r="K699" s="104" t="s">
        <v>169</v>
      </c>
      <c r="L699" s="104" t="s">
        <v>198</v>
      </c>
      <c r="M699" s="110">
        <v>5.28</v>
      </c>
      <c r="N699" s="110">
        <v>22.181999999999999</v>
      </c>
      <c r="O699" s="105">
        <f>((M699*N699)+(M700*N700))*1.14136</f>
        <v>133.94596918559998</v>
      </c>
      <c r="P699" s="323">
        <v>644.88494645643448</v>
      </c>
      <c r="Q699" s="105">
        <v>3.6219659797632162</v>
      </c>
      <c r="R699" s="320">
        <v>17.411893554323733</v>
      </c>
    </row>
    <row r="700" spans="1:18" ht="9" customHeight="1">
      <c r="A700" s="322"/>
      <c r="B700" s="321"/>
      <c r="C700" s="319"/>
      <c r="D700" s="322"/>
      <c r="E700" s="326"/>
      <c r="F700" s="110"/>
      <c r="G700" s="110"/>
      <c r="H700" s="105"/>
      <c r="I700" s="105"/>
      <c r="J700" s="104" t="s">
        <v>261</v>
      </c>
      <c r="K700" s="104" t="s">
        <v>156</v>
      </c>
      <c r="L700" s="104"/>
      <c r="M700" s="110">
        <v>1.57</v>
      </c>
      <c r="N700" s="106">
        <v>0.15</v>
      </c>
      <c r="O700" s="104"/>
      <c r="P700" s="323">
        <v>0</v>
      </c>
      <c r="Q700" s="105">
        <v>0</v>
      </c>
      <c r="R700" s="320">
        <v>0</v>
      </c>
    </row>
    <row r="701" spans="1:18" ht="9" customHeight="1">
      <c r="A701" s="322">
        <v>3</v>
      </c>
      <c r="B701" s="321" t="s">
        <v>128</v>
      </c>
      <c r="C701" s="319" t="s">
        <v>263</v>
      </c>
      <c r="D701" s="322" t="s">
        <v>860</v>
      </c>
      <c r="E701" s="329">
        <v>0.25</v>
      </c>
      <c r="F701" s="116">
        <v>58</v>
      </c>
      <c r="G701" s="110">
        <v>11.92</v>
      </c>
      <c r="H701" s="105">
        <f>F701*1.96528</f>
        <v>113.98624</v>
      </c>
      <c r="I701" s="105">
        <f>G701*2.78986</f>
        <v>33.255131200000001</v>
      </c>
      <c r="J701" s="104" t="s">
        <v>166</v>
      </c>
      <c r="K701" s="104" t="s">
        <v>169</v>
      </c>
      <c r="L701" s="104" t="s">
        <v>198</v>
      </c>
      <c r="M701" s="110">
        <v>2.41</v>
      </c>
      <c r="N701" s="110">
        <v>22.181999999999999</v>
      </c>
      <c r="O701" s="105">
        <f>((M701*N701)+(M702*N702))*1.14136</f>
        <v>61.137085363199986</v>
      </c>
      <c r="P701" s="323">
        <v>273.09271651301327</v>
      </c>
      <c r="Q701" s="105">
        <v>15.307197747811198</v>
      </c>
      <c r="R701" s="320">
        <v>68.273179128253318</v>
      </c>
    </row>
    <row r="702" spans="1:18" ht="9" customHeight="1">
      <c r="A702" s="322"/>
      <c r="B702" s="321"/>
      <c r="C702" s="319"/>
      <c r="D702" s="322"/>
      <c r="E702" s="329"/>
      <c r="F702" s="116"/>
      <c r="G702" s="110"/>
      <c r="H702" s="105"/>
      <c r="I702" s="105"/>
      <c r="J702" s="104" t="s">
        <v>261</v>
      </c>
      <c r="K702" s="104" t="s">
        <v>156</v>
      </c>
      <c r="L702" s="104"/>
      <c r="M702" s="110">
        <v>0.71</v>
      </c>
      <c r="N702" s="106">
        <v>0.15</v>
      </c>
      <c r="O702" s="105"/>
      <c r="P702" s="323">
        <v>0</v>
      </c>
      <c r="Q702" s="105">
        <v>0</v>
      </c>
      <c r="R702" s="320">
        <v>0</v>
      </c>
    </row>
    <row r="703" spans="1:18" ht="3.6" customHeight="1">
      <c r="A703" s="322">
        <v>4</v>
      </c>
      <c r="B703" s="321" t="s">
        <v>95</v>
      </c>
      <c r="C703" s="319" t="s">
        <v>264</v>
      </c>
      <c r="D703" s="322" t="s">
        <v>860</v>
      </c>
      <c r="E703" s="326">
        <v>2.7E-2</v>
      </c>
      <c r="F703" s="104">
        <v>27.8</v>
      </c>
      <c r="G703" s="110">
        <v>0.8</v>
      </c>
      <c r="H703" s="105">
        <f>F703*1.96528</f>
        <v>54.634783999999996</v>
      </c>
      <c r="I703" s="105">
        <f>G703*2.78986</f>
        <v>2.2318880000000001</v>
      </c>
      <c r="J703" s="104" t="s">
        <v>289</v>
      </c>
      <c r="K703" s="104" t="s">
        <v>153</v>
      </c>
      <c r="L703" s="104" t="s">
        <v>199</v>
      </c>
      <c r="M703" s="110">
        <v>11.3</v>
      </c>
      <c r="N703" s="104">
        <v>0.79700000000000004</v>
      </c>
      <c r="O703" s="105">
        <f>((M703*N703)+(M704*N704)+(M705*N705)+(M706*N706)+(M707*N707))*1.14136</f>
        <v>49.623593535999994</v>
      </c>
      <c r="P703" s="323">
        <v>139.56200836240495</v>
      </c>
      <c r="Q703" s="105">
        <v>1.3418467810102079</v>
      </c>
      <c r="R703" s="320">
        <v>3.7681742257849336</v>
      </c>
    </row>
    <row r="704" spans="1:18" ht="3.6" customHeight="1">
      <c r="A704" s="322"/>
      <c r="B704" s="321"/>
      <c r="C704" s="319"/>
      <c r="D704" s="322"/>
      <c r="E704" s="326"/>
      <c r="F704" s="104"/>
      <c r="G704" s="104"/>
      <c r="H704" s="105"/>
      <c r="I704" s="105"/>
      <c r="J704" s="104" t="s">
        <v>265</v>
      </c>
      <c r="K704" s="104" t="s">
        <v>153</v>
      </c>
      <c r="L704" s="104" t="s">
        <v>200</v>
      </c>
      <c r="M704" s="110">
        <v>18.3</v>
      </c>
      <c r="N704" s="115">
        <v>1</v>
      </c>
      <c r="O704" s="105"/>
      <c r="P704" s="323">
        <v>0</v>
      </c>
      <c r="Q704" s="105">
        <v>0</v>
      </c>
      <c r="R704" s="320">
        <v>0</v>
      </c>
    </row>
    <row r="705" spans="1:18" ht="3.6" customHeight="1">
      <c r="A705" s="322"/>
      <c r="B705" s="321"/>
      <c r="C705" s="319"/>
      <c r="D705" s="322"/>
      <c r="E705" s="326"/>
      <c r="F705" s="104"/>
      <c r="G705" s="104"/>
      <c r="H705" s="105"/>
      <c r="I705" s="105"/>
      <c r="J705" s="104" t="s">
        <v>239</v>
      </c>
      <c r="K705" s="104" t="s">
        <v>153</v>
      </c>
      <c r="L705" s="104"/>
      <c r="M705" s="110">
        <v>7.0000000000000007E-2</v>
      </c>
      <c r="N705" s="105">
        <v>0.6</v>
      </c>
      <c r="O705" s="105"/>
      <c r="P705" s="323">
        <v>0</v>
      </c>
      <c r="Q705" s="105">
        <v>0</v>
      </c>
      <c r="R705" s="320">
        <v>0</v>
      </c>
    </row>
    <row r="706" spans="1:18" ht="3.6" customHeight="1">
      <c r="A706" s="322"/>
      <c r="B706" s="321"/>
      <c r="C706" s="319"/>
      <c r="D706" s="322"/>
      <c r="E706" s="326"/>
      <c r="F706" s="104"/>
      <c r="G706" s="104"/>
      <c r="H706" s="105"/>
      <c r="I706" s="105"/>
      <c r="J706" s="104" t="s">
        <v>240</v>
      </c>
      <c r="K706" s="104" t="s">
        <v>153</v>
      </c>
      <c r="L706" s="104" t="s">
        <v>201</v>
      </c>
      <c r="M706" s="110">
        <v>7.5</v>
      </c>
      <c r="N706" s="105">
        <v>0.23300000000000001</v>
      </c>
      <c r="O706" s="105"/>
      <c r="P706" s="323">
        <v>0</v>
      </c>
      <c r="Q706" s="105">
        <v>0</v>
      </c>
      <c r="R706" s="320">
        <v>0</v>
      </c>
    </row>
    <row r="707" spans="1:18" ht="3.6" customHeight="1">
      <c r="A707" s="322"/>
      <c r="B707" s="321"/>
      <c r="C707" s="319"/>
      <c r="D707" s="322"/>
      <c r="E707" s="326"/>
      <c r="F707" s="104"/>
      <c r="G707" s="104"/>
      <c r="H707" s="105"/>
      <c r="I707" s="105"/>
      <c r="J707" s="104" t="s">
        <v>266</v>
      </c>
      <c r="K707" s="104" t="s">
        <v>153</v>
      </c>
      <c r="L707" s="104" t="s">
        <v>202</v>
      </c>
      <c r="M707" s="110">
        <v>51</v>
      </c>
      <c r="N707" s="110">
        <v>0.28199999999999997</v>
      </c>
      <c r="O707" s="105"/>
      <c r="P707" s="323">
        <v>0</v>
      </c>
      <c r="Q707" s="105">
        <v>0</v>
      </c>
      <c r="R707" s="320">
        <v>0</v>
      </c>
    </row>
    <row r="708" spans="1:18" ht="9" customHeight="1">
      <c r="A708" s="322">
        <v>5</v>
      </c>
      <c r="B708" s="321" t="s">
        <v>97</v>
      </c>
      <c r="C708" s="319" t="s">
        <v>285</v>
      </c>
      <c r="D708" s="322" t="s">
        <v>860</v>
      </c>
      <c r="E708" s="350">
        <v>0.25</v>
      </c>
      <c r="F708" s="116">
        <v>23.1</v>
      </c>
      <c r="G708" s="116">
        <v>0.9</v>
      </c>
      <c r="H708" s="105">
        <f>F708*1.96528</f>
        <v>45.397967999999999</v>
      </c>
      <c r="I708" s="105">
        <f>G708*2.78986</f>
        <v>2.5108740000000003</v>
      </c>
      <c r="J708" s="104" t="s">
        <v>286</v>
      </c>
      <c r="K708" s="104" t="s">
        <v>153</v>
      </c>
      <c r="L708" s="104" t="s">
        <v>203</v>
      </c>
      <c r="M708" s="105">
        <v>63</v>
      </c>
      <c r="N708" s="106">
        <v>0.872</v>
      </c>
      <c r="O708" s="105">
        <f>((M708*N708)+(M709*N709))*1.14136</f>
        <v>72.306297359999988</v>
      </c>
      <c r="P708" s="323">
        <v>157.54929523559338</v>
      </c>
      <c r="Q708" s="105">
        <v>18.103689201509997</v>
      </c>
      <c r="R708" s="320">
        <v>39.387323808898344</v>
      </c>
    </row>
    <row r="709" spans="1:18" ht="9" customHeight="1">
      <c r="A709" s="322"/>
      <c r="B709" s="321"/>
      <c r="C709" s="319"/>
      <c r="D709" s="322"/>
      <c r="E709" s="350"/>
      <c r="F709" s="116"/>
      <c r="G709" s="104"/>
      <c r="H709" s="105"/>
      <c r="I709" s="105"/>
      <c r="J709" s="104" t="s">
        <v>266</v>
      </c>
      <c r="K709" s="104" t="s">
        <v>153</v>
      </c>
      <c r="L709" s="104" t="s">
        <v>204</v>
      </c>
      <c r="M709" s="105">
        <v>51</v>
      </c>
      <c r="N709" s="106">
        <v>0.16500000000000001</v>
      </c>
      <c r="O709" s="105"/>
      <c r="P709" s="323">
        <v>0</v>
      </c>
      <c r="Q709" s="105">
        <v>0</v>
      </c>
      <c r="R709" s="320">
        <v>0</v>
      </c>
    </row>
    <row r="710" spans="1:18" ht="9" customHeight="1">
      <c r="A710" s="322">
        <v>6</v>
      </c>
      <c r="B710" s="322" t="s">
        <v>98</v>
      </c>
      <c r="C710" s="319" t="s">
        <v>915</v>
      </c>
      <c r="D710" s="322" t="s">
        <v>860</v>
      </c>
      <c r="E710" s="326">
        <v>8.2000000000000003E-2</v>
      </c>
      <c r="F710" s="104">
        <v>28.9</v>
      </c>
      <c r="G710" s="105">
        <v>1</v>
      </c>
      <c r="H710" s="105">
        <f>F710*1.96528</f>
        <v>56.796591999999997</v>
      </c>
      <c r="I710" s="105">
        <f>G710*2.78986</f>
        <v>2.78986</v>
      </c>
      <c r="J710" s="104" t="s">
        <v>286</v>
      </c>
      <c r="K710" s="104" t="s">
        <v>153</v>
      </c>
      <c r="L710" s="104" t="s">
        <v>203</v>
      </c>
      <c r="M710" s="105">
        <v>63</v>
      </c>
      <c r="N710" s="106">
        <v>0.872</v>
      </c>
      <c r="O710" s="105">
        <f>((M710*N710)+(M711*N711))*1.14136</f>
        <v>73.059594959999984</v>
      </c>
      <c r="P710" s="323">
        <v>173.84076020369403</v>
      </c>
      <c r="Q710" s="105">
        <v>5.9998731169000799</v>
      </c>
      <c r="R710" s="320">
        <v>14.254942336702912</v>
      </c>
    </row>
    <row r="711" spans="1:18" ht="9" customHeight="1">
      <c r="A711" s="322"/>
      <c r="B711" s="322"/>
      <c r="C711" s="319"/>
      <c r="D711" s="322"/>
      <c r="E711" s="326"/>
      <c r="F711" s="104"/>
      <c r="G711" s="104"/>
      <c r="H711" s="105"/>
      <c r="I711" s="105"/>
      <c r="J711" s="104" t="s">
        <v>266</v>
      </c>
      <c r="K711" s="104" t="s">
        <v>153</v>
      </c>
      <c r="L711" s="104" t="s">
        <v>204</v>
      </c>
      <c r="M711" s="104">
        <v>55</v>
      </c>
      <c r="N711" s="106">
        <v>0.16500000000000001</v>
      </c>
      <c r="O711" s="105"/>
      <c r="P711" s="323">
        <v>0</v>
      </c>
      <c r="Q711" s="105">
        <v>0</v>
      </c>
      <c r="R711" s="320">
        <v>0</v>
      </c>
    </row>
    <row r="712" spans="1:18" ht="18" customHeight="1">
      <c r="A712" s="322">
        <v>7</v>
      </c>
      <c r="B712" s="321" t="s">
        <v>99</v>
      </c>
      <c r="C712" s="319" t="s">
        <v>916</v>
      </c>
      <c r="D712" s="325" t="s">
        <v>160</v>
      </c>
      <c r="E712" s="326">
        <v>0.17799999999999999</v>
      </c>
      <c r="F712" s="115">
        <v>17.600000000000001</v>
      </c>
      <c r="G712" s="110">
        <v>1.1000000000000001</v>
      </c>
      <c r="H712" s="105">
        <f>F712*1.96528</f>
        <v>34.588928000000003</v>
      </c>
      <c r="I712" s="105">
        <f>G712*2.78986</f>
        <v>3.0688460000000002</v>
      </c>
      <c r="J712" s="104" t="s">
        <v>242</v>
      </c>
      <c r="K712" s="107" t="s">
        <v>156</v>
      </c>
      <c r="L712" s="104" t="s">
        <v>177</v>
      </c>
      <c r="M712" s="110">
        <v>0.67</v>
      </c>
      <c r="N712" s="110">
        <v>26</v>
      </c>
      <c r="O712" s="115">
        <f>M712*N712*1.14136</f>
        <v>19.8824912</v>
      </c>
      <c r="P712" s="323">
        <v>75.410038021763015</v>
      </c>
      <c r="Q712" s="105">
        <v>3.5443920587504003</v>
      </c>
      <c r="R712" s="320">
        <v>13.422986767873816</v>
      </c>
    </row>
    <row r="713" spans="1:18" ht="18" customHeight="1">
      <c r="A713" s="322"/>
      <c r="B713" s="321"/>
      <c r="C713" s="319"/>
      <c r="D713" s="325"/>
      <c r="E713" s="326"/>
      <c r="F713" s="115"/>
      <c r="G713" s="110"/>
      <c r="H713" s="105"/>
      <c r="I713" s="105"/>
      <c r="J713" s="104"/>
      <c r="K713" s="107"/>
      <c r="L713" s="104"/>
      <c r="M713" s="110"/>
      <c r="N713" s="110"/>
      <c r="O713" s="105"/>
      <c r="P713" s="323">
        <v>0</v>
      </c>
      <c r="Q713" s="105">
        <v>0</v>
      </c>
      <c r="R713" s="320">
        <v>0</v>
      </c>
    </row>
    <row r="714" spans="1:18" ht="15" customHeight="1">
      <c r="A714" s="322">
        <v>8</v>
      </c>
      <c r="B714" s="103" t="s">
        <v>101</v>
      </c>
      <c r="C714" s="319" t="s">
        <v>914</v>
      </c>
      <c r="D714" s="322" t="s">
        <v>860</v>
      </c>
      <c r="E714" s="329">
        <v>1.7999999999999999E-2</v>
      </c>
      <c r="F714" s="104">
        <v>21.07</v>
      </c>
      <c r="G714" s="106">
        <v>9.5000000000000001E-2</v>
      </c>
      <c r="H714" s="105">
        <f>F714*1.96528</f>
        <v>41.408449599999997</v>
      </c>
      <c r="I714" s="105">
        <f>G714*2.78986</f>
        <v>0.26503670000000001</v>
      </c>
      <c r="J714" s="104" t="s">
        <v>241</v>
      </c>
      <c r="K714" s="107" t="s">
        <v>153</v>
      </c>
      <c r="L714" s="104" t="s">
        <v>205</v>
      </c>
      <c r="M714" s="116">
        <v>45</v>
      </c>
      <c r="N714" s="106">
        <v>0.68200000000000005</v>
      </c>
      <c r="O714" s="105">
        <f>((M714*N714)+(M715*N715))*1.14136</f>
        <v>50.505179999999996</v>
      </c>
      <c r="P714" s="323">
        <v>120.80578193926026</v>
      </c>
      <c r="Q714" s="105">
        <v>0.9104568798599999</v>
      </c>
      <c r="R714" s="320">
        <v>2.1745040749066846</v>
      </c>
    </row>
    <row r="715" spans="1:18" ht="15" customHeight="1">
      <c r="A715" s="322"/>
      <c r="B715" s="103" t="s">
        <v>102</v>
      </c>
      <c r="C715" s="319"/>
      <c r="D715" s="322"/>
      <c r="E715" s="329"/>
      <c r="F715" s="115"/>
      <c r="G715" s="104"/>
      <c r="H715" s="105"/>
      <c r="I715" s="105"/>
      <c r="J715" s="104" t="s">
        <v>155</v>
      </c>
      <c r="K715" s="107" t="s">
        <v>153</v>
      </c>
      <c r="L715" s="104" t="s">
        <v>206</v>
      </c>
      <c r="M715" s="116">
        <v>120</v>
      </c>
      <c r="N715" s="110">
        <v>0.113</v>
      </c>
      <c r="O715" s="105"/>
      <c r="P715" s="323">
        <v>0</v>
      </c>
      <c r="Q715" s="105">
        <v>0</v>
      </c>
      <c r="R715" s="320">
        <v>0</v>
      </c>
    </row>
    <row r="716" spans="1:18" ht="15" customHeight="1">
      <c r="A716" s="322"/>
      <c r="B716" s="103" t="s">
        <v>103</v>
      </c>
      <c r="C716" s="319"/>
      <c r="D716" s="322"/>
      <c r="E716" s="329"/>
      <c r="F716" s="115"/>
      <c r="G716" s="104"/>
      <c r="H716" s="105"/>
      <c r="I716" s="105"/>
      <c r="J716" s="104" t="s">
        <v>207</v>
      </c>
      <c r="K716" s="107"/>
      <c r="L716" s="104"/>
      <c r="M716" s="106"/>
      <c r="N716" s="110"/>
      <c r="O716" s="105"/>
      <c r="P716" s="323">
        <v>0</v>
      </c>
      <c r="Q716" s="105">
        <v>0</v>
      </c>
      <c r="R716" s="320">
        <v>0</v>
      </c>
    </row>
    <row r="717" spans="1:18" ht="18.600000000000001" customHeight="1">
      <c r="A717" s="318" t="s">
        <v>910</v>
      </c>
      <c r="B717" s="318"/>
      <c r="C717" s="318"/>
      <c r="D717" s="318"/>
      <c r="E717" s="318"/>
      <c r="F717" s="318"/>
      <c r="G717" s="318"/>
      <c r="H717" s="318"/>
      <c r="I717" s="318"/>
      <c r="J717" s="318"/>
      <c r="K717" s="318"/>
      <c r="L717" s="318"/>
      <c r="M717" s="318"/>
      <c r="N717" s="318"/>
      <c r="O717" s="318"/>
      <c r="P717" s="318"/>
      <c r="Q717" s="318"/>
      <c r="R717" s="318"/>
    </row>
    <row r="718" spans="1:18" ht="18.600000000000001" customHeight="1">
      <c r="A718" s="104">
        <v>1</v>
      </c>
      <c r="B718" s="59" t="s">
        <v>72</v>
      </c>
      <c r="C718" s="101" t="s">
        <v>270</v>
      </c>
      <c r="D718" s="104" t="s">
        <v>860</v>
      </c>
      <c r="E718" s="108">
        <v>0.13800000000000001</v>
      </c>
      <c r="F718" s="104">
        <v>3.57</v>
      </c>
      <c r="G718" s="104">
        <v>0.99</v>
      </c>
      <c r="H718" s="105">
        <f>F718*1.96528</f>
        <v>7.0160495999999997</v>
      </c>
      <c r="I718" s="105">
        <f>G718*2.78986</f>
        <v>2.7619614000000001</v>
      </c>
      <c r="J718" s="104" t="s">
        <v>154</v>
      </c>
      <c r="K718" s="104" t="s">
        <v>156</v>
      </c>
      <c r="L718" s="104" t="s">
        <v>170</v>
      </c>
      <c r="M718" s="104">
        <v>4.08</v>
      </c>
      <c r="N718" s="108">
        <v>4.0670000000000002</v>
      </c>
      <c r="O718" s="115">
        <f>M718*N718*1.14136</f>
        <v>18.938997369599999</v>
      </c>
      <c r="P718" s="105">
        <v>37.635396456650724</v>
      </c>
      <c r="Q718" s="105">
        <v>2.6175020094603072</v>
      </c>
      <c r="R718" s="102">
        <v>5.1936847110178013</v>
      </c>
    </row>
    <row r="719" spans="1:18" ht="18.600000000000001" customHeight="1">
      <c r="A719" s="104">
        <v>2</v>
      </c>
      <c r="B719" s="59" t="s">
        <v>106</v>
      </c>
      <c r="C719" s="101" t="s">
        <v>267</v>
      </c>
      <c r="D719" s="104" t="s">
        <v>780</v>
      </c>
      <c r="E719" s="110">
        <v>1.38</v>
      </c>
      <c r="F719" s="104">
        <v>1.82</v>
      </c>
      <c r="G719" s="104">
        <v>1.06</v>
      </c>
      <c r="H719" s="105">
        <f>F719*1.96528</f>
        <v>3.5768095999999998</v>
      </c>
      <c r="I719" s="105">
        <f>G719*2.78986</f>
        <v>2.9572516000000002</v>
      </c>
      <c r="J719" s="104" t="s">
        <v>154</v>
      </c>
      <c r="K719" s="104" t="s">
        <v>156</v>
      </c>
      <c r="L719" s="104" t="s">
        <v>170</v>
      </c>
      <c r="M719" s="110">
        <v>1.02</v>
      </c>
      <c r="N719" s="108">
        <v>4.0670000000000002</v>
      </c>
      <c r="O719" s="115">
        <f>M719*N719*1.14136</f>
        <v>4.7347493423999998</v>
      </c>
      <c r="P719" s="105">
        <v>14.768465673711006</v>
      </c>
      <c r="Q719" s="105">
        <v>6.5437550236507676</v>
      </c>
      <c r="R719" s="102">
        <v>20.38048262972119</v>
      </c>
    </row>
    <row r="720" spans="1:18" ht="18.600000000000001" customHeight="1">
      <c r="A720" s="104">
        <v>3</v>
      </c>
      <c r="B720" s="104" t="s">
        <v>93</v>
      </c>
      <c r="C720" s="101" t="s">
        <v>768</v>
      </c>
      <c r="D720" s="104" t="s">
        <v>780</v>
      </c>
      <c r="E720" s="110">
        <v>1.38</v>
      </c>
      <c r="F720" s="104">
        <v>1.62</v>
      </c>
      <c r="G720" s="110"/>
      <c r="H720" s="105">
        <f>F720*1.96528</f>
        <v>3.1837536000000002</v>
      </c>
      <c r="I720" s="105"/>
      <c r="J720" s="104" t="s">
        <v>751</v>
      </c>
      <c r="K720" s="107" t="s">
        <v>156</v>
      </c>
      <c r="L720" s="104" t="s">
        <v>208</v>
      </c>
      <c r="M720" s="104">
        <v>1.02</v>
      </c>
      <c r="N720" s="105">
        <v>24.5</v>
      </c>
      <c r="O720" s="115">
        <f>M720*N720*1.14136</f>
        <v>28.522586400000002</v>
      </c>
      <c r="P720" s="105">
        <v>41.553098454105601</v>
      </c>
      <c r="Q720" s="105">
        <v>39.420210985848001</v>
      </c>
      <c r="R720" s="102">
        <v>57.343275866665728</v>
      </c>
    </row>
    <row r="721" spans="1:18" ht="18" customHeight="1">
      <c r="A721" s="322">
        <v>4</v>
      </c>
      <c r="B721" s="321" t="s">
        <v>913</v>
      </c>
      <c r="C721" s="319" t="s">
        <v>800</v>
      </c>
      <c r="D721" s="322" t="s">
        <v>860</v>
      </c>
      <c r="E721" s="324">
        <v>0.13800000000000001</v>
      </c>
      <c r="F721" s="115">
        <v>10.199999999999999</v>
      </c>
      <c r="G721" s="110">
        <v>1.41</v>
      </c>
      <c r="H721" s="105">
        <f>F721*1.96528</f>
        <v>20.045855999999997</v>
      </c>
      <c r="I721" s="105">
        <f>G721*2.78986</f>
        <v>3.9337025999999997</v>
      </c>
      <c r="J721" s="104" t="s">
        <v>242</v>
      </c>
      <c r="K721" s="107" t="s">
        <v>156</v>
      </c>
      <c r="L721" s="104" t="s">
        <v>177</v>
      </c>
      <c r="M721" s="110">
        <v>3.06</v>
      </c>
      <c r="N721" s="52">
        <v>26</v>
      </c>
      <c r="O721" s="115">
        <f>M721*N721*1.14136</f>
        <v>90.806601599999993</v>
      </c>
      <c r="P721" s="323">
        <v>150.43428588601955</v>
      </c>
      <c r="Q721" s="105">
        <v>12.5501079873312</v>
      </c>
      <c r="R721" s="320">
        <v>20.759931452270703</v>
      </c>
    </row>
    <row r="722" spans="1:18" ht="18" customHeight="1">
      <c r="A722" s="322"/>
      <c r="B722" s="321"/>
      <c r="C722" s="319"/>
      <c r="D722" s="322"/>
      <c r="E722" s="324"/>
      <c r="F722" s="110"/>
      <c r="G722" s="110"/>
      <c r="H722" s="105"/>
      <c r="I722" s="105"/>
      <c r="J722" s="104"/>
      <c r="K722" s="104"/>
      <c r="L722" s="104"/>
      <c r="M722" s="105"/>
      <c r="N722" s="110"/>
      <c r="O722" s="104"/>
      <c r="P722" s="323">
        <v>0</v>
      </c>
      <c r="Q722" s="105">
        <v>0</v>
      </c>
      <c r="R722" s="320">
        <v>0</v>
      </c>
    </row>
    <row r="723" spans="1:18" ht="18.600000000000001" customHeight="1">
      <c r="A723" s="318" t="s">
        <v>909</v>
      </c>
      <c r="B723" s="318"/>
      <c r="C723" s="318"/>
      <c r="D723" s="318"/>
      <c r="E723" s="318"/>
      <c r="F723" s="318"/>
      <c r="G723" s="318"/>
      <c r="H723" s="318"/>
      <c r="I723" s="318"/>
      <c r="J723" s="318"/>
      <c r="K723" s="318"/>
      <c r="L723" s="318"/>
      <c r="M723" s="318"/>
      <c r="N723" s="318"/>
      <c r="O723" s="318"/>
      <c r="P723" s="318"/>
      <c r="Q723" s="318"/>
      <c r="R723" s="318"/>
    </row>
    <row r="724" spans="1:18" ht="18.600000000000001" customHeight="1">
      <c r="A724" s="322">
        <v>1</v>
      </c>
      <c r="B724" s="321" t="s">
        <v>119</v>
      </c>
      <c r="C724" s="319" t="s">
        <v>907</v>
      </c>
      <c r="D724" s="322" t="s">
        <v>132</v>
      </c>
      <c r="E724" s="338">
        <v>1</v>
      </c>
      <c r="F724" s="106">
        <v>0.35</v>
      </c>
      <c r="G724" s="110">
        <v>8.9999999999999993E-3</v>
      </c>
      <c r="H724" s="105">
        <f>F724*1.96528</f>
        <v>0.6878479999999999</v>
      </c>
      <c r="I724" s="105">
        <f>G724*2.78986</f>
        <v>2.5108739999999997E-2</v>
      </c>
      <c r="J724" s="104" t="s">
        <v>628</v>
      </c>
      <c r="K724" s="104" t="s">
        <v>132</v>
      </c>
      <c r="L724" s="104"/>
      <c r="M724" s="116">
        <v>1</v>
      </c>
      <c r="N724" s="110">
        <v>2</v>
      </c>
      <c r="O724" s="105">
        <f>((M724*N724)+(M725*N725))*1.14136</f>
        <v>3.0246039999999996</v>
      </c>
      <c r="P724" s="323">
        <v>4.8983020243717741</v>
      </c>
      <c r="Q724" s="105">
        <v>3.0291409059999999</v>
      </c>
      <c r="R724" s="320">
        <v>4.8983020243717741</v>
      </c>
    </row>
    <row r="725" spans="1:18" ht="18.600000000000001" customHeight="1">
      <c r="A725" s="322"/>
      <c r="B725" s="321"/>
      <c r="C725" s="319"/>
      <c r="D725" s="322"/>
      <c r="E725" s="338"/>
      <c r="F725" s="110"/>
      <c r="G725" s="104"/>
      <c r="H725" s="105"/>
      <c r="I725" s="105"/>
      <c r="J725" s="104" t="s">
        <v>613</v>
      </c>
      <c r="K725" s="104" t="s">
        <v>132</v>
      </c>
      <c r="L725" s="104"/>
      <c r="M725" s="116">
        <v>1</v>
      </c>
      <c r="N725" s="110">
        <v>0.65</v>
      </c>
      <c r="O725" s="104"/>
      <c r="P725" s="323">
        <v>0</v>
      </c>
      <c r="Q725" s="53">
        <v>0</v>
      </c>
      <c r="R725" s="320">
        <v>0</v>
      </c>
    </row>
    <row r="726" spans="1:18" ht="18.600000000000001" customHeight="1">
      <c r="A726" s="322">
        <v>2</v>
      </c>
      <c r="B726" s="321" t="s">
        <v>120</v>
      </c>
      <c r="C726" s="319" t="s">
        <v>908</v>
      </c>
      <c r="D726" s="322" t="s">
        <v>132</v>
      </c>
      <c r="E726" s="338">
        <v>1</v>
      </c>
      <c r="F726" s="106">
        <v>0.48799999999999999</v>
      </c>
      <c r="G726" s="110">
        <v>0.57999999999999996</v>
      </c>
      <c r="H726" s="105">
        <f>F726*1.96528</f>
        <v>0.9590566399999999</v>
      </c>
      <c r="I726" s="105">
        <f>G726*2.78986</f>
        <v>1.6181188</v>
      </c>
      <c r="J726" s="104" t="s">
        <v>628</v>
      </c>
      <c r="K726" s="104" t="s">
        <v>132</v>
      </c>
      <c r="L726" s="104"/>
      <c r="M726" s="110">
        <v>1</v>
      </c>
      <c r="N726" s="110">
        <v>2</v>
      </c>
      <c r="O726" s="105">
        <f>((M726*N726)+(M727*N727))*1.14136</f>
        <v>3.1387399999999999</v>
      </c>
      <c r="P726" s="323">
        <v>7.4910569000919773</v>
      </c>
      <c r="Q726" s="105">
        <v>3.14344811</v>
      </c>
      <c r="R726" s="320">
        <v>7.4910569000919773</v>
      </c>
    </row>
    <row r="727" spans="1:18" ht="18.600000000000001" customHeight="1">
      <c r="A727" s="322"/>
      <c r="B727" s="321"/>
      <c r="C727" s="319"/>
      <c r="D727" s="322"/>
      <c r="E727" s="338"/>
      <c r="F727" s="110"/>
      <c r="G727" s="104"/>
      <c r="H727" s="105"/>
      <c r="I727" s="105"/>
      <c r="J727" s="104" t="s">
        <v>614</v>
      </c>
      <c r="K727" s="104" t="s">
        <v>132</v>
      </c>
      <c r="L727" s="104"/>
      <c r="M727" s="110">
        <v>1</v>
      </c>
      <c r="N727" s="110">
        <v>0.75</v>
      </c>
      <c r="O727" s="104"/>
      <c r="P727" s="323">
        <v>0</v>
      </c>
      <c r="Q727" s="53">
        <v>0</v>
      </c>
      <c r="R727" s="320">
        <v>0</v>
      </c>
    </row>
    <row r="728" spans="1:18" ht="18.600000000000001" customHeight="1">
      <c r="A728" s="322">
        <v>3</v>
      </c>
      <c r="B728" s="321" t="s">
        <v>122</v>
      </c>
      <c r="C728" s="319" t="s">
        <v>817</v>
      </c>
      <c r="D728" s="322" t="s">
        <v>132</v>
      </c>
      <c r="E728" s="338">
        <v>7</v>
      </c>
      <c r="F728" s="106">
        <v>0.125</v>
      </c>
      <c r="G728" s="104"/>
      <c r="H728" s="105">
        <f>F728*1.96528</f>
        <v>0.24565999999999999</v>
      </c>
      <c r="I728" s="105"/>
      <c r="J728" s="104" t="s">
        <v>627</v>
      </c>
      <c r="K728" s="104" t="s">
        <v>132</v>
      </c>
      <c r="L728" s="104" t="s">
        <v>617</v>
      </c>
      <c r="M728" s="116">
        <v>1</v>
      </c>
      <c r="N728" s="110">
        <v>1</v>
      </c>
      <c r="O728" s="105">
        <f>M728*N728*1.14136</f>
        <v>1.1413599999999999</v>
      </c>
      <c r="P728" s="323">
        <v>1.8177745718305403</v>
      </c>
      <c r="Q728" s="105">
        <v>8.0015042800000007</v>
      </c>
      <c r="R728" s="320">
        <v>12.724422002813782</v>
      </c>
    </row>
    <row r="729" spans="1:18" ht="18.600000000000001" customHeight="1">
      <c r="A729" s="322"/>
      <c r="B729" s="321"/>
      <c r="C729" s="319"/>
      <c r="D729" s="322"/>
      <c r="E729" s="338"/>
      <c r="F729" s="106"/>
      <c r="G729" s="104"/>
      <c r="H729" s="105"/>
      <c r="I729" s="105"/>
      <c r="J729" s="104"/>
      <c r="K729" s="104"/>
      <c r="L729" s="104"/>
      <c r="M729" s="116"/>
      <c r="N729" s="110"/>
      <c r="O729" s="104"/>
      <c r="P729" s="323">
        <v>0</v>
      </c>
      <c r="Q729" s="105">
        <v>0</v>
      </c>
      <c r="R729" s="320">
        <v>0</v>
      </c>
    </row>
    <row r="730" spans="1:18" ht="18.600000000000001" customHeight="1">
      <c r="A730" s="104">
        <v>4</v>
      </c>
      <c r="B730" s="104" t="s">
        <v>69</v>
      </c>
      <c r="C730" s="101" t="s">
        <v>632</v>
      </c>
      <c r="D730" s="104" t="s">
        <v>310</v>
      </c>
      <c r="E730" s="105">
        <v>0.03</v>
      </c>
      <c r="F730" s="104">
        <v>41</v>
      </c>
      <c r="G730" s="104">
        <v>4</v>
      </c>
      <c r="H730" s="105">
        <f t="shared" ref="H730:H736" si="21">F730*1.96528</f>
        <v>80.576480000000004</v>
      </c>
      <c r="I730" s="105">
        <f>G730*2.78986</f>
        <v>11.15944</v>
      </c>
      <c r="J730" s="104" t="s">
        <v>633</v>
      </c>
      <c r="K730" s="104" t="s">
        <v>132</v>
      </c>
      <c r="L730" s="104" t="s">
        <v>618</v>
      </c>
      <c r="M730" s="104">
        <v>100</v>
      </c>
      <c r="N730" s="104">
        <v>0.125</v>
      </c>
      <c r="O730" s="104">
        <f>M730*N730*1.14136</f>
        <v>14.266999999999999</v>
      </c>
      <c r="P730" s="105">
        <v>138.92331222029031</v>
      </c>
      <c r="Q730" s="105">
        <v>0.428652015</v>
      </c>
      <c r="R730" s="102">
        <v>4.1676993666087085</v>
      </c>
    </row>
    <row r="731" spans="1:18" ht="18.600000000000001" customHeight="1">
      <c r="A731" s="104">
        <v>5</v>
      </c>
      <c r="B731" s="104" t="s">
        <v>69</v>
      </c>
      <c r="C731" s="101" t="s">
        <v>634</v>
      </c>
      <c r="D731" s="104" t="s">
        <v>310</v>
      </c>
      <c r="E731" s="105">
        <v>0.08</v>
      </c>
      <c r="F731" s="104">
        <v>41</v>
      </c>
      <c r="G731" s="104">
        <v>4</v>
      </c>
      <c r="H731" s="105">
        <f t="shared" si="21"/>
        <v>80.576480000000004</v>
      </c>
      <c r="I731" s="105">
        <f>G731*2.78986</f>
        <v>11.15944</v>
      </c>
      <c r="J731" s="104" t="s">
        <v>635</v>
      </c>
      <c r="K731" s="104" t="s">
        <v>132</v>
      </c>
      <c r="L731" s="104" t="s">
        <v>619</v>
      </c>
      <c r="M731" s="104">
        <v>100</v>
      </c>
      <c r="N731" s="104">
        <v>7.4999999999999997E-2</v>
      </c>
      <c r="O731" s="105">
        <f>M731*N731*1.14136</f>
        <v>8.5602</v>
      </c>
      <c r="P731" s="105">
        <v>131.4442016620269</v>
      </c>
      <c r="Q731" s="105">
        <v>0.68584322399999997</v>
      </c>
      <c r="R731" s="102">
        <v>10.515536132962151</v>
      </c>
    </row>
    <row r="732" spans="1:18" ht="18.600000000000001" customHeight="1">
      <c r="A732" s="104">
        <v>6</v>
      </c>
      <c r="B732" s="103" t="s">
        <v>61</v>
      </c>
      <c r="C732" s="101" t="s">
        <v>648</v>
      </c>
      <c r="D732" s="104" t="s">
        <v>160</v>
      </c>
      <c r="E732" s="110">
        <v>0.05</v>
      </c>
      <c r="F732" s="110">
        <v>7.55</v>
      </c>
      <c r="G732" s="110">
        <v>3.71</v>
      </c>
      <c r="H732" s="105">
        <f t="shared" si="21"/>
        <v>14.837864</v>
      </c>
      <c r="I732" s="105">
        <f>G732*2.78986</f>
        <v>10.350380599999999</v>
      </c>
      <c r="J732" s="104" t="s">
        <v>636</v>
      </c>
      <c r="K732" s="104" t="s">
        <v>291</v>
      </c>
      <c r="L732" s="104" t="s">
        <v>620</v>
      </c>
      <c r="M732" s="56">
        <v>100</v>
      </c>
      <c r="N732" s="110">
        <v>0.2</v>
      </c>
      <c r="O732" s="105">
        <f>M732*N732*1.14136</f>
        <v>22.827199999999998</v>
      </c>
      <c r="P732" s="105">
        <v>62.927177869834637</v>
      </c>
      <c r="Q732" s="105">
        <v>1.1430720400000001</v>
      </c>
      <c r="R732" s="102">
        <v>3.1463588934917319</v>
      </c>
    </row>
    <row r="733" spans="1:18" ht="18.600000000000001" customHeight="1">
      <c r="A733" s="104">
        <v>7</v>
      </c>
      <c r="B733" s="104" t="s">
        <v>34</v>
      </c>
      <c r="C733" s="101" t="s">
        <v>771</v>
      </c>
      <c r="D733" s="104" t="s">
        <v>160</v>
      </c>
      <c r="E733" s="105">
        <v>0.36</v>
      </c>
      <c r="F733" s="115">
        <v>18.2</v>
      </c>
      <c r="G733" s="104">
        <v>12.7</v>
      </c>
      <c r="H733" s="105">
        <f t="shared" si="21"/>
        <v>35.768096</v>
      </c>
      <c r="I733" s="105">
        <f>G733*2.78986</f>
        <v>35.431221999999998</v>
      </c>
      <c r="J733" s="104" t="s">
        <v>638</v>
      </c>
      <c r="K733" s="104" t="s">
        <v>291</v>
      </c>
      <c r="L733" s="104" t="s">
        <v>621</v>
      </c>
      <c r="M733" s="104">
        <v>100</v>
      </c>
      <c r="N733" s="104">
        <v>0.313</v>
      </c>
      <c r="O733" s="105">
        <f>M733*N733*1.14136</f>
        <v>35.724567999999998</v>
      </c>
      <c r="P733" s="105">
        <v>140.13029451061087</v>
      </c>
      <c r="Q733" s="105">
        <v>12.880135746720001</v>
      </c>
      <c r="R733" s="102">
        <v>50.446906023819906</v>
      </c>
    </row>
    <row r="734" spans="1:18" ht="18.600000000000001" customHeight="1">
      <c r="A734" s="104">
        <v>8</v>
      </c>
      <c r="B734" s="104" t="s">
        <v>34</v>
      </c>
      <c r="C734" s="101" t="s">
        <v>772</v>
      </c>
      <c r="D734" s="104" t="s">
        <v>160</v>
      </c>
      <c r="E734" s="105">
        <v>1.4</v>
      </c>
      <c r="F734" s="115">
        <v>18.2</v>
      </c>
      <c r="G734" s="104">
        <v>12.7</v>
      </c>
      <c r="H734" s="105">
        <f t="shared" si="21"/>
        <v>35.768096</v>
      </c>
      <c r="I734" s="105">
        <f>G734*2.78986</f>
        <v>35.431221999999998</v>
      </c>
      <c r="J734" s="104" t="s">
        <v>639</v>
      </c>
      <c r="K734" s="104" t="s">
        <v>291</v>
      </c>
      <c r="L734" s="104"/>
      <c r="M734" s="104">
        <v>100</v>
      </c>
      <c r="N734" s="104">
        <v>1.35</v>
      </c>
      <c r="O734" s="105">
        <f>M734*N734*1.14136</f>
        <v>154.08359999999999</v>
      </c>
      <c r="P734" s="105">
        <v>295.24704748899416</v>
      </c>
      <c r="Q734" s="105">
        <v>216.04061555999999</v>
      </c>
      <c r="R734" s="102">
        <v>413.34586648459185</v>
      </c>
    </row>
    <row r="735" spans="1:18" ht="18.600000000000001" customHeight="1">
      <c r="A735" s="104">
        <v>9</v>
      </c>
      <c r="B735" s="104" t="s">
        <v>121</v>
      </c>
      <c r="C735" s="101" t="s">
        <v>647</v>
      </c>
      <c r="D735" s="104" t="s">
        <v>132</v>
      </c>
      <c r="E735" s="115">
        <v>1</v>
      </c>
      <c r="F735" s="104">
        <v>0.113</v>
      </c>
      <c r="G735" s="104"/>
      <c r="H735" s="105">
        <f t="shared" si="21"/>
        <v>0.22207663999999999</v>
      </c>
      <c r="I735" s="105"/>
      <c r="J735" s="104" t="s">
        <v>615</v>
      </c>
      <c r="K735" s="104" t="s">
        <v>132</v>
      </c>
      <c r="L735" s="104" t="s">
        <v>640</v>
      </c>
      <c r="M735" s="104">
        <v>1</v>
      </c>
      <c r="N735" s="105">
        <v>1</v>
      </c>
      <c r="O735" s="105">
        <f>M735*N735*1.16717</f>
        <v>1.16717</v>
      </c>
      <c r="P735" s="105">
        <v>1.8206927197827119</v>
      </c>
      <c r="Q735" s="105">
        <v>1.168920755</v>
      </c>
      <c r="R735" s="102">
        <v>1.8206927197827119</v>
      </c>
    </row>
    <row r="736" spans="1:18" ht="9" customHeight="1">
      <c r="A736" s="322">
        <v>10</v>
      </c>
      <c r="B736" s="322" t="s">
        <v>60</v>
      </c>
      <c r="C736" s="319" t="s">
        <v>992</v>
      </c>
      <c r="D736" s="322" t="s">
        <v>132</v>
      </c>
      <c r="E736" s="337">
        <v>1</v>
      </c>
      <c r="F736" s="104">
        <v>1.45</v>
      </c>
      <c r="G736" s="104">
        <v>0.09</v>
      </c>
      <c r="H736" s="105">
        <f t="shared" si="21"/>
        <v>2.849656</v>
      </c>
      <c r="I736" s="105">
        <f>G736*2.78986</f>
        <v>0.25108740000000002</v>
      </c>
      <c r="J736" s="104" t="s">
        <v>296</v>
      </c>
      <c r="K736" s="104" t="s">
        <v>132</v>
      </c>
      <c r="L736" s="104"/>
      <c r="M736" s="104">
        <v>1</v>
      </c>
      <c r="N736" s="104">
        <v>1.2</v>
      </c>
      <c r="O736" s="105">
        <f>M736*N736*1.16717</f>
        <v>1.400604</v>
      </c>
      <c r="P736" s="323">
        <v>5.8992911729430855</v>
      </c>
      <c r="Q736" s="105">
        <v>1.4027049060000001</v>
      </c>
      <c r="R736" s="320">
        <v>5.8992911729430855</v>
      </c>
    </row>
    <row r="737" spans="1:18" ht="9" customHeight="1">
      <c r="A737" s="322"/>
      <c r="B737" s="322"/>
      <c r="C737" s="319"/>
      <c r="D737" s="322"/>
      <c r="E737" s="337"/>
      <c r="F737" s="104"/>
      <c r="G737" s="104"/>
      <c r="H737" s="105"/>
      <c r="I737" s="105"/>
      <c r="J737" s="104"/>
      <c r="K737" s="104"/>
      <c r="L737" s="104"/>
      <c r="M737" s="104"/>
      <c r="N737" s="104"/>
      <c r="O737" s="104"/>
      <c r="P737" s="323">
        <v>0</v>
      </c>
      <c r="Q737" s="105">
        <v>0</v>
      </c>
      <c r="R737" s="320">
        <v>0</v>
      </c>
    </row>
    <row r="738" spans="1:18" ht="18.600000000000001" customHeight="1">
      <c r="A738" s="104">
        <v>11</v>
      </c>
      <c r="B738" s="104" t="s">
        <v>33</v>
      </c>
      <c r="C738" s="101" t="s">
        <v>641</v>
      </c>
      <c r="D738" s="104" t="s">
        <v>132</v>
      </c>
      <c r="E738" s="115">
        <v>1</v>
      </c>
      <c r="F738" s="104">
        <v>0.9</v>
      </c>
      <c r="G738" s="104">
        <v>0.05</v>
      </c>
      <c r="H738" s="105">
        <f>F738*1.96528</f>
        <v>1.7687519999999999</v>
      </c>
      <c r="I738" s="105">
        <f>G738*2.78986</f>
        <v>0.13949300000000001</v>
      </c>
      <c r="J738" s="104" t="s">
        <v>642</v>
      </c>
      <c r="K738" s="104" t="s">
        <v>132</v>
      </c>
      <c r="L738" s="104" t="s">
        <v>643</v>
      </c>
      <c r="M738" s="104">
        <v>1</v>
      </c>
      <c r="N738" s="105">
        <v>1.042</v>
      </c>
      <c r="O738" s="108">
        <f>M738*N738*1.02</f>
        <v>1.06284</v>
      </c>
      <c r="P738" s="105">
        <v>3.5812725982592517</v>
      </c>
      <c r="Q738" s="105">
        <v>1.0644342600000001</v>
      </c>
      <c r="R738" s="102">
        <v>3.5812725982592517</v>
      </c>
    </row>
    <row r="739" spans="1:18" ht="18.600000000000001" customHeight="1">
      <c r="A739" s="104">
        <v>12</v>
      </c>
      <c r="B739" s="104" t="s">
        <v>33</v>
      </c>
      <c r="C739" s="101" t="s">
        <v>644</v>
      </c>
      <c r="D739" s="104" t="s">
        <v>132</v>
      </c>
      <c r="E739" s="115">
        <v>1</v>
      </c>
      <c r="F739" s="104">
        <v>0.9</v>
      </c>
      <c r="G739" s="104">
        <v>0.05</v>
      </c>
      <c r="H739" s="105">
        <f>F739*1.96528</f>
        <v>1.7687519999999999</v>
      </c>
      <c r="I739" s="105">
        <f>G739*2.78986</f>
        <v>0.13949300000000001</v>
      </c>
      <c r="J739" s="104" t="s">
        <v>645</v>
      </c>
      <c r="K739" s="104" t="s">
        <v>132</v>
      </c>
      <c r="L739" s="104" t="s">
        <v>646</v>
      </c>
      <c r="M739" s="104">
        <v>1</v>
      </c>
      <c r="N739" s="105">
        <v>1.042</v>
      </c>
      <c r="O739" s="108">
        <f>M739*N739*1.02</f>
        <v>1.06284</v>
      </c>
      <c r="P739" s="105">
        <v>3.5812725982592517</v>
      </c>
      <c r="Q739" s="105">
        <v>1.0644342600000001</v>
      </c>
      <c r="R739" s="102">
        <v>3.5812725982592517</v>
      </c>
    </row>
    <row r="740" spans="1:18" ht="18.600000000000001" customHeight="1">
      <c r="A740" s="322">
        <v>13</v>
      </c>
      <c r="B740" s="323" t="s">
        <v>129</v>
      </c>
      <c r="C740" s="319" t="s">
        <v>906</v>
      </c>
      <c r="D740" s="322" t="s">
        <v>132</v>
      </c>
      <c r="E740" s="337">
        <v>1</v>
      </c>
      <c r="F740" s="104">
        <v>6.05</v>
      </c>
      <c r="G740" s="104">
        <v>0.25</v>
      </c>
      <c r="H740" s="105">
        <f>F740*1.96528</f>
        <v>11.889944</v>
      </c>
      <c r="I740" s="105">
        <f>G740*2.78986</f>
        <v>0.697465</v>
      </c>
      <c r="J740" s="104" t="s">
        <v>649</v>
      </c>
      <c r="K740" s="104" t="s">
        <v>132</v>
      </c>
      <c r="L740" s="104"/>
      <c r="M740" s="115">
        <v>1</v>
      </c>
      <c r="N740" s="16">
        <v>108</v>
      </c>
      <c r="O740" s="108">
        <f>M740*N740*1.02</f>
        <v>110.16</v>
      </c>
      <c r="P740" s="323">
        <v>128.47668822800168</v>
      </c>
      <c r="Q740" s="105">
        <v>110.32524000000001</v>
      </c>
      <c r="R740" s="320">
        <v>128.47668822800168</v>
      </c>
    </row>
    <row r="741" spans="1:18" ht="18.600000000000001" customHeight="1">
      <c r="A741" s="322"/>
      <c r="B741" s="323"/>
      <c r="C741" s="319"/>
      <c r="D741" s="322"/>
      <c r="E741" s="337"/>
      <c r="F741" s="104"/>
      <c r="G741" s="104"/>
      <c r="H741" s="105"/>
      <c r="I741" s="105"/>
      <c r="J741" s="104"/>
      <c r="K741" s="104"/>
      <c r="L741" s="104"/>
      <c r="M741" s="115"/>
      <c r="N741" s="115"/>
      <c r="O741" s="104"/>
      <c r="P741" s="323">
        <v>0</v>
      </c>
      <c r="Q741" s="53">
        <v>0</v>
      </c>
      <c r="R741" s="320">
        <v>0</v>
      </c>
    </row>
    <row r="742" spans="1:18" ht="18.600000000000001" customHeight="1">
      <c r="A742" s="335" t="s">
        <v>905</v>
      </c>
      <c r="B742" s="335"/>
      <c r="C742" s="335"/>
      <c r="D742" s="335"/>
      <c r="E742" s="335"/>
      <c r="F742" s="335"/>
      <c r="G742" s="335"/>
      <c r="H742" s="335"/>
      <c r="I742" s="335"/>
      <c r="J742" s="335"/>
      <c r="K742" s="335"/>
      <c r="L742" s="335"/>
      <c r="M742" s="335"/>
      <c r="N742" s="335"/>
      <c r="O742" s="335"/>
      <c r="P742" s="335"/>
      <c r="Q742" s="335"/>
      <c r="R742" s="335"/>
    </row>
    <row r="743" spans="1:18" ht="72" customHeight="1">
      <c r="A743" s="2">
        <v>1</v>
      </c>
      <c r="B743" s="33" t="s">
        <v>654</v>
      </c>
      <c r="C743" s="34" t="s">
        <v>662</v>
      </c>
      <c r="D743" s="2" t="s">
        <v>2</v>
      </c>
      <c r="E743" s="35">
        <v>1</v>
      </c>
      <c r="F743" s="104">
        <v>7.32</v>
      </c>
      <c r="G743" s="104">
        <v>0.24</v>
      </c>
      <c r="H743" s="105">
        <f>F743*1.96528</f>
        <v>14.3858496</v>
      </c>
      <c r="I743" s="105">
        <f>G743*2.78986</f>
        <v>0.66956640000000001</v>
      </c>
      <c r="J743" s="2" t="s">
        <v>130</v>
      </c>
      <c r="K743" s="2" t="s">
        <v>132</v>
      </c>
      <c r="L743" s="104"/>
      <c r="M743" s="36">
        <v>1</v>
      </c>
      <c r="N743" s="37">
        <v>450</v>
      </c>
      <c r="O743" s="35">
        <f>M743*N743*1.02</f>
        <v>459</v>
      </c>
      <c r="P743" s="105">
        <v>486.31487130119291</v>
      </c>
      <c r="Q743" s="105">
        <v>459.68850000000003</v>
      </c>
      <c r="R743" s="102">
        <v>486.31487130119291</v>
      </c>
    </row>
    <row r="744" spans="1:18" ht="36" customHeight="1">
      <c r="A744" s="2">
        <v>2</v>
      </c>
      <c r="B744" s="33" t="s">
        <v>386</v>
      </c>
      <c r="C744" s="34" t="s">
        <v>443</v>
      </c>
      <c r="D744" s="2" t="s">
        <v>291</v>
      </c>
      <c r="E744" s="35">
        <v>2050</v>
      </c>
      <c r="F744" s="104">
        <v>7.0000000000000007E-2</v>
      </c>
      <c r="G744" s="104">
        <v>0.01</v>
      </c>
      <c r="H744" s="105">
        <f>F744*1.96528</f>
        <v>0.13756960000000001</v>
      </c>
      <c r="I744" s="105">
        <f>G744*2.78986</f>
        <v>2.7898599999999999E-2</v>
      </c>
      <c r="J744" s="2" t="s">
        <v>421</v>
      </c>
      <c r="K744" s="2" t="s">
        <v>291</v>
      </c>
      <c r="L744" s="104"/>
      <c r="M744" s="38">
        <v>1.02</v>
      </c>
      <c r="N744" s="106">
        <v>7.4999999999999997E-2</v>
      </c>
      <c r="O744" s="105">
        <f>M744*N744*1.14136</f>
        <v>8.7314039999999996E-2</v>
      </c>
      <c r="P744" s="105">
        <v>0.33128659145676692</v>
      </c>
      <c r="Q744" s="105">
        <v>179.26227267299998</v>
      </c>
      <c r="R744" s="102">
        <v>679.1375124863722</v>
      </c>
    </row>
    <row r="745" spans="1:18" ht="54" customHeight="1">
      <c r="A745" s="2">
        <v>3</v>
      </c>
      <c r="B745" s="33" t="s">
        <v>654</v>
      </c>
      <c r="C745" s="34" t="s">
        <v>661</v>
      </c>
      <c r="D745" s="2" t="s">
        <v>2</v>
      </c>
      <c r="E745" s="35">
        <v>2</v>
      </c>
      <c r="F745" s="104">
        <v>7.32</v>
      </c>
      <c r="G745" s="104">
        <v>0.24</v>
      </c>
      <c r="H745" s="105">
        <f>F745*1.96528</f>
        <v>14.3858496</v>
      </c>
      <c r="I745" s="105">
        <f>G745*2.78986</f>
        <v>0.66956640000000001</v>
      </c>
      <c r="J745" s="2" t="s">
        <v>656</v>
      </c>
      <c r="K745" s="2" t="s">
        <v>132</v>
      </c>
      <c r="L745" s="104"/>
      <c r="M745" s="36">
        <v>1</v>
      </c>
      <c r="N745" s="37">
        <v>177</v>
      </c>
      <c r="O745" s="35">
        <f>M745*N745*1.02</f>
        <v>180.54</v>
      </c>
      <c r="P745" s="105">
        <v>203.25401595119294</v>
      </c>
      <c r="Q745" s="105">
        <v>361.62162000000001</v>
      </c>
      <c r="R745" s="102">
        <v>406.50803190238588</v>
      </c>
    </row>
    <row r="746" spans="1:18" ht="78" customHeight="1">
      <c r="A746" s="2">
        <v>4</v>
      </c>
      <c r="B746" s="33" t="s">
        <v>655</v>
      </c>
      <c r="C746" s="34" t="s">
        <v>663</v>
      </c>
      <c r="D746" s="2" t="s">
        <v>132</v>
      </c>
      <c r="E746" s="35">
        <v>26</v>
      </c>
      <c r="F746" s="104">
        <v>1.78</v>
      </c>
      <c r="G746" s="104"/>
      <c r="H746" s="105">
        <f>F746*1.96528</f>
        <v>3.4981983999999997</v>
      </c>
      <c r="I746" s="105"/>
      <c r="J746" s="35" t="s">
        <v>131</v>
      </c>
      <c r="K746" s="2" t="s">
        <v>132</v>
      </c>
      <c r="L746" s="104"/>
      <c r="M746" s="36">
        <v>1</v>
      </c>
      <c r="N746" s="37">
        <v>12</v>
      </c>
      <c r="O746" s="35">
        <f>M746*N746*1.02</f>
        <v>12.24</v>
      </c>
      <c r="P746" s="105">
        <v>17.026838432932678</v>
      </c>
      <c r="Q746" s="105">
        <v>318.71736000000004</v>
      </c>
      <c r="R746" s="102">
        <v>442.6977992562496</v>
      </c>
    </row>
    <row r="747" spans="1:18" ht="18.600000000000001" customHeight="1">
      <c r="A747" s="104">
        <v>5</v>
      </c>
      <c r="B747" s="104" t="s">
        <v>42</v>
      </c>
      <c r="C747" s="101" t="s">
        <v>818</v>
      </c>
      <c r="D747" s="104" t="s">
        <v>291</v>
      </c>
      <c r="E747" s="115">
        <v>460</v>
      </c>
      <c r="F747" s="104">
        <v>0.06</v>
      </c>
      <c r="G747" s="105">
        <v>0.05</v>
      </c>
      <c r="H747" s="105">
        <f>F747*1.96528</f>
        <v>0.11791679999999999</v>
      </c>
      <c r="I747" s="105">
        <f>G747*2.78986</f>
        <v>0.13949300000000001</v>
      </c>
      <c r="J747" s="104" t="s">
        <v>429</v>
      </c>
      <c r="K747" s="104" t="s">
        <v>291</v>
      </c>
      <c r="L747" s="104"/>
      <c r="M747" s="115">
        <v>1</v>
      </c>
      <c r="N747" s="110">
        <v>0.96</v>
      </c>
      <c r="O747" s="105">
        <f>M747*N747*1.14136</f>
        <v>1.0957055999999998</v>
      </c>
      <c r="P747" s="105">
        <v>1.7733405191506324</v>
      </c>
      <c r="Q747" s="105">
        <v>504.78061286399992</v>
      </c>
      <c r="R747" s="102">
        <v>815.73663880929087</v>
      </c>
    </row>
    <row r="748" spans="1:18" ht="18.600000000000001" customHeight="1">
      <c r="A748" s="2">
        <v>6</v>
      </c>
      <c r="B748" s="104" t="s">
        <v>872</v>
      </c>
      <c r="C748" s="34" t="s">
        <v>658</v>
      </c>
      <c r="D748" s="68" t="s">
        <v>132</v>
      </c>
      <c r="E748" s="35">
        <v>15</v>
      </c>
      <c r="F748" s="104"/>
      <c r="G748" s="104"/>
      <c r="H748" s="105"/>
      <c r="I748" s="105"/>
      <c r="J748" s="35" t="s">
        <v>659</v>
      </c>
      <c r="K748" s="2" t="s">
        <v>132</v>
      </c>
      <c r="L748" s="104" t="s">
        <v>652</v>
      </c>
      <c r="M748" s="36">
        <v>1</v>
      </c>
      <c r="N748" s="36">
        <v>0.16700000000000001</v>
      </c>
      <c r="O748" s="105">
        <f>M748*N748*1.14136</f>
        <v>0.19060711999999999</v>
      </c>
      <c r="P748" s="105">
        <v>0.24980229264599818</v>
      </c>
      <c r="Q748" s="105">
        <v>2.8633954602</v>
      </c>
      <c r="R748" s="102">
        <v>3.7470343896899725</v>
      </c>
    </row>
    <row r="749" spans="1:18" ht="36" customHeight="1">
      <c r="A749" s="2">
        <v>7</v>
      </c>
      <c r="B749" s="33"/>
      <c r="C749" s="34" t="s">
        <v>904</v>
      </c>
      <c r="D749" s="2" t="s">
        <v>132</v>
      </c>
      <c r="E749" s="35">
        <v>2</v>
      </c>
      <c r="F749" s="104"/>
      <c r="G749" s="104"/>
      <c r="H749" s="105"/>
      <c r="I749" s="105"/>
      <c r="J749" s="35" t="s">
        <v>664</v>
      </c>
      <c r="K749" s="2" t="s">
        <v>132</v>
      </c>
      <c r="L749" s="104"/>
      <c r="M749" s="36">
        <v>1</v>
      </c>
      <c r="N749" s="37">
        <v>31.2</v>
      </c>
      <c r="O749" s="35">
        <f>M749*N749*1.02</f>
        <v>31.823999999999998</v>
      </c>
      <c r="P749" s="105">
        <v>32.349812039999996</v>
      </c>
      <c r="Q749" s="105">
        <v>63.743471999999997</v>
      </c>
      <c r="R749" s="102">
        <v>64.699624079999992</v>
      </c>
    </row>
    <row r="750" spans="1:18" ht="18.600000000000001" customHeight="1">
      <c r="A750" s="2">
        <v>8</v>
      </c>
      <c r="B750" s="103" t="s">
        <v>151</v>
      </c>
      <c r="C750" s="34" t="s">
        <v>993</v>
      </c>
      <c r="D750" s="2" t="s">
        <v>132</v>
      </c>
      <c r="E750" s="35">
        <v>1</v>
      </c>
      <c r="F750" s="104"/>
      <c r="G750" s="104"/>
      <c r="H750" s="105"/>
      <c r="I750" s="105"/>
      <c r="J750" s="35" t="s">
        <v>420</v>
      </c>
      <c r="K750" s="2" t="s">
        <v>132</v>
      </c>
      <c r="L750" s="104"/>
      <c r="M750" s="36">
        <v>1</v>
      </c>
      <c r="N750" s="37">
        <v>12.5</v>
      </c>
      <c r="O750" s="35">
        <f>M750*N750*1.02</f>
        <v>12.75</v>
      </c>
      <c r="P750" s="105">
        <v>12.960661875</v>
      </c>
      <c r="Q750" s="105">
        <v>12.769125000000001</v>
      </c>
      <c r="R750" s="102">
        <v>12.960661875</v>
      </c>
    </row>
    <row r="751" spans="1:18" ht="18.600000000000001" customHeight="1">
      <c r="A751" s="104">
        <v>9</v>
      </c>
      <c r="B751" s="104" t="s">
        <v>872</v>
      </c>
      <c r="C751" s="101" t="s">
        <v>653</v>
      </c>
      <c r="D751" s="104" t="s">
        <v>291</v>
      </c>
      <c r="E751" s="115">
        <v>6</v>
      </c>
      <c r="F751" s="110"/>
      <c r="G751" s="110"/>
      <c r="H751" s="105"/>
      <c r="I751" s="105"/>
      <c r="J751" s="104" t="s">
        <v>650</v>
      </c>
      <c r="K751" s="104" t="s">
        <v>291</v>
      </c>
      <c r="L751" s="104"/>
      <c r="M751" s="56">
        <v>1</v>
      </c>
      <c r="N751" s="110">
        <v>1.61</v>
      </c>
      <c r="O751" s="105">
        <f>M751*N751*1.14136</f>
        <v>1.8375896</v>
      </c>
      <c r="P751" s="105">
        <v>2.4082735997608209</v>
      </c>
      <c r="Q751" s="105">
        <v>11.042075906400001</v>
      </c>
      <c r="R751" s="102">
        <v>14.449641598564924</v>
      </c>
    </row>
    <row r="752" spans="1:18" ht="18.600000000000001" customHeight="1">
      <c r="A752" s="104">
        <v>10</v>
      </c>
      <c r="B752" s="103" t="s">
        <v>65</v>
      </c>
      <c r="C752" s="101" t="s">
        <v>657</v>
      </c>
      <c r="D752" s="104" t="s">
        <v>290</v>
      </c>
      <c r="E752" s="110">
        <v>0.2</v>
      </c>
      <c r="F752" s="110">
        <v>6.36</v>
      </c>
      <c r="G752" s="110">
        <v>0.11</v>
      </c>
      <c r="H752" s="105">
        <f>F752*1.96528</f>
        <v>12.4991808</v>
      </c>
      <c r="I752" s="105">
        <f>G752*2.78986</f>
        <v>0.30688460000000001</v>
      </c>
      <c r="J752" s="104" t="s">
        <v>651</v>
      </c>
      <c r="K752" s="104" t="s">
        <v>291</v>
      </c>
      <c r="L752" s="104"/>
      <c r="M752" s="116">
        <v>100</v>
      </c>
      <c r="N752" s="110">
        <v>0.26</v>
      </c>
      <c r="O752" s="105">
        <f>M752*N752*1.14136</f>
        <v>29.675359999999998</v>
      </c>
      <c r="P752" s="105">
        <v>55.674507121192221</v>
      </c>
      <c r="Q752" s="105">
        <v>5.9439746080000004</v>
      </c>
      <c r="R752" s="102">
        <v>11.134901424238445</v>
      </c>
    </row>
    <row r="753" spans="1:18" ht="18.600000000000001" customHeight="1">
      <c r="A753" s="2">
        <v>11</v>
      </c>
      <c r="B753" s="104" t="s">
        <v>387</v>
      </c>
      <c r="C753" s="101" t="s">
        <v>660</v>
      </c>
      <c r="D753" s="104" t="s">
        <v>132</v>
      </c>
      <c r="E753" s="116">
        <v>1</v>
      </c>
      <c r="F753" s="110">
        <v>13.2</v>
      </c>
      <c r="G753" s="104"/>
      <c r="H753" s="105">
        <f>F753*1.96528</f>
        <v>25.941695999999997</v>
      </c>
      <c r="I753" s="105"/>
      <c r="J753" s="104"/>
      <c r="K753" s="104"/>
      <c r="L753" s="104"/>
      <c r="M753" s="110"/>
      <c r="N753" s="105"/>
      <c r="O753" s="104"/>
      <c r="P753" s="105">
        <v>33.998179794781642</v>
      </c>
      <c r="Q753" s="105">
        <v>0</v>
      </c>
      <c r="R753" s="102">
        <v>33.998179794781642</v>
      </c>
    </row>
    <row r="754" spans="1:18" ht="9" customHeight="1">
      <c r="A754" s="349" t="s">
        <v>133</v>
      </c>
      <c r="B754" s="349"/>
      <c r="C754" s="349"/>
      <c r="D754" s="349"/>
      <c r="E754" s="349"/>
      <c r="F754" s="349"/>
      <c r="G754" s="349"/>
      <c r="H754" s="349"/>
      <c r="I754" s="349"/>
      <c r="J754" s="349"/>
      <c r="K754" s="349"/>
      <c r="L754" s="349"/>
      <c r="M754" s="349"/>
      <c r="N754" s="349"/>
      <c r="O754" s="349"/>
      <c r="P754" s="349"/>
      <c r="Q754" s="349"/>
      <c r="R754" s="349"/>
    </row>
    <row r="755" spans="1:18" ht="9" customHeight="1">
      <c r="A755" s="349"/>
      <c r="B755" s="349"/>
      <c r="C755" s="349"/>
      <c r="D755" s="349"/>
      <c r="E755" s="349"/>
      <c r="F755" s="349"/>
      <c r="G755" s="349"/>
      <c r="H755" s="349"/>
      <c r="I755" s="349"/>
      <c r="J755" s="349"/>
      <c r="K755" s="349"/>
      <c r="L755" s="349"/>
      <c r="M755" s="349"/>
      <c r="N755" s="349"/>
      <c r="O755" s="349"/>
      <c r="P755" s="349"/>
      <c r="Q755" s="349"/>
      <c r="R755" s="349"/>
    </row>
    <row r="756" spans="1:18" ht="18.600000000000001" customHeight="1">
      <c r="A756" s="318" t="s">
        <v>819</v>
      </c>
      <c r="B756" s="318"/>
      <c r="C756" s="318"/>
      <c r="D756" s="318"/>
      <c r="E756" s="318"/>
      <c r="F756" s="318"/>
      <c r="G756" s="318"/>
      <c r="H756" s="318"/>
      <c r="I756" s="318"/>
      <c r="J756" s="318"/>
      <c r="K756" s="318"/>
      <c r="L756" s="318"/>
      <c r="M756" s="318"/>
      <c r="N756" s="318"/>
      <c r="O756" s="318"/>
      <c r="P756" s="318"/>
      <c r="Q756" s="318"/>
      <c r="R756" s="318"/>
    </row>
    <row r="757" spans="1:18" ht="18.600000000000001" customHeight="1">
      <c r="A757" s="104">
        <v>1</v>
      </c>
      <c r="B757" s="104" t="s">
        <v>134</v>
      </c>
      <c r="C757" s="101" t="s">
        <v>727</v>
      </c>
      <c r="D757" s="104" t="s">
        <v>780</v>
      </c>
      <c r="E757" s="104">
        <v>0.79</v>
      </c>
      <c r="F757" s="104">
        <v>0.745</v>
      </c>
      <c r="G757" s="104"/>
      <c r="H757" s="105">
        <f>F757*1.96528</f>
        <v>1.4641336</v>
      </c>
      <c r="I757" s="105"/>
      <c r="J757" s="16"/>
      <c r="K757" s="16"/>
      <c r="L757" s="104"/>
      <c r="M757" s="16"/>
      <c r="N757" s="16"/>
      <c r="O757" s="105"/>
      <c r="P757" s="105">
        <v>1.9188366626600248</v>
      </c>
      <c r="Q757" s="105">
        <v>0</v>
      </c>
      <c r="R757" s="102">
        <v>1.5158809635014197</v>
      </c>
    </row>
    <row r="758" spans="1:18" ht="18.600000000000001" customHeight="1">
      <c r="A758" s="104">
        <v>2</v>
      </c>
      <c r="B758" s="104" t="s">
        <v>50</v>
      </c>
      <c r="C758" s="101" t="s">
        <v>428</v>
      </c>
      <c r="D758" s="104" t="s">
        <v>780</v>
      </c>
      <c r="E758" s="104">
        <v>0.72</v>
      </c>
      <c r="F758" s="104">
        <v>0.56000000000000005</v>
      </c>
      <c r="G758" s="104"/>
      <c r="H758" s="105">
        <f>F758*1.96528</f>
        <v>1.1005568000000001</v>
      </c>
      <c r="I758" s="105"/>
      <c r="J758" s="16"/>
      <c r="K758" s="16"/>
      <c r="L758" s="16"/>
      <c r="M758" s="16"/>
      <c r="N758" s="16"/>
      <c r="O758" s="105"/>
      <c r="P758" s="105">
        <v>1.4423470215967973</v>
      </c>
      <c r="Q758" s="105">
        <v>0</v>
      </c>
      <c r="R758" s="102">
        <v>1.0384898555496942</v>
      </c>
    </row>
    <row r="759" spans="1:18" ht="18.600000000000001" customHeight="1">
      <c r="A759" s="104">
        <v>3</v>
      </c>
      <c r="B759" s="59" t="s">
        <v>72</v>
      </c>
      <c r="C759" s="101" t="s">
        <v>722</v>
      </c>
      <c r="D759" s="107" t="s">
        <v>880</v>
      </c>
      <c r="E759" s="104">
        <v>8.5000000000000006E-3</v>
      </c>
      <c r="F759" s="104">
        <v>3.57</v>
      </c>
      <c r="G759" s="104">
        <v>0.99</v>
      </c>
      <c r="H759" s="105">
        <f>F759*1.96528</f>
        <v>7.0160495999999997</v>
      </c>
      <c r="I759" s="105">
        <f>G759*2.78986</f>
        <v>2.7619614000000001</v>
      </c>
      <c r="J759" s="104" t="s">
        <v>154</v>
      </c>
      <c r="K759" s="104" t="s">
        <v>156</v>
      </c>
      <c r="L759" s="104" t="s">
        <v>674</v>
      </c>
      <c r="M759" s="104">
        <v>4.08</v>
      </c>
      <c r="N759" s="105">
        <v>4.0670000000000002</v>
      </c>
      <c r="O759" s="105">
        <f>M759*N759*1.14136</f>
        <v>18.938997369599999</v>
      </c>
      <c r="P759" s="105">
        <v>37.635396456650724</v>
      </c>
      <c r="Q759" s="105">
        <v>67.713638940386204</v>
      </c>
      <c r="R759" s="102">
        <v>0.31990086988153116</v>
      </c>
    </row>
    <row r="760" spans="1:18" ht="18.600000000000001" customHeight="1">
      <c r="A760" s="104">
        <v>4</v>
      </c>
      <c r="B760" s="104" t="s">
        <v>50</v>
      </c>
      <c r="C760" s="101" t="s">
        <v>279</v>
      </c>
      <c r="D760" s="104" t="s">
        <v>780</v>
      </c>
      <c r="E760" s="104">
        <v>7.0000000000000007E-2</v>
      </c>
      <c r="F760" s="104">
        <v>0.56000000000000005</v>
      </c>
      <c r="G760" s="104"/>
      <c r="H760" s="105">
        <f>F760*1.96528</f>
        <v>1.1005568000000001</v>
      </c>
      <c r="I760" s="105"/>
      <c r="J760" s="16"/>
      <c r="K760" s="16"/>
      <c r="L760" s="16"/>
      <c r="M760" s="16"/>
      <c r="N760" s="16"/>
      <c r="O760" s="105"/>
      <c r="P760" s="105">
        <v>1.4423470215967973</v>
      </c>
      <c r="Q760" s="105">
        <v>0</v>
      </c>
      <c r="R760" s="102">
        <v>0.10096429151177581</v>
      </c>
    </row>
    <row r="761" spans="1:18" ht="6" customHeight="1">
      <c r="A761" s="322">
        <v>5</v>
      </c>
      <c r="B761" s="321" t="s">
        <v>135</v>
      </c>
      <c r="C761" s="319" t="s">
        <v>901</v>
      </c>
      <c r="D761" s="322" t="s">
        <v>780</v>
      </c>
      <c r="E761" s="322">
        <v>0.72</v>
      </c>
      <c r="F761" s="104">
        <v>1.55</v>
      </c>
      <c r="G761" s="104">
        <v>0.76</v>
      </c>
      <c r="H761" s="105">
        <f>F761*1.96528</f>
        <v>3.0461839999999998</v>
      </c>
      <c r="I761" s="105">
        <f>G761*2.78986</f>
        <v>2.1202936000000001</v>
      </c>
      <c r="J761" s="104" t="s">
        <v>675</v>
      </c>
      <c r="K761" s="104" t="s">
        <v>156</v>
      </c>
      <c r="L761" s="104" t="s">
        <v>676</v>
      </c>
      <c r="M761" s="104">
        <v>1.02</v>
      </c>
      <c r="N761" s="104">
        <v>24.5</v>
      </c>
      <c r="O761" s="105">
        <f>(M761*N761)*1.14136+(M762*N762)*1.14136+(M763*N763)*1.14136</f>
        <v>32.354798702511999</v>
      </c>
      <c r="P761" s="323">
        <v>49.173928252897689</v>
      </c>
      <c r="Q761" s="105">
        <v>23.330398248407352</v>
      </c>
      <c r="R761" s="320">
        <v>35.405228342086339</v>
      </c>
    </row>
    <row r="762" spans="1:18" ht="6" customHeight="1">
      <c r="A762" s="322"/>
      <c r="B762" s="321"/>
      <c r="C762" s="319"/>
      <c r="D762" s="322"/>
      <c r="E762" s="322"/>
      <c r="F762" s="104"/>
      <c r="G762" s="104"/>
      <c r="H762" s="105"/>
      <c r="I762" s="105"/>
      <c r="J762" s="104" t="s">
        <v>215</v>
      </c>
      <c r="K762" s="104" t="s">
        <v>157</v>
      </c>
      <c r="L762" s="104"/>
      <c r="M762" s="108">
        <v>0.80300000000000005</v>
      </c>
      <c r="N762" s="104">
        <v>3.5</v>
      </c>
      <c r="O762" s="105"/>
      <c r="P762" s="323">
        <v>0</v>
      </c>
      <c r="Q762" s="53">
        <v>0</v>
      </c>
      <c r="R762" s="320">
        <v>0</v>
      </c>
    </row>
    <row r="763" spans="1:18" ht="6" customHeight="1">
      <c r="A763" s="322"/>
      <c r="B763" s="321"/>
      <c r="C763" s="319"/>
      <c r="D763" s="322"/>
      <c r="E763" s="322"/>
      <c r="F763" s="104"/>
      <c r="G763" s="104"/>
      <c r="H763" s="105"/>
      <c r="I763" s="105"/>
      <c r="J763" s="104" t="s">
        <v>172</v>
      </c>
      <c r="K763" s="104" t="s">
        <v>156</v>
      </c>
      <c r="L763" s="104" t="s">
        <v>677</v>
      </c>
      <c r="M763" s="108">
        <v>3.8999999999999998E-3</v>
      </c>
      <c r="N763" s="105">
        <v>140.27799999999999</v>
      </c>
      <c r="O763" s="105"/>
      <c r="P763" s="323">
        <v>0</v>
      </c>
      <c r="Q763" s="53">
        <v>0</v>
      </c>
      <c r="R763" s="320">
        <v>0</v>
      </c>
    </row>
    <row r="764" spans="1:18" ht="9" customHeight="1">
      <c r="A764" s="322">
        <v>6</v>
      </c>
      <c r="B764" s="321" t="s">
        <v>136</v>
      </c>
      <c r="C764" s="319" t="s">
        <v>763</v>
      </c>
      <c r="D764" s="325" t="s">
        <v>169</v>
      </c>
      <c r="E764" s="322">
        <v>0.27300000000000002</v>
      </c>
      <c r="F764" s="105">
        <v>35.9</v>
      </c>
      <c r="G764" s="104">
        <v>0.2</v>
      </c>
      <c r="H764" s="105">
        <f>F764*1.96528</f>
        <v>70.553551999999996</v>
      </c>
      <c r="I764" s="105">
        <f>G764*2.78986</f>
        <v>0.55797200000000002</v>
      </c>
      <c r="J764" s="104" t="s">
        <v>497</v>
      </c>
      <c r="K764" s="104" t="s">
        <v>153</v>
      </c>
      <c r="L764" s="104" t="s">
        <v>309</v>
      </c>
      <c r="M764" s="104">
        <v>5</v>
      </c>
      <c r="N764" s="108">
        <v>0.40777999999999998</v>
      </c>
      <c r="O764" s="105">
        <f>((M764*N764)+(M765*N765))*1.14136</f>
        <v>3.394062232</v>
      </c>
      <c r="P764" s="323">
        <v>97.644129220816737</v>
      </c>
      <c r="Q764" s="105">
        <v>0.92796885782000404</v>
      </c>
      <c r="R764" s="320">
        <v>26.656847277282971</v>
      </c>
    </row>
    <row r="765" spans="1:18" ht="9" customHeight="1">
      <c r="A765" s="322"/>
      <c r="B765" s="321"/>
      <c r="C765" s="319"/>
      <c r="D765" s="325"/>
      <c r="E765" s="322"/>
      <c r="F765" s="105"/>
      <c r="G765" s="104"/>
      <c r="H765" s="104"/>
      <c r="I765" s="104"/>
      <c r="J765" s="104" t="s">
        <v>227</v>
      </c>
      <c r="K765" s="104" t="s">
        <v>153</v>
      </c>
      <c r="L765" s="104" t="s">
        <v>184</v>
      </c>
      <c r="M765" s="104">
        <v>1.2</v>
      </c>
      <c r="N765" s="105">
        <v>0.77900000000000003</v>
      </c>
      <c r="O765" s="104"/>
      <c r="P765" s="323">
        <v>0</v>
      </c>
      <c r="Q765" s="105">
        <v>0</v>
      </c>
      <c r="R765" s="320">
        <v>0</v>
      </c>
    </row>
    <row r="766" spans="1:18" ht="18.600000000000001" customHeight="1">
      <c r="A766" s="104">
        <v>7</v>
      </c>
      <c r="B766" s="104" t="s">
        <v>872</v>
      </c>
      <c r="C766" s="101" t="s">
        <v>714</v>
      </c>
      <c r="D766" s="104" t="s">
        <v>291</v>
      </c>
      <c r="E766" s="115">
        <v>6</v>
      </c>
      <c r="F766" s="57"/>
      <c r="G766" s="110"/>
      <c r="H766" s="105"/>
      <c r="I766" s="105"/>
      <c r="J766" s="104" t="s">
        <v>462</v>
      </c>
      <c r="K766" s="69" t="s">
        <v>291</v>
      </c>
      <c r="L766" s="104" t="s">
        <v>678</v>
      </c>
      <c r="M766" s="70">
        <v>1</v>
      </c>
      <c r="N766" s="70">
        <v>3.694</v>
      </c>
      <c r="O766" s="105">
        <f t="shared" ref="O766:O775" si="22">M766*N766*1.14136</f>
        <v>4.2161838399999993</v>
      </c>
      <c r="P766" s="105">
        <v>5.5255668804450133</v>
      </c>
      <c r="Q766" s="105">
        <v>25.335048694559998</v>
      </c>
      <c r="R766" s="102">
        <v>33.153401282670075</v>
      </c>
    </row>
    <row r="767" spans="1:18" ht="18.600000000000001" customHeight="1">
      <c r="A767" s="104">
        <v>8</v>
      </c>
      <c r="B767" s="104" t="s">
        <v>872</v>
      </c>
      <c r="C767" s="101" t="s">
        <v>715</v>
      </c>
      <c r="D767" s="104" t="s">
        <v>291</v>
      </c>
      <c r="E767" s="115">
        <v>28</v>
      </c>
      <c r="F767" s="57"/>
      <c r="G767" s="110"/>
      <c r="H767" s="105"/>
      <c r="I767" s="105"/>
      <c r="J767" s="104" t="s">
        <v>716</v>
      </c>
      <c r="K767" s="69" t="s">
        <v>291</v>
      </c>
      <c r="L767" s="104" t="s">
        <v>679</v>
      </c>
      <c r="M767" s="70">
        <v>1</v>
      </c>
      <c r="N767" s="71">
        <v>1.1739999999999999</v>
      </c>
      <c r="O767" s="105">
        <f t="shared" si="22"/>
        <v>1.3399566399999998</v>
      </c>
      <c r="P767" s="105">
        <v>1.7560951590802505</v>
      </c>
      <c r="Q767" s="105">
        <v>37.575064098879992</v>
      </c>
      <c r="R767" s="102">
        <v>49.17066445424701</v>
      </c>
    </row>
    <row r="768" spans="1:18" ht="18.600000000000001" customHeight="1">
      <c r="A768" s="104">
        <v>9</v>
      </c>
      <c r="B768" s="104" t="s">
        <v>872</v>
      </c>
      <c r="C768" s="101" t="s">
        <v>725</v>
      </c>
      <c r="D768" s="104" t="s">
        <v>291</v>
      </c>
      <c r="E768" s="115">
        <v>39</v>
      </c>
      <c r="F768" s="57"/>
      <c r="G768" s="110"/>
      <c r="H768" s="105"/>
      <c r="I768" s="105"/>
      <c r="J768" s="104" t="s">
        <v>728</v>
      </c>
      <c r="K768" s="69" t="s">
        <v>291</v>
      </c>
      <c r="L768" s="104" t="s">
        <v>680</v>
      </c>
      <c r="M768" s="70">
        <v>1</v>
      </c>
      <c r="N768" s="71">
        <v>0.24299999999999999</v>
      </c>
      <c r="O768" s="105">
        <f t="shared" si="22"/>
        <v>0.27735047999999995</v>
      </c>
      <c r="P768" s="105">
        <v>0.36348477313160216</v>
      </c>
      <c r="Q768" s="105">
        <v>10.83289372308</v>
      </c>
      <c r="R768" s="102">
        <v>14.175906152132486</v>
      </c>
    </row>
    <row r="769" spans="1:18" ht="18.600000000000001" customHeight="1">
      <c r="A769" s="104">
        <v>8</v>
      </c>
      <c r="B769" s="104" t="s">
        <v>872</v>
      </c>
      <c r="C769" s="101" t="s">
        <v>726</v>
      </c>
      <c r="D769" s="104" t="s">
        <v>291</v>
      </c>
      <c r="E769" s="115">
        <v>43.2</v>
      </c>
      <c r="F769" s="57"/>
      <c r="G769" s="110"/>
      <c r="H769" s="105"/>
      <c r="I769" s="105"/>
      <c r="J769" s="104" t="s">
        <v>729</v>
      </c>
      <c r="K769" s="69" t="s">
        <v>291</v>
      </c>
      <c r="L769" s="104" t="s">
        <v>681</v>
      </c>
      <c r="M769" s="70">
        <v>1</v>
      </c>
      <c r="N769" s="71">
        <v>0.17299999999999999</v>
      </c>
      <c r="O769" s="105">
        <f t="shared" si="22"/>
        <v>0.19745527999999998</v>
      </c>
      <c r="P769" s="105">
        <v>0.25877722531591424</v>
      </c>
      <c r="Q769" s="105">
        <v>8.5428631981439995</v>
      </c>
      <c r="R769" s="102">
        <v>11.179176133647497</v>
      </c>
    </row>
    <row r="770" spans="1:18" ht="18.600000000000001" customHeight="1">
      <c r="A770" s="104">
        <v>10</v>
      </c>
      <c r="B770" s="104" t="s">
        <v>872</v>
      </c>
      <c r="C770" s="101" t="s">
        <v>216</v>
      </c>
      <c r="D770" s="104" t="s">
        <v>169</v>
      </c>
      <c r="E770" s="104">
        <v>6.3200000000000001E-3</v>
      </c>
      <c r="F770" s="103"/>
      <c r="G770" s="103"/>
      <c r="H770" s="105"/>
      <c r="I770" s="115"/>
      <c r="J770" s="104" t="s">
        <v>701</v>
      </c>
      <c r="K770" s="104" t="s">
        <v>169</v>
      </c>
      <c r="L770" s="104" t="s">
        <v>682</v>
      </c>
      <c r="M770" s="70">
        <v>1</v>
      </c>
      <c r="N770" s="72">
        <v>340.83300000000003</v>
      </c>
      <c r="O770" s="105">
        <f t="shared" si="22"/>
        <v>389.01315288000001</v>
      </c>
      <c r="P770" s="105">
        <v>509.82553778091921</v>
      </c>
      <c r="Q770" s="105">
        <v>2.4622509708909028</v>
      </c>
      <c r="R770" s="102">
        <v>3.2220973987754093</v>
      </c>
    </row>
    <row r="771" spans="1:18" ht="18.600000000000001" customHeight="1">
      <c r="A771" s="104">
        <v>11</v>
      </c>
      <c r="B771" s="104" t="s">
        <v>872</v>
      </c>
      <c r="C771" s="101" t="s">
        <v>702</v>
      </c>
      <c r="D771" s="104" t="s">
        <v>883</v>
      </c>
      <c r="E771" s="105">
        <v>3.31</v>
      </c>
      <c r="F771" s="57"/>
      <c r="G771" s="110"/>
      <c r="H771" s="105"/>
      <c r="I771" s="105"/>
      <c r="J771" s="104" t="s">
        <v>321</v>
      </c>
      <c r="K771" s="104" t="s">
        <v>667</v>
      </c>
      <c r="L771" s="104" t="s">
        <v>683</v>
      </c>
      <c r="M771" s="70">
        <v>1</v>
      </c>
      <c r="N771" s="70">
        <v>7.149</v>
      </c>
      <c r="O771" s="105">
        <f t="shared" si="22"/>
        <v>8.15958264</v>
      </c>
      <c r="P771" s="105">
        <v>10.693632276205037</v>
      </c>
      <c r="Q771" s="105">
        <v>27.048730866207602</v>
      </c>
      <c r="R771" s="102">
        <v>35.395922834238675</v>
      </c>
    </row>
    <row r="772" spans="1:18" ht="18.600000000000001" customHeight="1">
      <c r="A772" s="104">
        <v>12</v>
      </c>
      <c r="B772" s="103" t="s">
        <v>151</v>
      </c>
      <c r="C772" s="101" t="s">
        <v>671</v>
      </c>
      <c r="D772" s="104" t="s">
        <v>510</v>
      </c>
      <c r="E772" s="115">
        <v>4</v>
      </c>
      <c r="F772" s="106"/>
      <c r="G772" s="103"/>
      <c r="H772" s="105"/>
      <c r="I772" s="105"/>
      <c r="J772" s="104" t="s">
        <v>456</v>
      </c>
      <c r="K772" s="104" t="s">
        <v>132</v>
      </c>
      <c r="L772" s="104"/>
      <c r="M772" s="73">
        <v>1</v>
      </c>
      <c r="N772" s="73">
        <v>0.6</v>
      </c>
      <c r="O772" s="105">
        <f t="shared" si="22"/>
        <v>0.68481599999999998</v>
      </c>
      <c r="P772" s="105">
        <v>0.89749326699161025</v>
      </c>
      <c r="Q772" s="105">
        <v>2.7433728959999999</v>
      </c>
      <c r="R772" s="102">
        <v>3.589973067966441</v>
      </c>
    </row>
    <row r="773" spans="1:18" ht="18.600000000000001" customHeight="1">
      <c r="A773" s="104">
        <v>13</v>
      </c>
      <c r="B773" s="104" t="s">
        <v>872</v>
      </c>
      <c r="C773" s="101" t="s">
        <v>703</v>
      </c>
      <c r="D773" s="104" t="s">
        <v>291</v>
      </c>
      <c r="E773" s="116">
        <v>2.1</v>
      </c>
      <c r="F773" s="110"/>
      <c r="G773" s="105"/>
      <c r="H773" s="105"/>
      <c r="I773" s="105"/>
      <c r="J773" s="104" t="s">
        <v>458</v>
      </c>
      <c r="K773" s="104" t="s">
        <v>291</v>
      </c>
      <c r="L773" s="104"/>
      <c r="M773" s="56">
        <v>1</v>
      </c>
      <c r="N773" s="106">
        <v>0.56699999999999995</v>
      </c>
      <c r="O773" s="105">
        <f t="shared" si="22"/>
        <v>0.64715111999999986</v>
      </c>
      <c r="P773" s="105">
        <v>0.84813113730707157</v>
      </c>
      <c r="Q773" s="105">
        <v>1.3610558780279998</v>
      </c>
      <c r="R773" s="102">
        <v>1.7810753883448505</v>
      </c>
    </row>
    <row r="774" spans="1:18" ht="18.600000000000001" customHeight="1">
      <c r="A774" s="104">
        <v>14</v>
      </c>
      <c r="B774" s="103" t="s">
        <v>151</v>
      </c>
      <c r="C774" s="101" t="s">
        <v>672</v>
      </c>
      <c r="D774" s="104" t="s">
        <v>132</v>
      </c>
      <c r="E774" s="115">
        <v>4</v>
      </c>
      <c r="F774" s="106"/>
      <c r="G774" s="103"/>
      <c r="H774" s="105"/>
      <c r="I774" s="105"/>
      <c r="J774" s="104" t="s">
        <v>672</v>
      </c>
      <c r="K774" s="104" t="s">
        <v>132</v>
      </c>
      <c r="L774" s="104"/>
      <c r="M774" s="73">
        <v>1</v>
      </c>
      <c r="N774" s="73">
        <v>1.3</v>
      </c>
      <c r="O774" s="105">
        <f t="shared" si="22"/>
        <v>1.483768</v>
      </c>
      <c r="P774" s="105">
        <v>1.9445687451484892</v>
      </c>
      <c r="Q774" s="105">
        <v>5.9439746080000004</v>
      </c>
      <c r="R774" s="102">
        <v>7.7782749805939568</v>
      </c>
    </row>
    <row r="775" spans="1:18" ht="18.600000000000001" customHeight="1">
      <c r="A775" s="104">
        <v>15</v>
      </c>
      <c r="B775" s="103" t="s">
        <v>151</v>
      </c>
      <c r="C775" s="101" t="s">
        <v>710</v>
      </c>
      <c r="D775" s="104" t="s">
        <v>132</v>
      </c>
      <c r="E775" s="116">
        <v>2</v>
      </c>
      <c r="F775" s="110"/>
      <c r="G775" s="110"/>
      <c r="H775" s="105"/>
      <c r="I775" s="105"/>
      <c r="J775" s="104" t="s">
        <v>711</v>
      </c>
      <c r="K775" s="74" t="s">
        <v>132</v>
      </c>
      <c r="L775" s="104"/>
      <c r="M775" s="73">
        <v>1</v>
      </c>
      <c r="N775" s="73">
        <v>0.45</v>
      </c>
      <c r="O775" s="105">
        <f t="shared" si="22"/>
        <v>0.51361199999999996</v>
      </c>
      <c r="P775" s="105">
        <v>0.67311995024370774</v>
      </c>
      <c r="Q775" s="105">
        <v>1.0287648359999999</v>
      </c>
      <c r="R775" s="102">
        <v>1.3462399004874155</v>
      </c>
    </row>
    <row r="776" spans="1:18" ht="6" customHeight="1">
      <c r="A776" s="322">
        <v>17</v>
      </c>
      <c r="B776" s="321" t="s">
        <v>59</v>
      </c>
      <c r="C776" s="319" t="s">
        <v>820</v>
      </c>
      <c r="D776" s="325" t="s">
        <v>880</v>
      </c>
      <c r="E776" s="322">
        <v>0.23</v>
      </c>
      <c r="F776" s="104">
        <v>38.4</v>
      </c>
      <c r="G776" s="104">
        <v>0.03</v>
      </c>
      <c r="H776" s="105">
        <f>F776*1.96528</f>
        <v>75.466752</v>
      </c>
      <c r="I776" s="105">
        <f>G776*2.78986</f>
        <v>8.3695800000000001E-2</v>
      </c>
      <c r="J776" s="104" t="s">
        <v>265</v>
      </c>
      <c r="K776" s="104" t="s">
        <v>153</v>
      </c>
      <c r="L776" s="104" t="s">
        <v>200</v>
      </c>
      <c r="M776" s="104">
        <v>24.4</v>
      </c>
      <c r="N776" s="105">
        <v>1</v>
      </c>
      <c r="O776" s="105">
        <f>((M776*N776)+(M777*N777)+(M778*N778))*1.14136</f>
        <v>30.442239783999998</v>
      </c>
      <c r="P776" s="323">
        <v>138.90990201307395</v>
      </c>
      <c r="Q776" s="105">
        <v>7.0122177230454801</v>
      </c>
      <c r="R776" s="320">
        <v>31.949277463007007</v>
      </c>
    </row>
    <row r="777" spans="1:18" ht="6" customHeight="1">
      <c r="A777" s="322"/>
      <c r="B777" s="321"/>
      <c r="C777" s="319"/>
      <c r="D777" s="325"/>
      <c r="E777" s="322"/>
      <c r="F777" s="104"/>
      <c r="G777" s="104"/>
      <c r="H777" s="104"/>
      <c r="I777" s="104"/>
      <c r="J777" s="104" t="s">
        <v>322</v>
      </c>
      <c r="K777" s="104" t="s">
        <v>153</v>
      </c>
      <c r="L777" s="104"/>
      <c r="M777" s="104">
        <v>0.2</v>
      </c>
      <c r="N777" s="104">
        <v>0.6</v>
      </c>
      <c r="O777" s="104"/>
      <c r="P777" s="323">
        <v>0</v>
      </c>
      <c r="Q777" s="105">
        <v>0</v>
      </c>
      <c r="R777" s="320">
        <v>0</v>
      </c>
    </row>
    <row r="778" spans="1:18" ht="6" customHeight="1">
      <c r="A778" s="322"/>
      <c r="B778" s="321"/>
      <c r="C778" s="319"/>
      <c r="D778" s="325"/>
      <c r="E778" s="322"/>
      <c r="F778" s="104"/>
      <c r="G778" s="104"/>
      <c r="H778" s="104"/>
      <c r="I778" s="104"/>
      <c r="J778" s="104" t="s">
        <v>289</v>
      </c>
      <c r="K778" s="104" t="s">
        <v>153</v>
      </c>
      <c r="L778" s="104" t="s">
        <v>199</v>
      </c>
      <c r="M778" s="104">
        <v>2.7</v>
      </c>
      <c r="N778" s="104">
        <v>0.79700000000000004</v>
      </c>
      <c r="O778" s="104"/>
      <c r="P778" s="323">
        <v>0</v>
      </c>
      <c r="Q778" s="105">
        <v>0</v>
      </c>
      <c r="R778" s="320">
        <v>0</v>
      </c>
    </row>
    <row r="779" spans="1:18" ht="18.600000000000001" customHeight="1">
      <c r="A779" s="335" t="s">
        <v>834</v>
      </c>
      <c r="B779" s="335"/>
      <c r="C779" s="335"/>
      <c r="D779" s="335"/>
      <c r="E779" s="335"/>
      <c r="F779" s="335"/>
      <c r="G779" s="335"/>
      <c r="H779" s="335"/>
      <c r="I779" s="335"/>
      <c r="J779" s="335"/>
      <c r="K779" s="335"/>
      <c r="L779" s="335"/>
      <c r="M779" s="335"/>
      <c r="N779" s="335"/>
      <c r="O779" s="335"/>
      <c r="P779" s="335"/>
      <c r="Q779" s="335"/>
      <c r="R779" s="335"/>
    </row>
    <row r="780" spans="1:18" ht="18.600000000000001" customHeight="1">
      <c r="A780" s="104">
        <v>1</v>
      </c>
      <c r="B780" s="104" t="s">
        <v>134</v>
      </c>
      <c r="C780" s="101" t="s">
        <v>727</v>
      </c>
      <c r="D780" s="104" t="s">
        <v>780</v>
      </c>
      <c r="E780" s="104">
        <v>0.79</v>
      </c>
      <c r="F780" s="104">
        <v>0.745</v>
      </c>
      <c r="G780" s="104"/>
      <c r="H780" s="105">
        <f>F780*1.96528</f>
        <v>1.4641336</v>
      </c>
      <c r="I780" s="105"/>
      <c r="J780" s="16"/>
      <c r="K780" s="16"/>
      <c r="L780" s="104"/>
      <c r="M780" s="16"/>
      <c r="N780" s="16"/>
      <c r="O780" s="105"/>
      <c r="P780" s="105">
        <v>1.9188366626600248</v>
      </c>
      <c r="Q780" s="105">
        <v>0</v>
      </c>
      <c r="R780" s="102">
        <v>1.5158809635014197</v>
      </c>
    </row>
    <row r="781" spans="1:18" ht="18.600000000000001" customHeight="1">
      <c r="A781" s="104">
        <v>2</v>
      </c>
      <c r="B781" s="104" t="s">
        <v>50</v>
      </c>
      <c r="C781" s="101" t="s">
        <v>428</v>
      </c>
      <c r="D781" s="104" t="s">
        <v>780</v>
      </c>
      <c r="E781" s="104">
        <v>0.72</v>
      </c>
      <c r="F781" s="104">
        <v>0.56000000000000005</v>
      </c>
      <c r="G781" s="104"/>
      <c r="H781" s="105">
        <f>F781*1.96528</f>
        <v>1.1005568000000001</v>
      </c>
      <c r="I781" s="105"/>
      <c r="J781" s="16"/>
      <c r="K781" s="16"/>
      <c r="L781" s="16"/>
      <c r="M781" s="16"/>
      <c r="N781" s="16"/>
      <c r="O781" s="105"/>
      <c r="P781" s="105">
        <v>1.4423470215967973</v>
      </c>
      <c r="Q781" s="105">
        <v>0</v>
      </c>
      <c r="R781" s="102">
        <v>1.0384898555496942</v>
      </c>
    </row>
    <row r="782" spans="1:18" ht="18.600000000000001" customHeight="1">
      <c r="A782" s="104">
        <v>3</v>
      </c>
      <c r="B782" s="59" t="s">
        <v>72</v>
      </c>
      <c r="C782" s="101" t="s">
        <v>722</v>
      </c>
      <c r="D782" s="107" t="s">
        <v>880</v>
      </c>
      <c r="E782" s="104">
        <v>8.5000000000000006E-3</v>
      </c>
      <c r="F782" s="104">
        <v>3.57</v>
      </c>
      <c r="G782" s="104">
        <v>0.99</v>
      </c>
      <c r="H782" s="105">
        <f>F782*1.96528</f>
        <v>7.0160495999999997</v>
      </c>
      <c r="I782" s="105">
        <f>G782*2.78986</f>
        <v>2.7619614000000001</v>
      </c>
      <c r="J782" s="104" t="s">
        <v>154</v>
      </c>
      <c r="K782" s="104" t="s">
        <v>156</v>
      </c>
      <c r="L782" s="104" t="s">
        <v>674</v>
      </c>
      <c r="M782" s="104">
        <v>4.08</v>
      </c>
      <c r="N782" s="105">
        <v>4.0670000000000002</v>
      </c>
      <c r="O782" s="105">
        <f>M782*N782*1.14136</f>
        <v>18.938997369599999</v>
      </c>
      <c r="P782" s="105">
        <v>37.635396456650724</v>
      </c>
      <c r="Q782" s="105">
        <v>67.713638940386204</v>
      </c>
      <c r="R782" s="102">
        <v>0.31990086988153116</v>
      </c>
    </row>
    <row r="783" spans="1:18" ht="18.600000000000001" customHeight="1">
      <c r="A783" s="104">
        <v>4</v>
      </c>
      <c r="B783" s="104" t="s">
        <v>50</v>
      </c>
      <c r="C783" s="101" t="s">
        <v>279</v>
      </c>
      <c r="D783" s="104" t="s">
        <v>780</v>
      </c>
      <c r="E783" s="104">
        <v>7.0000000000000007E-2</v>
      </c>
      <c r="F783" s="104">
        <v>0.56000000000000005</v>
      </c>
      <c r="G783" s="104"/>
      <c r="H783" s="105">
        <f>F783*1.96528</f>
        <v>1.1005568000000001</v>
      </c>
      <c r="I783" s="105"/>
      <c r="J783" s="16"/>
      <c r="K783" s="16"/>
      <c r="L783" s="16"/>
      <c r="M783" s="16"/>
      <c r="N783" s="16"/>
      <c r="O783" s="105"/>
      <c r="P783" s="105">
        <v>1.4423470215967973</v>
      </c>
      <c r="Q783" s="105">
        <v>0</v>
      </c>
      <c r="R783" s="102">
        <v>0.10096429151177581</v>
      </c>
    </row>
    <row r="784" spans="1:18" ht="6" customHeight="1">
      <c r="A784" s="322">
        <v>5</v>
      </c>
      <c r="B784" s="321" t="s">
        <v>135</v>
      </c>
      <c r="C784" s="319" t="s">
        <v>900</v>
      </c>
      <c r="D784" s="322" t="s">
        <v>780</v>
      </c>
      <c r="E784" s="322">
        <v>0.72</v>
      </c>
      <c r="F784" s="104">
        <v>1.55</v>
      </c>
      <c r="G784" s="104">
        <v>0.76</v>
      </c>
      <c r="H784" s="105">
        <f>F784*1.96528</f>
        <v>3.0461839999999998</v>
      </c>
      <c r="I784" s="105">
        <f>G784*2.78986</f>
        <v>2.1202936000000001</v>
      </c>
      <c r="J784" s="104" t="s">
        <v>675</v>
      </c>
      <c r="K784" s="104" t="s">
        <v>156</v>
      </c>
      <c r="L784" s="104" t="s">
        <v>676</v>
      </c>
      <c r="M784" s="104">
        <v>1.02</v>
      </c>
      <c r="N784" s="104">
        <v>24.5</v>
      </c>
      <c r="O784" s="105">
        <f>(M784*N784)*1.14136+(M785*N785)*1.14136+(M786*N786)*1.14136</f>
        <v>32.354798702511999</v>
      </c>
      <c r="P784" s="323">
        <v>49.173928252897689</v>
      </c>
      <c r="Q784" s="105">
        <v>23.330398248407352</v>
      </c>
      <c r="R784" s="320">
        <v>35.405228342086339</v>
      </c>
    </row>
    <row r="785" spans="1:18" ht="6" customHeight="1">
      <c r="A785" s="322"/>
      <c r="B785" s="321"/>
      <c r="C785" s="319"/>
      <c r="D785" s="322"/>
      <c r="E785" s="322"/>
      <c r="F785" s="104"/>
      <c r="G785" s="104"/>
      <c r="H785" s="105"/>
      <c r="I785" s="105"/>
      <c r="J785" s="104" t="s">
        <v>215</v>
      </c>
      <c r="K785" s="104" t="s">
        <v>157</v>
      </c>
      <c r="L785" s="104"/>
      <c r="M785" s="108">
        <v>0.80300000000000005</v>
      </c>
      <c r="N785" s="104">
        <v>3.5</v>
      </c>
      <c r="O785" s="105"/>
      <c r="P785" s="323">
        <v>0</v>
      </c>
      <c r="Q785" s="53">
        <v>0</v>
      </c>
      <c r="R785" s="320">
        <v>0</v>
      </c>
    </row>
    <row r="786" spans="1:18" ht="6" customHeight="1">
      <c r="A786" s="322"/>
      <c r="B786" s="321"/>
      <c r="C786" s="319"/>
      <c r="D786" s="322"/>
      <c r="E786" s="322"/>
      <c r="F786" s="104"/>
      <c r="G786" s="104"/>
      <c r="H786" s="105"/>
      <c r="I786" s="105"/>
      <c r="J786" s="104" t="s">
        <v>172</v>
      </c>
      <c r="K786" s="104" t="s">
        <v>156</v>
      </c>
      <c r="L786" s="104" t="s">
        <v>677</v>
      </c>
      <c r="M786" s="108">
        <v>3.8999999999999998E-3</v>
      </c>
      <c r="N786" s="105">
        <v>140.27799999999999</v>
      </c>
      <c r="O786" s="105"/>
      <c r="P786" s="323">
        <v>0</v>
      </c>
      <c r="Q786" s="53">
        <v>0</v>
      </c>
      <c r="R786" s="320">
        <v>0</v>
      </c>
    </row>
    <row r="787" spans="1:18" ht="9" customHeight="1">
      <c r="A787" s="322">
        <v>6</v>
      </c>
      <c r="B787" s="321" t="s">
        <v>136</v>
      </c>
      <c r="C787" s="319" t="s">
        <v>899</v>
      </c>
      <c r="D787" s="325" t="s">
        <v>169</v>
      </c>
      <c r="E787" s="322">
        <v>0.27300000000000002</v>
      </c>
      <c r="F787" s="105">
        <v>35.9</v>
      </c>
      <c r="G787" s="104">
        <v>0.2</v>
      </c>
      <c r="H787" s="105">
        <f>F787*1.96528</f>
        <v>70.553551999999996</v>
      </c>
      <c r="I787" s="105">
        <f>G787*2.78986</f>
        <v>0.55797200000000002</v>
      </c>
      <c r="J787" s="104" t="s">
        <v>497</v>
      </c>
      <c r="K787" s="104" t="s">
        <v>153</v>
      </c>
      <c r="L787" s="104" t="s">
        <v>309</v>
      </c>
      <c r="M787" s="104">
        <v>5</v>
      </c>
      <c r="N787" s="108">
        <v>0.40777999999999998</v>
      </c>
      <c r="O787" s="105">
        <f>((M787*N787)+(M788*N788))*1.14136</f>
        <v>3.394062232</v>
      </c>
      <c r="P787" s="323">
        <v>97.644129220816737</v>
      </c>
      <c r="Q787" s="105">
        <v>0.92796885782000404</v>
      </c>
      <c r="R787" s="320">
        <v>26.656847277282971</v>
      </c>
    </row>
    <row r="788" spans="1:18" ht="9" customHeight="1">
      <c r="A788" s="322"/>
      <c r="B788" s="321"/>
      <c r="C788" s="319"/>
      <c r="D788" s="325"/>
      <c r="E788" s="322"/>
      <c r="F788" s="105"/>
      <c r="G788" s="104"/>
      <c r="H788" s="104"/>
      <c r="I788" s="104"/>
      <c r="J788" s="104" t="s">
        <v>227</v>
      </c>
      <c r="K788" s="104" t="s">
        <v>153</v>
      </c>
      <c r="L788" s="104" t="s">
        <v>184</v>
      </c>
      <c r="M788" s="104">
        <v>1.2</v>
      </c>
      <c r="N788" s="105">
        <v>0.77900000000000003</v>
      </c>
      <c r="O788" s="104"/>
      <c r="P788" s="323">
        <v>0</v>
      </c>
      <c r="Q788" s="105">
        <v>0</v>
      </c>
      <c r="R788" s="320">
        <v>0</v>
      </c>
    </row>
    <row r="789" spans="1:18" ht="18.600000000000001" customHeight="1">
      <c r="A789" s="104">
        <v>7</v>
      </c>
      <c r="B789" s="104" t="s">
        <v>872</v>
      </c>
      <c r="C789" s="101" t="s">
        <v>714</v>
      </c>
      <c r="D789" s="104" t="s">
        <v>291</v>
      </c>
      <c r="E789" s="115">
        <v>6</v>
      </c>
      <c r="F789" s="57"/>
      <c r="G789" s="110"/>
      <c r="H789" s="105"/>
      <c r="I789" s="105"/>
      <c r="J789" s="104" t="s">
        <v>462</v>
      </c>
      <c r="K789" s="69" t="s">
        <v>291</v>
      </c>
      <c r="L789" s="104" t="s">
        <v>678</v>
      </c>
      <c r="M789" s="70">
        <v>1</v>
      </c>
      <c r="N789" s="70">
        <v>3.694</v>
      </c>
      <c r="O789" s="105">
        <f t="shared" ref="O789:O798" si="23">M789*N789*1.14136</f>
        <v>4.2161838399999993</v>
      </c>
      <c r="P789" s="105">
        <v>5.5255668804450133</v>
      </c>
      <c r="Q789" s="105">
        <v>25.335048694559998</v>
      </c>
      <c r="R789" s="102">
        <v>33.153401282670075</v>
      </c>
    </row>
    <row r="790" spans="1:18" ht="18.600000000000001" customHeight="1">
      <c r="A790" s="104">
        <v>8</v>
      </c>
      <c r="B790" s="104" t="s">
        <v>872</v>
      </c>
      <c r="C790" s="101" t="s">
        <v>715</v>
      </c>
      <c r="D790" s="104" t="s">
        <v>291</v>
      </c>
      <c r="E790" s="115">
        <v>28</v>
      </c>
      <c r="F790" s="57"/>
      <c r="G790" s="110"/>
      <c r="H790" s="105"/>
      <c r="I790" s="105"/>
      <c r="J790" s="104" t="s">
        <v>716</v>
      </c>
      <c r="K790" s="69" t="s">
        <v>291</v>
      </c>
      <c r="L790" s="104" t="s">
        <v>679</v>
      </c>
      <c r="M790" s="70">
        <v>1</v>
      </c>
      <c r="N790" s="71">
        <v>1.1739999999999999</v>
      </c>
      <c r="O790" s="105">
        <f t="shared" si="23"/>
        <v>1.3399566399999998</v>
      </c>
      <c r="P790" s="105">
        <v>1.7560951590802505</v>
      </c>
      <c r="Q790" s="105">
        <v>37.575064098879992</v>
      </c>
      <c r="R790" s="102">
        <v>49.17066445424701</v>
      </c>
    </row>
    <row r="791" spans="1:18" ht="18.600000000000001" customHeight="1">
      <c r="A791" s="104">
        <v>9</v>
      </c>
      <c r="B791" s="104" t="s">
        <v>872</v>
      </c>
      <c r="C791" s="101" t="s">
        <v>725</v>
      </c>
      <c r="D791" s="104" t="s">
        <v>291</v>
      </c>
      <c r="E791" s="115">
        <v>39</v>
      </c>
      <c r="F791" s="57"/>
      <c r="G791" s="110"/>
      <c r="H791" s="105"/>
      <c r="I791" s="105"/>
      <c r="J791" s="104" t="s">
        <v>728</v>
      </c>
      <c r="K791" s="69" t="s">
        <v>291</v>
      </c>
      <c r="L791" s="104" t="s">
        <v>680</v>
      </c>
      <c r="M791" s="70">
        <v>1</v>
      </c>
      <c r="N791" s="71">
        <v>0.24299999999999999</v>
      </c>
      <c r="O791" s="105">
        <f t="shared" si="23"/>
        <v>0.27735047999999995</v>
      </c>
      <c r="P791" s="105">
        <v>0.36348477313160216</v>
      </c>
      <c r="Q791" s="105">
        <v>10.83289372308</v>
      </c>
      <c r="R791" s="102">
        <v>14.175906152132486</v>
      </c>
    </row>
    <row r="792" spans="1:18" ht="18.600000000000001" customHeight="1">
      <c r="A792" s="104">
        <v>10</v>
      </c>
      <c r="B792" s="104" t="s">
        <v>872</v>
      </c>
      <c r="C792" s="101" t="s">
        <v>726</v>
      </c>
      <c r="D792" s="104" t="s">
        <v>291</v>
      </c>
      <c r="E792" s="115">
        <v>43.2</v>
      </c>
      <c r="F792" s="57"/>
      <c r="G792" s="110"/>
      <c r="H792" s="105"/>
      <c r="I792" s="105"/>
      <c r="J792" s="104" t="s">
        <v>729</v>
      </c>
      <c r="K792" s="69" t="s">
        <v>291</v>
      </c>
      <c r="L792" s="104" t="s">
        <v>681</v>
      </c>
      <c r="M792" s="70">
        <v>1</v>
      </c>
      <c r="N792" s="71">
        <v>0.17299999999999999</v>
      </c>
      <c r="O792" s="105">
        <f t="shared" si="23"/>
        <v>0.19745527999999998</v>
      </c>
      <c r="P792" s="105">
        <v>0.25877722531591424</v>
      </c>
      <c r="Q792" s="105">
        <v>8.5428631981439995</v>
      </c>
      <c r="R792" s="102">
        <v>11.179176133647497</v>
      </c>
    </row>
    <row r="793" spans="1:18" ht="18.600000000000001" customHeight="1">
      <c r="A793" s="104">
        <v>11</v>
      </c>
      <c r="B793" s="104" t="s">
        <v>872</v>
      </c>
      <c r="C793" s="101" t="s">
        <v>216</v>
      </c>
      <c r="D793" s="104" t="s">
        <v>169</v>
      </c>
      <c r="E793" s="104">
        <v>6.3200000000000001E-3</v>
      </c>
      <c r="F793" s="103"/>
      <c r="G793" s="103"/>
      <c r="H793" s="105"/>
      <c r="I793" s="115"/>
      <c r="J793" s="104" t="s">
        <v>701</v>
      </c>
      <c r="K793" s="104" t="s">
        <v>169</v>
      </c>
      <c r="L793" s="104" t="s">
        <v>682</v>
      </c>
      <c r="M793" s="70">
        <v>1</v>
      </c>
      <c r="N793" s="72">
        <v>340.83300000000003</v>
      </c>
      <c r="O793" s="105">
        <f t="shared" si="23"/>
        <v>389.01315288000001</v>
      </c>
      <c r="P793" s="105">
        <v>509.82553778091921</v>
      </c>
      <c r="Q793" s="105">
        <v>2.4622509708909028</v>
      </c>
      <c r="R793" s="102">
        <v>3.2220973987754093</v>
      </c>
    </row>
    <row r="794" spans="1:18" ht="18.600000000000001" customHeight="1">
      <c r="A794" s="104">
        <v>12</v>
      </c>
      <c r="B794" s="104" t="s">
        <v>872</v>
      </c>
      <c r="C794" s="101" t="s">
        <v>702</v>
      </c>
      <c r="D794" s="75"/>
      <c r="E794" s="105">
        <v>3.31</v>
      </c>
      <c r="F794" s="57"/>
      <c r="G794" s="110"/>
      <c r="H794" s="105"/>
      <c r="I794" s="105"/>
      <c r="J794" s="104" t="s">
        <v>321</v>
      </c>
      <c r="K794" s="104" t="s">
        <v>667</v>
      </c>
      <c r="L794" s="104" t="s">
        <v>683</v>
      </c>
      <c r="M794" s="70">
        <v>1</v>
      </c>
      <c r="N794" s="70">
        <v>7.149</v>
      </c>
      <c r="O794" s="105">
        <f t="shared" si="23"/>
        <v>8.15958264</v>
      </c>
      <c r="P794" s="105">
        <v>10.693632276205037</v>
      </c>
      <c r="Q794" s="105">
        <v>27.048730866207602</v>
      </c>
      <c r="R794" s="102">
        <v>35.395922834238675</v>
      </c>
    </row>
    <row r="795" spans="1:18" ht="18.600000000000001" customHeight="1">
      <c r="A795" s="104">
        <v>13</v>
      </c>
      <c r="B795" s="103" t="s">
        <v>151</v>
      </c>
      <c r="C795" s="101" t="s">
        <v>671</v>
      </c>
      <c r="D795" s="104" t="s">
        <v>510</v>
      </c>
      <c r="E795" s="115">
        <v>4</v>
      </c>
      <c r="F795" s="106"/>
      <c r="G795" s="103"/>
      <c r="H795" s="105"/>
      <c r="I795" s="105"/>
      <c r="J795" s="104" t="s">
        <v>456</v>
      </c>
      <c r="K795" s="104" t="s">
        <v>132</v>
      </c>
      <c r="L795" s="104"/>
      <c r="M795" s="73">
        <v>1</v>
      </c>
      <c r="N795" s="73">
        <v>0.6</v>
      </c>
      <c r="O795" s="105">
        <f t="shared" si="23"/>
        <v>0.68481599999999998</v>
      </c>
      <c r="P795" s="105">
        <v>0.89749326699161025</v>
      </c>
      <c r="Q795" s="105">
        <v>2.7433728959999999</v>
      </c>
      <c r="R795" s="102">
        <v>3.589973067966441</v>
      </c>
    </row>
    <row r="796" spans="1:18" ht="18.600000000000001" customHeight="1">
      <c r="A796" s="104">
        <v>14</v>
      </c>
      <c r="B796" s="104" t="s">
        <v>872</v>
      </c>
      <c r="C796" s="101" t="s">
        <v>703</v>
      </c>
      <c r="D796" s="104" t="s">
        <v>291</v>
      </c>
      <c r="E796" s="116">
        <v>2.1</v>
      </c>
      <c r="F796" s="110"/>
      <c r="G796" s="105"/>
      <c r="H796" s="105"/>
      <c r="I796" s="105"/>
      <c r="J796" s="104" t="s">
        <v>458</v>
      </c>
      <c r="K796" s="104" t="s">
        <v>291</v>
      </c>
      <c r="L796" s="104"/>
      <c r="M796" s="56">
        <v>1</v>
      </c>
      <c r="N796" s="106">
        <v>0.56699999999999995</v>
      </c>
      <c r="O796" s="105">
        <f t="shared" si="23"/>
        <v>0.64715111999999986</v>
      </c>
      <c r="P796" s="105">
        <v>0.84813113730707157</v>
      </c>
      <c r="Q796" s="105">
        <v>1.3610558780279998</v>
      </c>
      <c r="R796" s="102">
        <v>1.7810753883448505</v>
      </c>
    </row>
    <row r="797" spans="1:18" ht="18.600000000000001" customHeight="1">
      <c r="A797" s="104">
        <v>15</v>
      </c>
      <c r="B797" s="103" t="s">
        <v>151</v>
      </c>
      <c r="C797" s="101" t="s">
        <v>672</v>
      </c>
      <c r="D797" s="104" t="s">
        <v>132</v>
      </c>
      <c r="E797" s="115">
        <v>4</v>
      </c>
      <c r="F797" s="106"/>
      <c r="G797" s="103"/>
      <c r="H797" s="105"/>
      <c r="I797" s="105"/>
      <c r="J797" s="104" t="s">
        <v>672</v>
      </c>
      <c r="K797" s="104" t="s">
        <v>132</v>
      </c>
      <c r="L797" s="104"/>
      <c r="M797" s="73">
        <v>1</v>
      </c>
      <c r="N797" s="73">
        <v>1.3</v>
      </c>
      <c r="O797" s="105">
        <f t="shared" si="23"/>
        <v>1.483768</v>
      </c>
      <c r="P797" s="105">
        <v>1.9445687451484892</v>
      </c>
      <c r="Q797" s="105">
        <v>5.9439746080000004</v>
      </c>
      <c r="R797" s="102">
        <v>7.7782749805939568</v>
      </c>
    </row>
    <row r="798" spans="1:18" ht="18.600000000000001" customHeight="1">
      <c r="A798" s="104">
        <v>16</v>
      </c>
      <c r="B798" s="103" t="s">
        <v>151</v>
      </c>
      <c r="C798" s="101" t="s">
        <v>710</v>
      </c>
      <c r="D798" s="104" t="s">
        <v>132</v>
      </c>
      <c r="E798" s="116">
        <v>2</v>
      </c>
      <c r="F798" s="110"/>
      <c r="G798" s="110"/>
      <c r="H798" s="105"/>
      <c r="I798" s="105"/>
      <c r="J798" s="104" t="s">
        <v>711</v>
      </c>
      <c r="K798" s="74" t="s">
        <v>132</v>
      </c>
      <c r="L798" s="104"/>
      <c r="M798" s="73">
        <v>1</v>
      </c>
      <c r="N798" s="73">
        <v>0.45</v>
      </c>
      <c r="O798" s="105">
        <f t="shared" si="23"/>
        <v>0.51361199999999996</v>
      </c>
      <c r="P798" s="105">
        <v>0.67311995024370774</v>
      </c>
      <c r="Q798" s="105">
        <v>1.0287648359999999</v>
      </c>
      <c r="R798" s="102">
        <v>1.3462399004874155</v>
      </c>
    </row>
    <row r="799" spans="1:18" ht="6" customHeight="1">
      <c r="A799" s="322">
        <v>17</v>
      </c>
      <c r="B799" s="321" t="s">
        <v>59</v>
      </c>
      <c r="C799" s="319" t="s">
        <v>898</v>
      </c>
      <c r="D799" s="322" t="s">
        <v>860</v>
      </c>
      <c r="E799" s="322">
        <v>0.23</v>
      </c>
      <c r="F799" s="104">
        <v>38.4</v>
      </c>
      <c r="G799" s="104">
        <v>0.03</v>
      </c>
      <c r="H799" s="105">
        <f>F799*1.96528</f>
        <v>75.466752</v>
      </c>
      <c r="I799" s="105">
        <f>G799*2.78986</f>
        <v>8.3695800000000001E-2</v>
      </c>
      <c r="J799" s="104" t="s">
        <v>265</v>
      </c>
      <c r="K799" s="104" t="s">
        <v>153</v>
      </c>
      <c r="L799" s="104" t="s">
        <v>200</v>
      </c>
      <c r="M799" s="104">
        <v>24.4</v>
      </c>
      <c r="N799" s="105">
        <v>1</v>
      </c>
      <c r="O799" s="105">
        <f>((M799*N799)+(M800*N800)+(M801*N801))*1.14136</f>
        <v>30.442239783999998</v>
      </c>
      <c r="P799" s="323">
        <v>138.90990201307395</v>
      </c>
      <c r="Q799" s="105">
        <v>7.0122177230454801</v>
      </c>
      <c r="R799" s="320">
        <v>31.949277463007007</v>
      </c>
    </row>
    <row r="800" spans="1:18" ht="6" customHeight="1">
      <c r="A800" s="322"/>
      <c r="B800" s="321"/>
      <c r="C800" s="319"/>
      <c r="D800" s="322"/>
      <c r="E800" s="322"/>
      <c r="F800" s="104"/>
      <c r="G800" s="104"/>
      <c r="H800" s="104"/>
      <c r="I800" s="104"/>
      <c r="J800" s="104" t="s">
        <v>322</v>
      </c>
      <c r="K800" s="104" t="s">
        <v>153</v>
      </c>
      <c r="L800" s="104"/>
      <c r="M800" s="104">
        <v>0.2</v>
      </c>
      <c r="N800" s="104">
        <v>0.6</v>
      </c>
      <c r="O800" s="104"/>
      <c r="P800" s="323">
        <v>0</v>
      </c>
      <c r="Q800" s="105">
        <v>0</v>
      </c>
      <c r="R800" s="320">
        <v>0</v>
      </c>
    </row>
    <row r="801" spans="1:18" ht="6" customHeight="1">
      <c r="A801" s="322"/>
      <c r="B801" s="321"/>
      <c r="C801" s="319"/>
      <c r="D801" s="322"/>
      <c r="E801" s="322"/>
      <c r="F801" s="104"/>
      <c r="G801" s="104"/>
      <c r="H801" s="104"/>
      <c r="I801" s="104"/>
      <c r="J801" s="104" t="s">
        <v>289</v>
      </c>
      <c r="K801" s="104" t="s">
        <v>153</v>
      </c>
      <c r="L801" s="104" t="s">
        <v>199</v>
      </c>
      <c r="M801" s="104">
        <v>2.7</v>
      </c>
      <c r="N801" s="104">
        <v>0.79700000000000004</v>
      </c>
      <c r="O801" s="104"/>
      <c r="P801" s="323">
        <v>0</v>
      </c>
      <c r="Q801" s="105">
        <v>0</v>
      </c>
      <c r="R801" s="320">
        <v>0</v>
      </c>
    </row>
    <row r="802" spans="1:18" ht="18.600000000000001" customHeight="1">
      <c r="A802" s="335" t="s">
        <v>833</v>
      </c>
      <c r="B802" s="335"/>
      <c r="C802" s="335"/>
      <c r="D802" s="335"/>
      <c r="E802" s="335"/>
      <c r="F802" s="335"/>
      <c r="G802" s="335"/>
      <c r="H802" s="335"/>
      <c r="I802" s="335"/>
      <c r="J802" s="335"/>
      <c r="K802" s="335"/>
      <c r="L802" s="335"/>
      <c r="M802" s="335"/>
      <c r="N802" s="335"/>
      <c r="O802" s="335"/>
      <c r="P802" s="335"/>
      <c r="Q802" s="335"/>
      <c r="R802" s="335"/>
    </row>
    <row r="803" spans="1:18" ht="9" customHeight="1">
      <c r="A803" s="322">
        <v>1</v>
      </c>
      <c r="B803" s="321" t="s">
        <v>137</v>
      </c>
      <c r="C803" s="322" t="s">
        <v>831</v>
      </c>
      <c r="D803" s="322" t="s">
        <v>291</v>
      </c>
      <c r="E803" s="337">
        <v>341.9</v>
      </c>
      <c r="F803" s="110">
        <v>0.99</v>
      </c>
      <c r="G803" s="110">
        <v>0.87</v>
      </c>
      <c r="H803" s="105">
        <f>F803*1.96528</f>
        <v>1.9456271999999999</v>
      </c>
      <c r="I803" s="105">
        <f>G803*2.78986</f>
        <v>2.4271782000000002</v>
      </c>
      <c r="J803" s="104"/>
      <c r="K803" s="76"/>
      <c r="L803" s="76"/>
      <c r="M803" s="73"/>
      <c r="N803" s="115"/>
      <c r="O803" s="104"/>
      <c r="P803" s="323">
        <v>5.7308290173777401</v>
      </c>
      <c r="Q803" s="105">
        <v>0</v>
      </c>
      <c r="R803" s="320">
        <v>1959.3704410414493</v>
      </c>
    </row>
    <row r="804" spans="1:18" ht="9" customHeight="1">
      <c r="A804" s="322"/>
      <c r="B804" s="321"/>
      <c r="C804" s="322"/>
      <c r="D804" s="322"/>
      <c r="E804" s="337"/>
      <c r="F804" s="104"/>
      <c r="G804" s="104"/>
      <c r="H804" s="105"/>
      <c r="I804" s="105"/>
      <c r="J804" s="16"/>
      <c r="K804" s="16"/>
      <c r="L804" s="16"/>
      <c r="M804" s="16"/>
      <c r="N804" s="16"/>
      <c r="O804" s="105"/>
      <c r="P804" s="323">
        <v>0</v>
      </c>
      <c r="Q804" s="105">
        <v>0</v>
      </c>
      <c r="R804" s="320">
        <v>0</v>
      </c>
    </row>
    <row r="805" spans="1:18" ht="18.600000000000001" customHeight="1">
      <c r="A805" s="104">
        <v>2</v>
      </c>
      <c r="B805" s="59" t="s">
        <v>72</v>
      </c>
      <c r="C805" s="101" t="s">
        <v>723</v>
      </c>
      <c r="D805" s="104" t="s">
        <v>860</v>
      </c>
      <c r="E805" s="108">
        <v>0.189</v>
      </c>
      <c r="F805" s="104">
        <v>3.57</v>
      </c>
      <c r="G805" s="104">
        <v>0.99</v>
      </c>
      <c r="H805" s="105">
        <f>F805*1.96528</f>
        <v>7.0160495999999997</v>
      </c>
      <c r="I805" s="105">
        <f>G805*2.78986</f>
        <v>2.7619614000000001</v>
      </c>
      <c r="J805" s="104" t="s">
        <v>154</v>
      </c>
      <c r="K805" s="104" t="s">
        <v>156</v>
      </c>
      <c r="L805" s="104" t="s">
        <v>170</v>
      </c>
      <c r="M805" s="104">
        <v>4.08</v>
      </c>
      <c r="N805" s="105">
        <v>4.0670000000000002</v>
      </c>
      <c r="O805" s="105">
        <f>M805*N805*1.14136</f>
        <v>18.938997369599999</v>
      </c>
      <c r="P805" s="105">
        <v>37.635396456650724</v>
      </c>
      <c r="Q805" s="105">
        <v>3.5848397086086821</v>
      </c>
      <c r="R805" s="102">
        <v>7.1130899303069874</v>
      </c>
    </row>
    <row r="806" spans="1:18" ht="18.600000000000001" customHeight="1">
      <c r="A806" s="104">
        <v>3</v>
      </c>
      <c r="B806" s="104" t="s">
        <v>50</v>
      </c>
      <c r="C806" s="101" t="s">
        <v>428</v>
      </c>
      <c r="D806" s="104" t="s">
        <v>780</v>
      </c>
      <c r="E806" s="104">
        <v>13.2</v>
      </c>
      <c r="F806" s="104">
        <v>0.56000000000000005</v>
      </c>
      <c r="G806" s="104"/>
      <c r="H806" s="105">
        <f>F806*1.96528</f>
        <v>1.1005568000000001</v>
      </c>
      <c r="I806" s="105"/>
      <c r="J806" s="16"/>
      <c r="K806" s="16"/>
      <c r="L806" s="16"/>
      <c r="M806" s="16"/>
      <c r="N806" s="16"/>
      <c r="O806" s="105"/>
      <c r="P806" s="105">
        <v>1.4423470215967973</v>
      </c>
      <c r="Q806" s="105">
        <v>0</v>
      </c>
      <c r="R806" s="102">
        <v>19.038980685077725</v>
      </c>
    </row>
    <row r="807" spans="1:18" ht="9" customHeight="1">
      <c r="A807" s="322">
        <v>4</v>
      </c>
      <c r="B807" s="322" t="s">
        <v>50</v>
      </c>
      <c r="C807" s="319" t="s">
        <v>279</v>
      </c>
      <c r="D807" s="322" t="s">
        <v>780</v>
      </c>
      <c r="E807" s="322">
        <v>2.6</v>
      </c>
      <c r="F807" s="104">
        <v>0.56000000000000005</v>
      </c>
      <c r="G807" s="104"/>
      <c r="H807" s="105">
        <f>F807*1.96528</f>
        <v>1.1005568000000001</v>
      </c>
      <c r="I807" s="105"/>
      <c r="J807" s="16"/>
      <c r="K807" s="16"/>
      <c r="L807" s="16"/>
      <c r="M807" s="16"/>
      <c r="N807" s="16"/>
      <c r="O807" s="105"/>
      <c r="P807" s="323">
        <v>1.4423470215967973</v>
      </c>
      <c r="Q807" s="105">
        <v>0</v>
      </c>
      <c r="R807" s="320">
        <v>3.7501022561516728</v>
      </c>
    </row>
    <row r="808" spans="1:18" ht="9" customHeight="1">
      <c r="A808" s="322"/>
      <c r="B808" s="322"/>
      <c r="C808" s="319"/>
      <c r="D808" s="322"/>
      <c r="E808" s="322"/>
      <c r="F808" s="104"/>
      <c r="G808" s="104"/>
      <c r="H808" s="105"/>
      <c r="I808" s="105"/>
      <c r="J808" s="104"/>
      <c r="K808" s="104"/>
      <c r="L808" s="104"/>
      <c r="M808" s="104"/>
      <c r="N808" s="104"/>
      <c r="O808" s="104"/>
      <c r="P808" s="323">
        <v>0</v>
      </c>
      <c r="Q808" s="105">
        <v>0</v>
      </c>
      <c r="R808" s="320">
        <v>0</v>
      </c>
    </row>
    <row r="809" spans="1:18" ht="12" customHeight="1">
      <c r="A809" s="322">
        <v>5</v>
      </c>
      <c r="B809" s="321" t="s">
        <v>71</v>
      </c>
      <c r="C809" s="319" t="s">
        <v>830</v>
      </c>
      <c r="D809" s="322" t="s">
        <v>780</v>
      </c>
      <c r="E809" s="328">
        <v>13.2</v>
      </c>
      <c r="F809" s="110">
        <v>3.63</v>
      </c>
      <c r="G809" s="110">
        <v>0.59</v>
      </c>
      <c r="H809" s="105">
        <f>F809*1.96528</f>
        <v>7.1339663999999994</v>
      </c>
      <c r="I809" s="105">
        <f>G809*2.78986</f>
        <v>1.6460173999999999</v>
      </c>
      <c r="J809" s="104" t="s">
        <v>684</v>
      </c>
      <c r="K809" s="104" t="s">
        <v>156</v>
      </c>
      <c r="L809" s="104" t="s">
        <v>208</v>
      </c>
      <c r="M809" s="110">
        <v>1.0149999999999999</v>
      </c>
      <c r="N809" s="110">
        <v>24.5</v>
      </c>
      <c r="O809" s="105">
        <f>(M809*N809)*1.14136+((M810*N810)+(M811*N811))*1.14136</f>
        <v>37.704356674863995</v>
      </c>
      <c r="P809" s="323">
        <v>60.920572236536572</v>
      </c>
      <c r="Q809" s="105">
        <v>498.44405437036704</v>
      </c>
      <c r="R809" s="320">
        <v>804.15155352228271</v>
      </c>
    </row>
    <row r="810" spans="1:18" ht="12" customHeight="1">
      <c r="A810" s="322"/>
      <c r="B810" s="321"/>
      <c r="C810" s="319"/>
      <c r="D810" s="322"/>
      <c r="E810" s="328"/>
      <c r="F810" s="110"/>
      <c r="G810" s="104"/>
      <c r="H810" s="105"/>
      <c r="I810" s="105"/>
      <c r="J810" s="104" t="s">
        <v>215</v>
      </c>
      <c r="K810" s="104" t="s">
        <v>157</v>
      </c>
      <c r="L810" s="104"/>
      <c r="M810" s="110">
        <v>1.6</v>
      </c>
      <c r="N810" s="116">
        <v>3.5</v>
      </c>
      <c r="O810" s="104"/>
      <c r="P810" s="323">
        <v>0</v>
      </c>
      <c r="Q810" s="53">
        <v>0</v>
      </c>
      <c r="R810" s="320">
        <v>0</v>
      </c>
    </row>
    <row r="811" spans="1:18" ht="12" customHeight="1">
      <c r="A811" s="322"/>
      <c r="B811" s="321"/>
      <c r="C811" s="319"/>
      <c r="D811" s="322"/>
      <c r="E811" s="328"/>
      <c r="F811" s="110"/>
      <c r="G811" s="104"/>
      <c r="H811" s="105"/>
      <c r="I811" s="105"/>
      <c r="J811" s="104" t="s">
        <v>172</v>
      </c>
      <c r="K811" s="104" t="s">
        <v>156</v>
      </c>
      <c r="L811" s="104" t="s">
        <v>677</v>
      </c>
      <c r="M811" s="110">
        <v>1.83E-2</v>
      </c>
      <c r="N811" s="105">
        <v>140.27799999999999</v>
      </c>
      <c r="O811" s="104"/>
      <c r="P811" s="323">
        <v>0</v>
      </c>
      <c r="Q811" s="53">
        <v>0</v>
      </c>
      <c r="R811" s="320">
        <v>0</v>
      </c>
    </row>
    <row r="812" spans="1:18" ht="18.600000000000001" customHeight="1">
      <c r="A812" s="104">
        <v>6</v>
      </c>
      <c r="B812" s="104" t="s">
        <v>872</v>
      </c>
      <c r="C812" s="101" t="s">
        <v>685</v>
      </c>
      <c r="D812" s="104" t="s">
        <v>291</v>
      </c>
      <c r="E812" s="105">
        <v>318.60000000000002</v>
      </c>
      <c r="F812" s="103"/>
      <c r="G812" s="103"/>
      <c r="H812" s="105"/>
      <c r="I812" s="105"/>
      <c r="J812" s="104" t="s">
        <v>686</v>
      </c>
      <c r="K812" s="76" t="s">
        <v>291</v>
      </c>
      <c r="L812" s="104" t="s">
        <v>687</v>
      </c>
      <c r="M812" s="73">
        <v>1</v>
      </c>
      <c r="N812" s="73">
        <v>2.5880000000000001</v>
      </c>
      <c r="O812" s="105">
        <f t="shared" ref="O812:O817" si="24">(M812*N812)*1.14136</f>
        <v>2.9538396799999997</v>
      </c>
      <c r="P812" s="105">
        <v>3.8711876249571455</v>
      </c>
      <c r="Q812" s="105">
        <v>942.50496203107207</v>
      </c>
      <c r="R812" s="102">
        <v>1233.3603773113468</v>
      </c>
    </row>
    <row r="813" spans="1:18" ht="18.600000000000001" customHeight="1">
      <c r="A813" s="104">
        <v>7</v>
      </c>
      <c r="B813" s="103" t="s">
        <v>151</v>
      </c>
      <c r="C813" s="101" t="s">
        <v>764</v>
      </c>
      <c r="D813" s="104" t="s">
        <v>291</v>
      </c>
      <c r="E813" s="105">
        <v>1103.2</v>
      </c>
      <c r="F813" s="57"/>
      <c r="G813" s="110"/>
      <c r="H813" s="105"/>
      <c r="I813" s="105"/>
      <c r="J813" s="104" t="s">
        <v>765</v>
      </c>
      <c r="K813" s="104" t="s">
        <v>291</v>
      </c>
      <c r="L813" s="104" t="s">
        <v>688</v>
      </c>
      <c r="M813" s="110">
        <v>1</v>
      </c>
      <c r="N813" s="110">
        <v>1.389</v>
      </c>
      <c r="O813" s="105">
        <f t="shared" si="24"/>
        <v>1.5853490399999999</v>
      </c>
      <c r="P813" s="105">
        <v>2.0776969130855778</v>
      </c>
      <c r="Q813" s="105">
        <v>1751.580496519392</v>
      </c>
      <c r="R813" s="102">
        <v>2292.1152345160094</v>
      </c>
    </row>
    <row r="814" spans="1:18" ht="18.600000000000001" customHeight="1">
      <c r="A814" s="104">
        <v>8</v>
      </c>
      <c r="B814" s="104" t="s">
        <v>872</v>
      </c>
      <c r="C814" s="101" t="s">
        <v>712</v>
      </c>
      <c r="D814" s="104" t="s">
        <v>883</v>
      </c>
      <c r="E814" s="105">
        <v>683.8</v>
      </c>
      <c r="F814" s="117"/>
      <c r="G814" s="104"/>
      <c r="H814" s="105"/>
      <c r="I814" s="105"/>
      <c r="J814" s="104" t="s">
        <v>713</v>
      </c>
      <c r="K814" s="104" t="s">
        <v>157</v>
      </c>
      <c r="L814" s="104" t="s">
        <v>689</v>
      </c>
      <c r="M814" s="73">
        <v>1</v>
      </c>
      <c r="N814" s="73">
        <v>0.42199999999999999</v>
      </c>
      <c r="O814" s="105">
        <f t="shared" si="24"/>
        <v>0.48165391999999996</v>
      </c>
      <c r="P814" s="105">
        <v>0.63123693111743262</v>
      </c>
      <c r="Q814" s="105">
        <v>329.84898292174398</v>
      </c>
      <c r="R814" s="102">
        <v>431.63981349810041</v>
      </c>
    </row>
    <row r="815" spans="1:18" ht="18.600000000000001" customHeight="1">
      <c r="A815" s="104">
        <v>9</v>
      </c>
      <c r="B815" s="104" t="s">
        <v>872</v>
      </c>
      <c r="C815" s="101" t="s">
        <v>219</v>
      </c>
      <c r="D815" s="104" t="s">
        <v>169</v>
      </c>
      <c r="E815" s="111">
        <v>0.24329999999999999</v>
      </c>
      <c r="F815" s="103"/>
      <c r="G815" s="103"/>
      <c r="H815" s="105"/>
      <c r="I815" s="105"/>
      <c r="J815" s="104" t="s">
        <v>219</v>
      </c>
      <c r="K815" s="104" t="s">
        <v>169</v>
      </c>
      <c r="L815" s="104" t="s">
        <v>178</v>
      </c>
      <c r="M815" s="73">
        <v>1</v>
      </c>
      <c r="N815" s="73">
        <v>350.55599999999998</v>
      </c>
      <c r="O815" s="105">
        <f t="shared" si="24"/>
        <v>400.11059615999994</v>
      </c>
      <c r="P815" s="105">
        <v>524.3694161725183</v>
      </c>
      <c r="Q815" s="105">
        <v>97.492928407796583</v>
      </c>
      <c r="R815" s="102">
        <v>127.57907895477369</v>
      </c>
    </row>
    <row r="816" spans="1:18" ht="18.600000000000001" customHeight="1">
      <c r="A816" s="104">
        <v>10</v>
      </c>
      <c r="B816" s="104" t="s">
        <v>872</v>
      </c>
      <c r="C816" s="101" t="s">
        <v>216</v>
      </c>
      <c r="D816" s="104" t="s">
        <v>169</v>
      </c>
      <c r="E816" s="117">
        <v>6.2899999999999998E-2</v>
      </c>
      <c r="F816" s="103"/>
      <c r="G816" s="103"/>
      <c r="H816" s="105"/>
      <c r="I816" s="105"/>
      <c r="J816" s="104" t="s">
        <v>704</v>
      </c>
      <c r="K816" s="104" t="s">
        <v>169</v>
      </c>
      <c r="L816" s="104" t="s">
        <v>176</v>
      </c>
      <c r="M816" s="73">
        <v>1</v>
      </c>
      <c r="N816" s="73">
        <v>340.83300000000003</v>
      </c>
      <c r="O816" s="105">
        <f t="shared" si="24"/>
        <v>389.01315288000001</v>
      </c>
      <c r="P816" s="105">
        <v>509.82553778091921</v>
      </c>
      <c r="Q816" s="105">
        <v>24.505630707126226</v>
      </c>
      <c r="R816" s="102">
        <v>32.068026326419819</v>
      </c>
    </row>
    <row r="817" spans="1:18" ht="18.600000000000001" customHeight="1">
      <c r="A817" s="104">
        <v>11</v>
      </c>
      <c r="B817" s="104" t="s">
        <v>872</v>
      </c>
      <c r="C817" s="101" t="s">
        <v>705</v>
      </c>
      <c r="D817" s="104" t="s">
        <v>169</v>
      </c>
      <c r="E817" s="111">
        <v>7.3300000000000004E-2</v>
      </c>
      <c r="F817" s="103"/>
      <c r="G817" s="103"/>
      <c r="H817" s="105"/>
      <c r="I817" s="105"/>
      <c r="J817" s="104" t="s">
        <v>706</v>
      </c>
      <c r="K817" s="104" t="s">
        <v>169</v>
      </c>
      <c r="L817" s="104" t="s">
        <v>187</v>
      </c>
      <c r="M817" s="73">
        <v>1</v>
      </c>
      <c r="N817" s="73">
        <v>339.44400000000002</v>
      </c>
      <c r="O817" s="105">
        <f t="shared" si="24"/>
        <v>387.42780383999997</v>
      </c>
      <c r="P817" s="105">
        <v>507.74784086783353</v>
      </c>
      <c r="Q817" s="105">
        <v>28.441055708504209</v>
      </c>
      <c r="R817" s="102">
        <v>37.217916735612199</v>
      </c>
    </row>
    <row r="818" spans="1:18" ht="6" customHeight="1">
      <c r="A818" s="322">
        <v>12</v>
      </c>
      <c r="B818" s="321" t="s">
        <v>59</v>
      </c>
      <c r="C818" s="319" t="s">
        <v>829</v>
      </c>
      <c r="D818" s="322" t="s">
        <v>860</v>
      </c>
      <c r="E818" s="326">
        <v>6.8380000000000001</v>
      </c>
      <c r="F818" s="103">
        <v>38.4</v>
      </c>
      <c r="G818" s="103">
        <v>0.03</v>
      </c>
      <c r="H818" s="105">
        <f>F818*1.96528</f>
        <v>75.466752</v>
      </c>
      <c r="I818" s="105">
        <f>G818*2.78986</f>
        <v>8.3695800000000001E-2</v>
      </c>
      <c r="J818" s="104" t="s">
        <v>265</v>
      </c>
      <c r="K818" s="76" t="s">
        <v>153</v>
      </c>
      <c r="L818" s="104" t="s">
        <v>200</v>
      </c>
      <c r="M818" s="77">
        <v>24.4</v>
      </c>
      <c r="N818" s="105">
        <v>1</v>
      </c>
      <c r="O818" s="105">
        <f>((M818*N818)+(M819*N819)+(M820*N820))*1.14136</f>
        <v>30.442239783999998</v>
      </c>
      <c r="P818" s="323">
        <v>138.90990201307395</v>
      </c>
      <c r="Q818" s="105">
        <v>208.47628169645648</v>
      </c>
      <c r="R818" s="320">
        <v>949.86590996539951</v>
      </c>
    </row>
    <row r="819" spans="1:18" ht="6" customHeight="1">
      <c r="A819" s="322"/>
      <c r="B819" s="321"/>
      <c r="C819" s="319"/>
      <c r="D819" s="322"/>
      <c r="E819" s="326"/>
      <c r="F819" s="103"/>
      <c r="G819" s="104"/>
      <c r="H819" s="105"/>
      <c r="I819" s="105"/>
      <c r="J819" s="104" t="s">
        <v>289</v>
      </c>
      <c r="K819" s="76" t="s">
        <v>153</v>
      </c>
      <c r="L819" s="104" t="s">
        <v>199</v>
      </c>
      <c r="M819" s="73">
        <v>2.7</v>
      </c>
      <c r="N819" s="104">
        <v>0.79700000000000004</v>
      </c>
      <c r="O819" s="104"/>
      <c r="P819" s="323">
        <v>0</v>
      </c>
      <c r="Q819" s="105">
        <v>0</v>
      </c>
      <c r="R819" s="320">
        <v>0</v>
      </c>
    </row>
    <row r="820" spans="1:18" ht="6" customHeight="1">
      <c r="A820" s="322"/>
      <c r="B820" s="321"/>
      <c r="C820" s="319"/>
      <c r="D820" s="322"/>
      <c r="E820" s="326"/>
      <c r="F820" s="103"/>
      <c r="G820" s="104"/>
      <c r="H820" s="105"/>
      <c r="I820" s="105"/>
      <c r="J820" s="104" t="s">
        <v>707</v>
      </c>
      <c r="K820" s="76" t="s">
        <v>153</v>
      </c>
      <c r="L820" s="104"/>
      <c r="M820" s="73">
        <v>0.2</v>
      </c>
      <c r="N820" s="73">
        <v>0.6</v>
      </c>
      <c r="O820" s="104"/>
      <c r="P820" s="323">
        <v>0</v>
      </c>
      <c r="Q820" s="105">
        <v>0</v>
      </c>
      <c r="R820" s="320">
        <v>0</v>
      </c>
    </row>
    <row r="821" spans="1:18" ht="18.600000000000001" customHeight="1">
      <c r="A821" s="335" t="s">
        <v>832</v>
      </c>
      <c r="B821" s="335"/>
      <c r="C821" s="335"/>
      <c r="D821" s="335"/>
      <c r="E821" s="335"/>
      <c r="F821" s="335"/>
      <c r="G821" s="335"/>
      <c r="H821" s="335"/>
      <c r="I821" s="335"/>
      <c r="J821" s="335"/>
      <c r="K821" s="335"/>
      <c r="L821" s="335"/>
      <c r="M821" s="335"/>
      <c r="N821" s="335"/>
      <c r="O821" s="335"/>
      <c r="P821" s="335"/>
      <c r="Q821" s="335"/>
      <c r="R821" s="335"/>
    </row>
    <row r="822" spans="1:18" ht="9" customHeight="1">
      <c r="A822" s="322">
        <v>1</v>
      </c>
      <c r="B822" s="321" t="s">
        <v>137</v>
      </c>
      <c r="C822" s="322" t="s">
        <v>831</v>
      </c>
      <c r="D822" s="322" t="s">
        <v>291</v>
      </c>
      <c r="E822" s="337">
        <v>207.8</v>
      </c>
      <c r="F822" s="110">
        <v>0.99</v>
      </c>
      <c r="G822" s="110">
        <v>0.87</v>
      </c>
      <c r="H822" s="105">
        <f>F822*1.96528</f>
        <v>1.9456271999999999</v>
      </c>
      <c r="I822" s="105">
        <f>G822*2.78986</f>
        <v>2.4271782000000002</v>
      </c>
      <c r="J822" s="104"/>
      <c r="K822" s="76"/>
      <c r="L822" s="76"/>
      <c r="M822" s="73"/>
      <c r="N822" s="115"/>
      <c r="O822" s="104"/>
      <c r="P822" s="323">
        <v>5.7308290173777401</v>
      </c>
      <c r="Q822" s="105">
        <v>0</v>
      </c>
      <c r="R822" s="351">
        <v>1190.8662698110945</v>
      </c>
    </row>
    <row r="823" spans="1:18" ht="9" customHeight="1">
      <c r="A823" s="322"/>
      <c r="B823" s="321"/>
      <c r="C823" s="322"/>
      <c r="D823" s="322"/>
      <c r="E823" s="337"/>
      <c r="F823" s="104"/>
      <c r="G823" s="104"/>
      <c r="H823" s="105"/>
      <c r="I823" s="105"/>
      <c r="J823" s="16"/>
      <c r="K823" s="16"/>
      <c r="L823" s="16"/>
      <c r="M823" s="16"/>
      <c r="N823" s="16"/>
      <c r="O823" s="105"/>
      <c r="P823" s="323">
        <v>0</v>
      </c>
      <c r="Q823" s="105">
        <v>0</v>
      </c>
      <c r="R823" s="351">
        <v>0</v>
      </c>
    </row>
    <row r="824" spans="1:18" ht="18.600000000000001" customHeight="1">
      <c r="A824" s="104">
        <v>2</v>
      </c>
      <c r="B824" s="59" t="s">
        <v>72</v>
      </c>
      <c r="C824" s="101" t="s">
        <v>723</v>
      </c>
      <c r="D824" s="104" t="s">
        <v>860</v>
      </c>
      <c r="E824" s="108">
        <v>0.114</v>
      </c>
      <c r="F824" s="104">
        <v>3.57</v>
      </c>
      <c r="G824" s="104">
        <v>0.99</v>
      </c>
      <c r="H824" s="105">
        <f>F824*1.96528</f>
        <v>7.0160495999999997</v>
      </c>
      <c r="I824" s="105">
        <f>G824*2.78986</f>
        <v>2.7619614000000001</v>
      </c>
      <c r="J824" s="104" t="s">
        <v>154</v>
      </c>
      <c r="K824" s="104" t="s">
        <v>156</v>
      </c>
      <c r="L824" s="104" t="s">
        <v>170</v>
      </c>
      <c r="M824" s="104">
        <v>4.08</v>
      </c>
      <c r="N824" s="105">
        <v>4.0670000000000002</v>
      </c>
      <c r="O824" s="105">
        <f>M824*N824*1.14136</f>
        <v>18.938997369599999</v>
      </c>
      <c r="P824" s="105">
        <v>37.635396456650724</v>
      </c>
      <c r="Q824" s="105">
        <v>2.1622842686846018</v>
      </c>
      <c r="R824" s="102">
        <v>4.2904351960581826</v>
      </c>
    </row>
    <row r="825" spans="1:18" ht="18.600000000000001" customHeight="1">
      <c r="A825" s="104">
        <v>3</v>
      </c>
      <c r="B825" s="104" t="s">
        <v>50</v>
      </c>
      <c r="C825" s="101" t="s">
        <v>428</v>
      </c>
      <c r="D825" s="104" t="s">
        <v>780</v>
      </c>
      <c r="E825" s="104">
        <v>8</v>
      </c>
      <c r="F825" s="104">
        <v>0.56000000000000005</v>
      </c>
      <c r="G825" s="104"/>
      <c r="H825" s="105">
        <f>F825*1.96528</f>
        <v>1.1005568000000001</v>
      </c>
      <c r="I825" s="105"/>
      <c r="J825" s="16"/>
      <c r="K825" s="16"/>
      <c r="L825" s="16"/>
      <c r="M825" s="16"/>
      <c r="N825" s="16"/>
      <c r="O825" s="105"/>
      <c r="P825" s="105">
        <v>1.4423470215967973</v>
      </c>
      <c r="Q825" s="105">
        <v>0</v>
      </c>
      <c r="R825" s="102">
        <v>11.538776172774378</v>
      </c>
    </row>
    <row r="826" spans="1:18" ht="18.600000000000001" customHeight="1">
      <c r="A826" s="104">
        <v>4</v>
      </c>
      <c r="B826" s="104" t="s">
        <v>50</v>
      </c>
      <c r="C826" s="101" t="s">
        <v>279</v>
      </c>
      <c r="D826" s="104" t="s">
        <v>780</v>
      </c>
      <c r="E826" s="104">
        <v>2.4</v>
      </c>
      <c r="F826" s="104">
        <v>0.56000000000000005</v>
      </c>
      <c r="G826" s="104"/>
      <c r="H826" s="105">
        <f>F826*1.96528</f>
        <v>1.1005568000000001</v>
      </c>
      <c r="I826" s="105"/>
      <c r="J826" s="16"/>
      <c r="K826" s="16"/>
      <c r="L826" s="16"/>
      <c r="M826" s="16"/>
      <c r="N826" s="16"/>
      <c r="O826" s="105"/>
      <c r="P826" s="105">
        <v>1.4423470215967973</v>
      </c>
      <c r="Q826" s="105">
        <v>0</v>
      </c>
      <c r="R826" s="102">
        <v>3.4616328518323134</v>
      </c>
    </row>
    <row r="827" spans="1:18" ht="12" customHeight="1">
      <c r="A827" s="322">
        <v>5</v>
      </c>
      <c r="B827" s="321" t="s">
        <v>71</v>
      </c>
      <c r="C827" s="319" t="s">
        <v>830</v>
      </c>
      <c r="D827" s="322" t="s">
        <v>780</v>
      </c>
      <c r="E827" s="328">
        <v>8</v>
      </c>
      <c r="F827" s="110">
        <v>3.63</v>
      </c>
      <c r="G827" s="110">
        <v>0.59</v>
      </c>
      <c r="H827" s="105">
        <f>F827*1.96528</f>
        <v>7.1339663999999994</v>
      </c>
      <c r="I827" s="105">
        <f>G827*2.78986</f>
        <v>1.6460173999999999</v>
      </c>
      <c r="J827" s="104" t="s">
        <v>684</v>
      </c>
      <c r="K827" s="104" t="s">
        <v>156</v>
      </c>
      <c r="L827" s="104" t="s">
        <v>208</v>
      </c>
      <c r="M827" s="110">
        <v>1.0149999999999999</v>
      </c>
      <c r="N827" s="110">
        <v>24.5</v>
      </c>
      <c r="O827" s="105">
        <f>(M827*N827)*1.14136+((M828*N828)+(M829*N829))*1.14136</f>
        <v>37.704356674863995</v>
      </c>
      <c r="P827" s="323">
        <v>60.920572236536572</v>
      </c>
      <c r="Q827" s="105">
        <v>302.08730567901034</v>
      </c>
      <c r="R827" s="320">
        <v>487.36457789229257</v>
      </c>
    </row>
    <row r="828" spans="1:18" ht="12" customHeight="1">
      <c r="A828" s="322"/>
      <c r="B828" s="321"/>
      <c r="C828" s="319"/>
      <c r="D828" s="322"/>
      <c r="E828" s="328"/>
      <c r="F828" s="110"/>
      <c r="G828" s="104"/>
      <c r="H828" s="105"/>
      <c r="I828" s="105"/>
      <c r="J828" s="104" t="s">
        <v>215</v>
      </c>
      <c r="K828" s="104" t="s">
        <v>157</v>
      </c>
      <c r="L828" s="104"/>
      <c r="M828" s="110">
        <v>1.6</v>
      </c>
      <c r="N828" s="116">
        <v>3.5</v>
      </c>
      <c r="O828" s="104"/>
      <c r="P828" s="323">
        <v>0</v>
      </c>
      <c r="Q828" s="53">
        <v>0</v>
      </c>
      <c r="R828" s="320">
        <v>0</v>
      </c>
    </row>
    <row r="829" spans="1:18" ht="12" customHeight="1">
      <c r="A829" s="322"/>
      <c r="B829" s="321"/>
      <c r="C829" s="319"/>
      <c r="D829" s="322"/>
      <c r="E829" s="328"/>
      <c r="F829" s="110"/>
      <c r="G829" s="104"/>
      <c r="H829" s="105"/>
      <c r="I829" s="105"/>
      <c r="J829" s="104" t="s">
        <v>172</v>
      </c>
      <c r="K829" s="104" t="s">
        <v>156</v>
      </c>
      <c r="L829" s="104" t="s">
        <v>677</v>
      </c>
      <c r="M829" s="110">
        <v>1.83E-2</v>
      </c>
      <c r="N829" s="105">
        <v>140.27799999999999</v>
      </c>
      <c r="O829" s="104"/>
      <c r="P829" s="323">
        <v>0</v>
      </c>
      <c r="Q829" s="53">
        <v>0</v>
      </c>
      <c r="R829" s="320">
        <v>0</v>
      </c>
    </row>
    <row r="830" spans="1:18" ht="18.600000000000001" customHeight="1">
      <c r="A830" s="104">
        <v>6</v>
      </c>
      <c r="B830" s="104" t="s">
        <v>872</v>
      </c>
      <c r="C830" s="101" t="s">
        <v>685</v>
      </c>
      <c r="D830" s="104" t="s">
        <v>291</v>
      </c>
      <c r="E830" s="105">
        <v>191.7</v>
      </c>
      <c r="F830" s="103"/>
      <c r="G830" s="103"/>
      <c r="H830" s="105"/>
      <c r="I830" s="105"/>
      <c r="J830" s="104" t="s">
        <v>686</v>
      </c>
      <c r="K830" s="76" t="s">
        <v>291</v>
      </c>
      <c r="L830" s="104" t="s">
        <v>687</v>
      </c>
      <c r="M830" s="73">
        <v>1</v>
      </c>
      <c r="N830" s="78">
        <v>2.5880000000000001</v>
      </c>
      <c r="O830" s="105">
        <f t="shared" ref="O830:O835" si="25">M830*N830*1.14136</f>
        <v>2.9538396799999997</v>
      </c>
      <c r="P830" s="105">
        <v>3.8711876249571455</v>
      </c>
      <c r="Q830" s="105">
        <v>567.10044325598392</v>
      </c>
      <c r="R830" s="102">
        <v>742.10666770428475</v>
      </c>
    </row>
    <row r="831" spans="1:18" ht="18.600000000000001" customHeight="1">
      <c r="A831" s="104">
        <v>7</v>
      </c>
      <c r="B831" s="103" t="s">
        <v>151</v>
      </c>
      <c r="C831" s="101" t="s">
        <v>764</v>
      </c>
      <c r="D831" s="104" t="s">
        <v>291</v>
      </c>
      <c r="E831" s="105">
        <v>672.8</v>
      </c>
      <c r="F831" s="57"/>
      <c r="G831" s="110"/>
      <c r="H831" s="105"/>
      <c r="I831" s="105"/>
      <c r="J831" s="104" t="s">
        <v>765</v>
      </c>
      <c r="K831" s="104" t="s">
        <v>291</v>
      </c>
      <c r="L831" s="104" t="s">
        <v>688</v>
      </c>
      <c r="M831" s="110">
        <v>1</v>
      </c>
      <c r="N831" s="110">
        <v>1.389</v>
      </c>
      <c r="O831" s="105">
        <f t="shared" si="25"/>
        <v>1.5853490399999999</v>
      </c>
      <c r="P831" s="105">
        <v>2.0776969130855778</v>
      </c>
      <c r="Q831" s="105">
        <v>1068.2227683631677</v>
      </c>
      <c r="R831" s="102">
        <v>1397.8744831239767</v>
      </c>
    </row>
    <row r="832" spans="1:18" ht="18.600000000000001" customHeight="1">
      <c r="A832" s="104">
        <v>8</v>
      </c>
      <c r="B832" s="104" t="s">
        <v>872</v>
      </c>
      <c r="C832" s="101" t="s">
        <v>770</v>
      </c>
      <c r="D832" s="104" t="s">
        <v>883</v>
      </c>
      <c r="E832" s="105">
        <v>415.6</v>
      </c>
      <c r="F832" s="117"/>
      <c r="G832" s="104"/>
      <c r="H832" s="105"/>
      <c r="I832" s="105"/>
      <c r="J832" s="104" t="s">
        <v>713</v>
      </c>
      <c r="K832" s="104" t="s">
        <v>157</v>
      </c>
      <c r="L832" s="104" t="s">
        <v>689</v>
      </c>
      <c r="M832" s="73">
        <v>1</v>
      </c>
      <c r="N832" s="73">
        <v>0.42199999999999999</v>
      </c>
      <c r="O832" s="105">
        <f t="shared" si="25"/>
        <v>0.48165391999999996</v>
      </c>
      <c r="P832" s="105">
        <v>0.63123693111743262</v>
      </c>
      <c r="Q832" s="105">
        <v>200.475632205728</v>
      </c>
      <c r="R832" s="102">
        <v>262.34206857240503</v>
      </c>
    </row>
    <row r="833" spans="1:18" ht="18.600000000000001" customHeight="1">
      <c r="A833" s="104">
        <v>9</v>
      </c>
      <c r="B833" s="104" t="s">
        <v>872</v>
      </c>
      <c r="C833" s="101" t="s">
        <v>219</v>
      </c>
      <c r="D833" s="104" t="s">
        <v>169</v>
      </c>
      <c r="E833" s="111">
        <v>0.14940000000000001</v>
      </c>
      <c r="F833" s="103"/>
      <c r="G833" s="103"/>
      <c r="H833" s="105"/>
      <c r="I833" s="105"/>
      <c r="J833" s="104" t="s">
        <v>219</v>
      </c>
      <c r="K833" s="104" t="s">
        <v>169</v>
      </c>
      <c r="L833" s="104" t="s">
        <v>178</v>
      </c>
      <c r="M833" s="73">
        <v>1</v>
      </c>
      <c r="N833" s="73">
        <v>350.55599999999998</v>
      </c>
      <c r="O833" s="105">
        <f t="shared" si="25"/>
        <v>400.11059615999994</v>
      </c>
      <c r="P833" s="105">
        <v>524.3694161725183</v>
      </c>
      <c r="Q833" s="105">
        <v>59.866187850903451</v>
      </c>
      <c r="R833" s="102">
        <v>78.340790776174245</v>
      </c>
    </row>
    <row r="834" spans="1:18" ht="18.600000000000001" customHeight="1">
      <c r="A834" s="104">
        <v>10</v>
      </c>
      <c r="B834" s="104" t="s">
        <v>872</v>
      </c>
      <c r="C834" s="101" t="s">
        <v>216</v>
      </c>
      <c r="D834" s="104" t="s">
        <v>169</v>
      </c>
      <c r="E834" s="111">
        <v>3.78E-2</v>
      </c>
      <c r="F834" s="103"/>
      <c r="G834" s="103"/>
      <c r="H834" s="105"/>
      <c r="I834" s="105"/>
      <c r="J834" s="104" t="s">
        <v>704</v>
      </c>
      <c r="K834" s="104" t="s">
        <v>169</v>
      </c>
      <c r="L834" s="104" t="s">
        <v>176</v>
      </c>
      <c r="M834" s="73">
        <v>1</v>
      </c>
      <c r="N834" s="73">
        <v>340.83300000000003</v>
      </c>
      <c r="O834" s="105">
        <f t="shared" si="25"/>
        <v>389.01315288000001</v>
      </c>
      <c r="P834" s="105">
        <v>509.82553778091921</v>
      </c>
      <c r="Q834" s="105">
        <v>14.726754224632296</v>
      </c>
      <c r="R834" s="102">
        <v>19.271405328118746</v>
      </c>
    </row>
    <row r="835" spans="1:18" ht="18.600000000000001" customHeight="1">
      <c r="A835" s="104">
        <v>11</v>
      </c>
      <c r="B835" s="104" t="s">
        <v>872</v>
      </c>
      <c r="C835" s="101" t="s">
        <v>705</v>
      </c>
      <c r="D835" s="104" t="s">
        <v>169</v>
      </c>
      <c r="E835" s="111">
        <v>4.3900000000000002E-2</v>
      </c>
      <c r="F835" s="103"/>
      <c r="G835" s="103"/>
      <c r="H835" s="105"/>
      <c r="I835" s="105"/>
      <c r="J835" s="104" t="s">
        <v>706</v>
      </c>
      <c r="K835" s="104" t="s">
        <v>169</v>
      </c>
      <c r="L835" s="104" t="s">
        <v>187</v>
      </c>
      <c r="M835" s="73">
        <v>1</v>
      </c>
      <c r="N835" s="73">
        <v>339.44400000000002</v>
      </c>
      <c r="O835" s="105">
        <f t="shared" si="25"/>
        <v>387.42780383999997</v>
      </c>
      <c r="P835" s="105">
        <v>507.74784086783353</v>
      </c>
      <c r="Q835" s="105">
        <v>17.033592709458865</v>
      </c>
      <c r="R835" s="102">
        <v>22.290130214097893</v>
      </c>
    </row>
    <row r="836" spans="1:18" ht="6" customHeight="1">
      <c r="A836" s="322">
        <v>12</v>
      </c>
      <c r="B836" s="321" t="s">
        <v>59</v>
      </c>
      <c r="C836" s="319" t="s">
        <v>829</v>
      </c>
      <c r="D836" s="322" t="s">
        <v>860</v>
      </c>
      <c r="E836" s="326">
        <v>4.1559999999999997</v>
      </c>
      <c r="F836" s="103">
        <v>38.4</v>
      </c>
      <c r="G836" s="103">
        <v>0.03</v>
      </c>
      <c r="H836" s="105">
        <f>F836*1.96528</f>
        <v>75.466752</v>
      </c>
      <c r="I836" s="105">
        <f>G836*2.78986</f>
        <v>8.3695800000000001E-2</v>
      </c>
      <c r="J836" s="104" t="s">
        <v>265</v>
      </c>
      <c r="K836" s="76" t="s">
        <v>153</v>
      </c>
      <c r="L836" s="104" t="s">
        <v>200</v>
      </c>
      <c r="M836" s="77">
        <v>24.4</v>
      </c>
      <c r="N836" s="105">
        <v>1</v>
      </c>
      <c r="O836" s="105">
        <f>((M836*N836)+(M837*N837)+(M838*N838))*1.14136</f>
        <v>30.442239783999998</v>
      </c>
      <c r="P836" s="323">
        <v>138.90990201307395</v>
      </c>
      <c r="Q836" s="105">
        <v>126.70772546511745</v>
      </c>
      <c r="R836" s="320">
        <v>577.30955276633529</v>
      </c>
    </row>
    <row r="837" spans="1:18" ht="6" customHeight="1">
      <c r="A837" s="322"/>
      <c r="B837" s="321"/>
      <c r="C837" s="319"/>
      <c r="D837" s="322"/>
      <c r="E837" s="326"/>
      <c r="F837" s="103"/>
      <c r="G837" s="104"/>
      <c r="H837" s="105"/>
      <c r="I837" s="105"/>
      <c r="J837" s="104" t="s">
        <v>289</v>
      </c>
      <c r="K837" s="76" t="s">
        <v>153</v>
      </c>
      <c r="L837" s="104" t="s">
        <v>199</v>
      </c>
      <c r="M837" s="73">
        <v>2.7</v>
      </c>
      <c r="N837" s="104">
        <v>0.79700000000000004</v>
      </c>
      <c r="O837" s="104"/>
      <c r="P837" s="323">
        <v>0</v>
      </c>
      <c r="Q837" s="105">
        <v>0</v>
      </c>
      <c r="R837" s="320">
        <v>0</v>
      </c>
    </row>
    <row r="838" spans="1:18" ht="6" customHeight="1">
      <c r="A838" s="322"/>
      <c r="B838" s="321"/>
      <c r="C838" s="319"/>
      <c r="D838" s="322"/>
      <c r="E838" s="326"/>
      <c r="F838" s="103"/>
      <c r="G838" s="104"/>
      <c r="H838" s="105"/>
      <c r="I838" s="105"/>
      <c r="J838" s="104" t="s">
        <v>707</v>
      </c>
      <c r="K838" s="76" t="s">
        <v>153</v>
      </c>
      <c r="L838" s="104"/>
      <c r="M838" s="73">
        <v>0.2</v>
      </c>
      <c r="N838" s="73">
        <v>0.6</v>
      </c>
      <c r="O838" s="104"/>
      <c r="P838" s="323">
        <v>0</v>
      </c>
      <c r="Q838" s="105">
        <v>0</v>
      </c>
      <c r="R838" s="320">
        <v>0</v>
      </c>
    </row>
    <row r="839" spans="1:18" ht="18.600000000000001" customHeight="1">
      <c r="A839" s="335" t="s">
        <v>828</v>
      </c>
      <c r="B839" s="335"/>
      <c r="C839" s="335"/>
      <c r="D839" s="335"/>
      <c r="E839" s="335"/>
      <c r="F839" s="335"/>
      <c r="G839" s="335"/>
      <c r="H839" s="335"/>
      <c r="I839" s="335"/>
      <c r="J839" s="335"/>
      <c r="K839" s="335"/>
      <c r="L839" s="335"/>
      <c r="M839" s="335"/>
      <c r="N839" s="335"/>
      <c r="O839" s="335"/>
      <c r="P839" s="335"/>
      <c r="Q839" s="335"/>
      <c r="R839" s="335"/>
    </row>
    <row r="840" spans="1:18" ht="18.600000000000001" customHeight="1">
      <c r="A840" s="322">
        <v>1</v>
      </c>
      <c r="B840" s="322" t="s">
        <v>50</v>
      </c>
      <c r="C840" s="319" t="s">
        <v>895</v>
      </c>
      <c r="D840" s="322" t="s">
        <v>780</v>
      </c>
      <c r="E840" s="337">
        <v>80</v>
      </c>
      <c r="F840" s="104">
        <v>0.56000000000000005</v>
      </c>
      <c r="G840" s="16"/>
      <c r="H840" s="105">
        <f>F840*1.96528</f>
        <v>1.1005568000000001</v>
      </c>
      <c r="I840" s="105"/>
      <c r="J840" s="104"/>
      <c r="K840" s="104"/>
      <c r="L840" s="104"/>
      <c r="M840" s="104"/>
      <c r="N840" s="16"/>
      <c r="O840" s="104"/>
      <c r="P840" s="323">
        <v>1.4423470215967973</v>
      </c>
      <c r="Q840" s="105">
        <v>0</v>
      </c>
      <c r="R840" s="320">
        <v>115.38776172774378</v>
      </c>
    </row>
    <row r="841" spans="1:18" ht="18.600000000000001" customHeight="1">
      <c r="A841" s="322"/>
      <c r="B841" s="322"/>
      <c r="C841" s="319"/>
      <c r="D841" s="322"/>
      <c r="E841" s="337"/>
      <c r="F841" s="104"/>
      <c r="G841" s="16"/>
      <c r="H841" s="105"/>
      <c r="I841" s="105"/>
      <c r="J841" s="104"/>
      <c r="K841" s="104"/>
      <c r="L841" s="104"/>
      <c r="M841" s="104"/>
      <c r="N841" s="16"/>
      <c r="O841" s="16"/>
      <c r="P841" s="323">
        <v>0</v>
      </c>
      <c r="Q841" s="105">
        <v>0</v>
      </c>
      <c r="R841" s="320">
        <v>0</v>
      </c>
    </row>
    <row r="842" spans="1:18" ht="18.600000000000001" customHeight="1">
      <c r="A842" s="322">
        <v>2</v>
      </c>
      <c r="B842" s="321" t="s">
        <v>835</v>
      </c>
      <c r="C842" s="319" t="s">
        <v>896</v>
      </c>
      <c r="D842" s="322" t="s">
        <v>858</v>
      </c>
      <c r="E842" s="326">
        <v>5.5E-2</v>
      </c>
      <c r="F842" s="104"/>
      <c r="G842" s="115">
        <v>53.5</v>
      </c>
      <c r="H842" s="105"/>
      <c r="I842" s="105">
        <f>G842*2.78986</f>
        <v>149.25751</v>
      </c>
      <c r="J842" s="104"/>
      <c r="K842" s="104"/>
      <c r="L842" s="104"/>
      <c r="M842" s="104"/>
      <c r="N842" s="104"/>
      <c r="O842" s="104">
        <f>M842*N842*1.16664</f>
        <v>0</v>
      </c>
      <c r="P842" s="323">
        <v>195.61109885419285</v>
      </c>
      <c r="Q842" s="105">
        <v>0</v>
      </c>
      <c r="R842" s="320">
        <v>10.758610436980607</v>
      </c>
    </row>
    <row r="843" spans="1:18" ht="18.600000000000001" customHeight="1">
      <c r="A843" s="322"/>
      <c r="B843" s="321"/>
      <c r="C843" s="319"/>
      <c r="D843" s="322"/>
      <c r="E843" s="326"/>
      <c r="F843" s="104"/>
      <c r="G843" s="104"/>
      <c r="H843" s="105"/>
      <c r="I843" s="105"/>
      <c r="J843" s="104"/>
      <c r="K843" s="104"/>
      <c r="L843" s="104"/>
      <c r="M843" s="104"/>
      <c r="N843" s="104"/>
      <c r="O843" s="104"/>
      <c r="P843" s="323">
        <v>0</v>
      </c>
      <c r="Q843" s="15">
        <v>0</v>
      </c>
      <c r="R843" s="320">
        <v>0</v>
      </c>
    </row>
    <row r="844" spans="1:18" ht="18.600000000000001" customHeight="1">
      <c r="A844" s="322">
        <v>3</v>
      </c>
      <c r="B844" s="321" t="s">
        <v>836</v>
      </c>
      <c r="C844" s="319" t="s">
        <v>897</v>
      </c>
      <c r="D844" s="322" t="s">
        <v>858</v>
      </c>
      <c r="E844" s="326">
        <v>2.5000000000000001E-2</v>
      </c>
      <c r="F844" s="104"/>
      <c r="G844" s="115">
        <v>316.39999999999998</v>
      </c>
      <c r="H844" s="105"/>
      <c r="I844" s="105">
        <f>G844*2.78986</f>
        <v>882.71170399999994</v>
      </c>
      <c r="J844" s="104"/>
      <c r="K844" s="104"/>
      <c r="L844" s="104"/>
      <c r="M844" s="104"/>
      <c r="N844" s="104"/>
      <c r="O844" s="104"/>
      <c r="P844" s="323">
        <v>1156.8476949059184</v>
      </c>
      <c r="Q844" s="105">
        <v>0</v>
      </c>
      <c r="R844" s="320">
        <v>28.921192372647962</v>
      </c>
    </row>
    <row r="845" spans="1:18" ht="18.600000000000001" customHeight="1">
      <c r="A845" s="322"/>
      <c r="B845" s="321"/>
      <c r="C845" s="319"/>
      <c r="D845" s="322"/>
      <c r="E845" s="326"/>
      <c r="F845" s="104"/>
      <c r="G845" s="104"/>
      <c r="H845" s="104"/>
      <c r="I845" s="105"/>
      <c r="J845" s="104"/>
      <c r="K845" s="104"/>
      <c r="L845" s="104"/>
      <c r="M845" s="104"/>
      <c r="N845" s="104"/>
      <c r="O845" s="104"/>
      <c r="P845" s="323">
        <v>0</v>
      </c>
      <c r="Q845" s="15">
        <v>0</v>
      </c>
      <c r="R845" s="320">
        <v>0</v>
      </c>
    </row>
    <row r="846" spans="1:18" ht="18.600000000000001" customHeight="1">
      <c r="A846" s="104">
        <v>4</v>
      </c>
      <c r="B846" s="103" t="s">
        <v>138</v>
      </c>
      <c r="C846" s="101" t="s">
        <v>730</v>
      </c>
      <c r="D846" s="104" t="s">
        <v>860</v>
      </c>
      <c r="E846" s="104">
        <v>12.5</v>
      </c>
      <c r="F846" s="104"/>
      <c r="G846" s="104">
        <v>0.45</v>
      </c>
      <c r="H846" s="105"/>
      <c r="I846" s="105">
        <f>G846*2.78986</f>
        <v>1.2554370000000001</v>
      </c>
      <c r="J846" s="104"/>
      <c r="K846" s="104"/>
      <c r="L846" s="104"/>
      <c r="M846" s="104"/>
      <c r="N846" s="104"/>
      <c r="O846" s="104"/>
      <c r="P846" s="105">
        <v>1.6453269997081648</v>
      </c>
      <c r="Q846" s="105">
        <v>0</v>
      </c>
      <c r="R846" s="102">
        <v>20.56658749635206</v>
      </c>
    </row>
    <row r="847" spans="1:18" ht="18.600000000000001" customHeight="1">
      <c r="A847" s="104">
        <v>5</v>
      </c>
      <c r="B847" s="103" t="s">
        <v>139</v>
      </c>
      <c r="C847" s="101" t="s">
        <v>731</v>
      </c>
      <c r="D847" s="104" t="s">
        <v>860</v>
      </c>
      <c r="E847" s="110">
        <v>1.2</v>
      </c>
      <c r="F847" s="104">
        <v>10</v>
      </c>
      <c r="G847" s="104"/>
      <c r="H847" s="105">
        <f>F847*1.96528</f>
        <v>19.652799999999999</v>
      </c>
      <c r="I847" s="105"/>
      <c r="J847" s="16"/>
      <c r="K847" s="16"/>
      <c r="L847" s="16"/>
      <c r="M847" s="16"/>
      <c r="N847" s="16"/>
      <c r="O847" s="104">
        <f>M847*N847*1.16664</f>
        <v>0</v>
      </c>
      <c r="P847" s="105">
        <v>25.75619681422852</v>
      </c>
      <c r="Q847" s="105">
        <v>0</v>
      </c>
      <c r="R847" s="102">
        <v>30.907436177074224</v>
      </c>
    </row>
    <row r="848" spans="1:18" ht="18.600000000000001" customHeight="1">
      <c r="A848" s="335" t="s">
        <v>827</v>
      </c>
      <c r="B848" s="335"/>
      <c r="C848" s="335"/>
      <c r="D848" s="335"/>
      <c r="E848" s="335"/>
      <c r="F848" s="335"/>
      <c r="G848" s="335"/>
      <c r="H848" s="335"/>
      <c r="I848" s="335"/>
      <c r="J848" s="335"/>
      <c r="K848" s="335"/>
      <c r="L848" s="335"/>
      <c r="M848" s="335"/>
      <c r="N848" s="335"/>
      <c r="O848" s="335"/>
      <c r="P848" s="335"/>
      <c r="Q848" s="335"/>
      <c r="R848" s="335"/>
    </row>
    <row r="849" spans="1:18" ht="18.600000000000001" customHeight="1">
      <c r="A849" s="322">
        <v>1</v>
      </c>
      <c r="B849" s="321" t="s">
        <v>43</v>
      </c>
      <c r="C849" s="319" t="s">
        <v>717</v>
      </c>
      <c r="D849" s="322" t="s">
        <v>780</v>
      </c>
      <c r="E849" s="337">
        <v>126</v>
      </c>
      <c r="F849" s="110">
        <v>0.08</v>
      </c>
      <c r="G849" s="106">
        <v>0.26</v>
      </c>
      <c r="H849" s="105">
        <f>F849*1.96528</f>
        <v>0.15722239999999998</v>
      </c>
      <c r="I849" s="105">
        <f>G849*2.78986</f>
        <v>0.7253636</v>
      </c>
      <c r="J849" s="104" t="s">
        <v>353</v>
      </c>
      <c r="K849" s="104" t="s">
        <v>156</v>
      </c>
      <c r="L849" s="104" t="s">
        <v>364</v>
      </c>
      <c r="M849" s="25">
        <v>1.22</v>
      </c>
      <c r="N849" s="25">
        <v>1.5</v>
      </c>
      <c r="O849" s="105">
        <f>((M849*N849)+(M850*N850))*1.14136</f>
        <v>2.0921128799999997</v>
      </c>
      <c r="P849" s="323">
        <v>3.8985248827823589</v>
      </c>
      <c r="Q849" s="105">
        <v>264.00163221431995</v>
      </c>
      <c r="R849" s="320">
        <v>491.2141352305772</v>
      </c>
    </row>
    <row r="850" spans="1:18" ht="18.600000000000001" customHeight="1">
      <c r="A850" s="322"/>
      <c r="B850" s="321"/>
      <c r="C850" s="319"/>
      <c r="D850" s="322"/>
      <c r="E850" s="337"/>
      <c r="F850" s="110"/>
      <c r="G850" s="106"/>
      <c r="H850" s="105"/>
      <c r="I850" s="105"/>
      <c r="J850" s="104" t="s">
        <v>261</v>
      </c>
      <c r="K850" s="104" t="s">
        <v>156</v>
      </c>
      <c r="L850" s="104"/>
      <c r="M850" s="25">
        <v>0.02</v>
      </c>
      <c r="N850" s="25">
        <v>0.15</v>
      </c>
      <c r="O850" s="105"/>
      <c r="P850" s="323">
        <v>0</v>
      </c>
      <c r="Q850" s="105">
        <v>0</v>
      </c>
      <c r="R850" s="320">
        <v>0</v>
      </c>
    </row>
    <row r="851" spans="1:18" ht="18.600000000000001" customHeight="1">
      <c r="A851" s="322">
        <v>2</v>
      </c>
      <c r="B851" s="321" t="s">
        <v>837</v>
      </c>
      <c r="C851" s="319" t="s">
        <v>902</v>
      </c>
      <c r="D851" s="322" t="s">
        <v>860</v>
      </c>
      <c r="E851" s="326">
        <v>0.28000000000000003</v>
      </c>
      <c r="F851" s="106">
        <v>2.7749999999999999</v>
      </c>
      <c r="G851" s="106">
        <v>6.0090000000000003</v>
      </c>
      <c r="H851" s="105">
        <f>F851*1.96528</f>
        <v>5.4536519999999999</v>
      </c>
      <c r="I851" s="105">
        <f>G851*2.78986</f>
        <v>16.764268740000002</v>
      </c>
      <c r="J851" s="104" t="s">
        <v>154</v>
      </c>
      <c r="K851" s="104" t="s">
        <v>156</v>
      </c>
      <c r="L851" s="104" t="s">
        <v>690</v>
      </c>
      <c r="M851" s="79">
        <v>14.64</v>
      </c>
      <c r="N851" s="52">
        <v>4.0439999999999996</v>
      </c>
      <c r="O851" s="105">
        <f>((M851*N851)+(M852*N852))*1.14136</f>
        <v>151.58968731104</v>
      </c>
      <c r="P851" s="323">
        <v>227.78550439494001</v>
      </c>
      <c r="Q851" s="105">
        <v>42.508780115761844</v>
      </c>
      <c r="R851" s="320">
        <v>63.779941230583212</v>
      </c>
    </row>
    <row r="852" spans="1:18" ht="18.600000000000001" customHeight="1">
      <c r="A852" s="322"/>
      <c r="B852" s="321"/>
      <c r="C852" s="319"/>
      <c r="D852" s="322"/>
      <c r="E852" s="326"/>
      <c r="F852" s="110"/>
      <c r="G852" s="104"/>
      <c r="H852" s="105"/>
      <c r="I852" s="105"/>
      <c r="J852" s="104" t="s">
        <v>252</v>
      </c>
      <c r="K852" s="104" t="s">
        <v>169</v>
      </c>
      <c r="L852" s="104" t="s">
        <v>691</v>
      </c>
      <c r="M852" s="79">
        <v>0.41199999999999998</v>
      </c>
      <c r="N852" s="52">
        <v>178.667</v>
      </c>
      <c r="O852" s="104"/>
      <c r="P852" s="323">
        <v>0</v>
      </c>
      <c r="Q852" s="105">
        <v>0</v>
      </c>
      <c r="R852" s="320">
        <v>0</v>
      </c>
    </row>
    <row r="853" spans="1:18" ht="18.600000000000001" customHeight="1">
      <c r="A853" s="322">
        <v>3</v>
      </c>
      <c r="B853" s="321" t="s">
        <v>673</v>
      </c>
      <c r="C853" s="319" t="s">
        <v>903</v>
      </c>
      <c r="D853" s="322" t="s">
        <v>860</v>
      </c>
      <c r="E853" s="326">
        <v>0.28000000000000003</v>
      </c>
      <c r="F853" s="116">
        <v>40</v>
      </c>
      <c r="G853" s="110">
        <v>5.43</v>
      </c>
      <c r="H853" s="105">
        <f>F853*1.96528</f>
        <v>78.611199999999997</v>
      </c>
      <c r="I853" s="105">
        <f>G853*2.78986</f>
        <v>15.148939799999999</v>
      </c>
      <c r="J853" s="104" t="s">
        <v>737</v>
      </c>
      <c r="K853" s="104" t="s">
        <v>169</v>
      </c>
      <c r="L853" s="104" t="s">
        <v>692</v>
      </c>
      <c r="M853" s="27">
        <v>11.9</v>
      </c>
      <c r="N853" s="27">
        <v>32.276000000000003</v>
      </c>
      <c r="O853" s="105">
        <f>((M853*N853)+(M854*N854))*1.14136</f>
        <v>452.65320648240004</v>
      </c>
      <c r="P853" s="323">
        <v>716.10812142649911</v>
      </c>
      <c r="Q853" s="105">
        <v>126.93301216179464</v>
      </c>
      <c r="R853" s="320">
        <v>200.51027399941975</v>
      </c>
    </row>
    <row r="854" spans="1:18" ht="18.600000000000001" customHeight="1">
      <c r="A854" s="322"/>
      <c r="B854" s="321"/>
      <c r="C854" s="319"/>
      <c r="D854" s="322"/>
      <c r="E854" s="326"/>
      <c r="F854" s="116"/>
      <c r="G854" s="104"/>
      <c r="H854" s="105"/>
      <c r="I854" s="105"/>
      <c r="J854" s="104" t="s">
        <v>252</v>
      </c>
      <c r="K854" s="104" t="s">
        <v>169</v>
      </c>
      <c r="L854" s="104" t="s">
        <v>691</v>
      </c>
      <c r="M854" s="25">
        <v>7.0000000000000007E-2</v>
      </c>
      <c r="N854" s="52">
        <v>178.667</v>
      </c>
      <c r="O854" s="104"/>
      <c r="P854" s="323">
        <v>0</v>
      </c>
      <c r="Q854" s="105">
        <v>0</v>
      </c>
      <c r="R854" s="320">
        <v>0</v>
      </c>
    </row>
    <row r="855" spans="1:18" ht="18.600000000000001" customHeight="1">
      <c r="A855" s="104">
        <v>4</v>
      </c>
      <c r="B855" s="103" t="s">
        <v>36</v>
      </c>
      <c r="C855" s="101" t="s">
        <v>732</v>
      </c>
      <c r="D855" s="104" t="s">
        <v>858</v>
      </c>
      <c r="E855" s="106">
        <v>1E-3</v>
      </c>
      <c r="F855" s="110">
        <v>9.86</v>
      </c>
      <c r="G855" s="116">
        <v>210.8</v>
      </c>
      <c r="H855" s="105">
        <f>F855*1.96528</f>
        <v>19.377660799999997</v>
      </c>
      <c r="I855" s="105">
        <f>G855*2.78986</f>
        <v>588.10248799999999</v>
      </c>
      <c r="J855" s="104"/>
      <c r="K855" s="104"/>
      <c r="L855" s="104"/>
      <c r="M855" s="79"/>
      <c r="N855" s="16"/>
      <c r="O855" s="104"/>
      <c r="P855" s="105">
        <v>796.1399023665648</v>
      </c>
      <c r="Q855" s="105">
        <v>0</v>
      </c>
      <c r="R855" s="102">
        <v>0.79613990236656496</v>
      </c>
    </row>
    <row r="856" spans="1:18" ht="18.600000000000001" customHeight="1">
      <c r="A856" s="104">
        <v>5</v>
      </c>
      <c r="B856" s="103" t="s">
        <v>152</v>
      </c>
      <c r="C856" s="101" t="s">
        <v>724</v>
      </c>
      <c r="D856" s="104" t="s">
        <v>169</v>
      </c>
      <c r="E856" s="116">
        <v>2</v>
      </c>
      <c r="F856" s="104"/>
      <c r="G856" s="104">
        <v>0.75</v>
      </c>
      <c r="H856" s="105"/>
      <c r="I856" s="105">
        <f>G856*2.78986</f>
        <v>2.0923949999999998</v>
      </c>
      <c r="J856" s="104"/>
      <c r="K856" s="104"/>
      <c r="L856" s="104"/>
      <c r="M856" s="79"/>
      <c r="N856" s="16"/>
      <c r="O856" s="104"/>
      <c r="P856" s="105">
        <v>2.7422116661802733</v>
      </c>
      <c r="Q856" s="105">
        <v>0</v>
      </c>
      <c r="R856" s="102">
        <v>5.4844233323605467</v>
      </c>
    </row>
    <row r="857" spans="1:18" ht="18.600000000000001" customHeight="1">
      <c r="A857" s="322">
        <v>6</v>
      </c>
      <c r="B857" s="321" t="s">
        <v>835</v>
      </c>
      <c r="C857" s="334" t="s">
        <v>896</v>
      </c>
      <c r="D857" s="322" t="s">
        <v>858</v>
      </c>
      <c r="E857" s="326">
        <v>0.126</v>
      </c>
      <c r="F857" s="104"/>
      <c r="G857" s="115">
        <v>53.5</v>
      </c>
      <c r="H857" s="105"/>
      <c r="I857" s="105">
        <f>G857*2.78986</f>
        <v>149.25751</v>
      </c>
      <c r="J857" s="104"/>
      <c r="K857" s="104"/>
      <c r="L857" s="104"/>
      <c r="M857" s="104"/>
      <c r="N857" s="104"/>
      <c r="O857" s="104">
        <f>M857*N857*1.16664</f>
        <v>0</v>
      </c>
      <c r="P857" s="323">
        <v>195.61109885419285</v>
      </c>
      <c r="Q857" s="105">
        <v>0</v>
      </c>
      <c r="R857" s="320">
        <v>24.646998455628299</v>
      </c>
    </row>
    <row r="858" spans="1:18" ht="18.600000000000001" customHeight="1">
      <c r="A858" s="322"/>
      <c r="B858" s="321"/>
      <c r="C858" s="334"/>
      <c r="D858" s="322"/>
      <c r="E858" s="326"/>
      <c r="F858" s="104"/>
      <c r="G858" s="104"/>
      <c r="H858" s="105"/>
      <c r="I858" s="105"/>
      <c r="J858" s="104"/>
      <c r="K858" s="104"/>
      <c r="L858" s="104"/>
      <c r="M858" s="104"/>
      <c r="N858" s="104"/>
      <c r="O858" s="104"/>
      <c r="P858" s="323">
        <v>0</v>
      </c>
      <c r="Q858" s="15">
        <v>0</v>
      </c>
      <c r="R858" s="320">
        <v>0</v>
      </c>
    </row>
    <row r="859" spans="1:18" ht="18.600000000000001" customHeight="1">
      <c r="A859" s="104">
        <v>7</v>
      </c>
      <c r="B859" s="103" t="s">
        <v>36</v>
      </c>
      <c r="C859" s="101" t="s">
        <v>732</v>
      </c>
      <c r="D859" s="104" t="s">
        <v>858</v>
      </c>
      <c r="E859" s="106">
        <v>0.126</v>
      </c>
      <c r="F859" s="110">
        <v>9.86</v>
      </c>
      <c r="G859" s="116">
        <v>210.8</v>
      </c>
      <c r="H859" s="105">
        <f>F859*1.96528</f>
        <v>19.377660799999997</v>
      </c>
      <c r="I859" s="105">
        <f>G859*2.78986</f>
        <v>588.10248799999999</v>
      </c>
      <c r="J859" s="104"/>
      <c r="K859" s="104"/>
      <c r="L859" s="104"/>
      <c r="M859" s="79"/>
      <c r="N859" s="16"/>
      <c r="O859" s="104"/>
      <c r="P859" s="105">
        <v>796.1399023665648</v>
      </c>
      <c r="Q859" s="105">
        <v>0</v>
      </c>
      <c r="R859" s="102">
        <v>100.31362769818716</v>
      </c>
    </row>
    <row r="860" spans="1:18" ht="18.600000000000001" customHeight="1">
      <c r="A860" s="104">
        <v>8</v>
      </c>
      <c r="B860" s="103" t="s">
        <v>152</v>
      </c>
      <c r="C860" s="101" t="s">
        <v>724</v>
      </c>
      <c r="D860" s="104" t="s">
        <v>169</v>
      </c>
      <c r="E860" s="116">
        <v>201.6</v>
      </c>
      <c r="F860" s="104"/>
      <c r="G860" s="104">
        <v>0.75</v>
      </c>
      <c r="H860" s="105"/>
      <c r="I860" s="105">
        <f>G860*2.78986</f>
        <v>2.0923949999999998</v>
      </c>
      <c r="J860" s="104"/>
      <c r="K860" s="104"/>
      <c r="L860" s="104"/>
      <c r="M860" s="79"/>
      <c r="N860" s="16"/>
      <c r="O860" s="104"/>
      <c r="P860" s="105">
        <v>2.7422116661802733</v>
      </c>
      <c r="Q860" s="105">
        <v>0</v>
      </c>
      <c r="R860" s="102">
        <v>552.82987190194308</v>
      </c>
    </row>
    <row r="861" spans="1:18" ht="18.600000000000001" customHeight="1">
      <c r="A861" s="104">
        <v>9</v>
      </c>
      <c r="B861" s="103" t="s">
        <v>138</v>
      </c>
      <c r="C861" s="101" t="s">
        <v>730</v>
      </c>
      <c r="D861" s="104" t="s">
        <v>860</v>
      </c>
      <c r="E861" s="104">
        <v>6.3</v>
      </c>
      <c r="F861" s="104"/>
      <c r="G861" s="104">
        <v>0.45</v>
      </c>
      <c r="H861" s="105"/>
      <c r="I861" s="105">
        <f>G861*2.78986</f>
        <v>1.2554370000000001</v>
      </c>
      <c r="J861" s="104"/>
      <c r="K861" s="104"/>
      <c r="L861" s="104"/>
      <c r="M861" s="104"/>
      <c r="N861" s="104"/>
      <c r="O861" s="104"/>
      <c r="P861" s="105">
        <v>1.6453269997081648</v>
      </c>
      <c r="Q861" s="105">
        <v>0</v>
      </c>
      <c r="R861" s="102">
        <v>10.365560098161438</v>
      </c>
    </row>
    <row r="862" spans="1:18" ht="18.600000000000001" customHeight="1">
      <c r="A862" s="322">
        <v>10</v>
      </c>
      <c r="B862" s="321" t="s">
        <v>140</v>
      </c>
      <c r="C862" s="319" t="s">
        <v>826</v>
      </c>
      <c r="D862" s="322" t="s">
        <v>860</v>
      </c>
      <c r="E862" s="322">
        <v>0.05</v>
      </c>
      <c r="F862" s="105">
        <v>132</v>
      </c>
      <c r="G862" s="110">
        <v>1</v>
      </c>
      <c r="H862" s="105">
        <f>F862*1.96528</f>
        <v>259.41696000000002</v>
      </c>
      <c r="I862" s="105">
        <f>G862*2.78986</f>
        <v>2.78986</v>
      </c>
      <c r="J862" s="104" t="s">
        <v>733</v>
      </c>
      <c r="K862" s="107" t="s">
        <v>158</v>
      </c>
      <c r="L862" s="104" t="s">
        <v>693</v>
      </c>
      <c r="M862" s="116">
        <v>22</v>
      </c>
      <c r="N862" s="106">
        <v>1.5</v>
      </c>
      <c r="O862" s="105">
        <f>((M862*N862)+(M863*N863))*1.14136</f>
        <v>102.65163568</v>
      </c>
      <c r="P862" s="323">
        <v>478.1693292472093</v>
      </c>
      <c r="Q862" s="105">
        <v>5.1402806566760004</v>
      </c>
      <c r="R862" s="320">
        <v>23.908466462360465</v>
      </c>
    </row>
    <row r="863" spans="1:18" ht="18.600000000000001" customHeight="1">
      <c r="A863" s="322"/>
      <c r="B863" s="321"/>
      <c r="C863" s="319"/>
      <c r="D863" s="322"/>
      <c r="E863" s="322"/>
      <c r="F863" s="104"/>
      <c r="G863" s="104"/>
      <c r="H863" s="105"/>
      <c r="I863" s="115"/>
      <c r="J863" s="104" t="s">
        <v>666</v>
      </c>
      <c r="K863" s="107" t="s">
        <v>158</v>
      </c>
      <c r="L863" s="104" t="s">
        <v>694</v>
      </c>
      <c r="M863" s="116">
        <v>14</v>
      </c>
      <c r="N863" s="110">
        <v>4.0670000000000002</v>
      </c>
      <c r="O863" s="105"/>
      <c r="P863" s="323">
        <v>0</v>
      </c>
      <c r="Q863" s="105">
        <v>0</v>
      </c>
      <c r="R863" s="320">
        <v>0</v>
      </c>
    </row>
    <row r="864" spans="1:18" ht="18.600000000000001" customHeight="1">
      <c r="A864" s="104">
        <v>11</v>
      </c>
      <c r="B864" s="103" t="s">
        <v>141</v>
      </c>
      <c r="C864" s="101" t="s">
        <v>718</v>
      </c>
      <c r="D864" s="104" t="s">
        <v>695</v>
      </c>
      <c r="E864" s="105">
        <v>0.18</v>
      </c>
      <c r="F864" s="104">
        <v>3.16</v>
      </c>
      <c r="G864" s="115">
        <v>0.2</v>
      </c>
      <c r="H864" s="105">
        <f>F864*1.96528</f>
        <v>6.2102848000000002</v>
      </c>
      <c r="I864" s="105">
        <f>G864*2.78986</f>
        <v>0.55797200000000002</v>
      </c>
      <c r="J864" s="104"/>
      <c r="K864" s="104"/>
      <c r="L864" s="104"/>
      <c r="M864" s="105"/>
      <c r="N864" s="105"/>
      <c r="O864" s="104"/>
      <c r="P864" s="105">
        <v>8.8702146376109532</v>
      </c>
      <c r="Q864" s="105">
        <v>0</v>
      </c>
      <c r="R864" s="102">
        <v>1.5966386347699715</v>
      </c>
    </row>
    <row r="865" spans="1:18" ht="18.600000000000001" customHeight="1">
      <c r="A865" s="104">
        <v>12</v>
      </c>
      <c r="B865" s="103" t="s">
        <v>141</v>
      </c>
      <c r="C865" s="101" t="s">
        <v>719</v>
      </c>
      <c r="D865" s="104" t="s">
        <v>695</v>
      </c>
      <c r="E865" s="105">
        <v>0.18</v>
      </c>
      <c r="F865" s="104">
        <v>2.54</v>
      </c>
      <c r="G865" s="105">
        <v>12.76</v>
      </c>
      <c r="H865" s="105">
        <f>F865*1.96528</f>
        <v>4.9918111999999999</v>
      </c>
      <c r="I865" s="105">
        <f>G865*2.78986</f>
        <v>35.5986136</v>
      </c>
      <c r="J865" s="104"/>
      <c r="K865" s="104"/>
      <c r="L865" s="104"/>
      <c r="M865" s="105"/>
      <c r="N865" s="105"/>
      <c r="O865" s="104"/>
      <c r="P865" s="105">
        <v>53.196235138094437</v>
      </c>
      <c r="Q865" s="105">
        <v>0</v>
      </c>
      <c r="R865" s="102">
        <v>9.5753223248569999</v>
      </c>
    </row>
    <row r="866" spans="1:18" ht="18.600000000000001" customHeight="1">
      <c r="A866" s="104">
        <v>13</v>
      </c>
      <c r="B866" s="104" t="s">
        <v>142</v>
      </c>
      <c r="C866" s="101" t="s">
        <v>825</v>
      </c>
      <c r="D866" s="104" t="s">
        <v>291</v>
      </c>
      <c r="E866" s="115">
        <v>26</v>
      </c>
      <c r="F866" s="104">
        <v>0.44</v>
      </c>
      <c r="G866" s="110"/>
      <c r="H866" s="105">
        <f>F866*1.96528</f>
        <v>0.86472319999999991</v>
      </c>
      <c r="I866" s="105"/>
      <c r="J866" s="104"/>
      <c r="K866" s="104"/>
      <c r="L866" s="104"/>
      <c r="M866" s="79"/>
      <c r="N866" s="16"/>
      <c r="O866" s="104"/>
      <c r="P866" s="105">
        <v>1.1332726598260547</v>
      </c>
      <c r="Q866" s="105">
        <v>0</v>
      </c>
      <c r="R866" s="102">
        <v>29.465089155477422</v>
      </c>
    </row>
    <row r="867" spans="1:18" ht="12" customHeight="1">
      <c r="A867" s="322">
        <v>14</v>
      </c>
      <c r="B867" s="322" t="s">
        <v>665</v>
      </c>
      <c r="C867" s="319" t="s">
        <v>894</v>
      </c>
      <c r="D867" s="322" t="s">
        <v>291</v>
      </c>
      <c r="E867" s="337">
        <v>35</v>
      </c>
      <c r="F867" s="104">
        <v>0.59199999999999997</v>
      </c>
      <c r="G867" s="104">
        <v>7.1000000000000004E-3</v>
      </c>
      <c r="H867" s="105">
        <f>F867*1.96528</f>
        <v>1.1634457599999999</v>
      </c>
      <c r="I867" s="105">
        <f>G867*2.78986</f>
        <v>1.9808006E-2</v>
      </c>
      <c r="J867" s="104" t="s">
        <v>734</v>
      </c>
      <c r="K867" s="104" t="s">
        <v>291</v>
      </c>
      <c r="L867" s="104" t="s">
        <v>696</v>
      </c>
      <c r="M867" s="104">
        <v>1</v>
      </c>
      <c r="N867" s="104">
        <v>5.5</v>
      </c>
      <c r="O867" s="105">
        <f>+(M867*N867)*1.14136+M868*N868*1.14136+(M869*N869)*1.14136</f>
        <v>8.4088705016799992</v>
      </c>
      <c r="P867" s="323">
        <v>12.571065726252934</v>
      </c>
      <c r="Q867" s="105">
        <v>294.75193326013817</v>
      </c>
      <c r="R867" s="351">
        <v>439.98730041885273</v>
      </c>
    </row>
    <row r="868" spans="1:18" ht="12" customHeight="1">
      <c r="A868" s="322"/>
      <c r="B868" s="322"/>
      <c r="C868" s="319"/>
      <c r="D868" s="322"/>
      <c r="E868" s="337"/>
      <c r="F868" s="104"/>
      <c r="G868" s="104"/>
      <c r="H868" s="105"/>
      <c r="I868" s="105"/>
      <c r="J868" s="104" t="s">
        <v>752</v>
      </c>
      <c r="K868" s="104" t="s">
        <v>156</v>
      </c>
      <c r="L868" s="104" t="s">
        <v>188</v>
      </c>
      <c r="M868" s="104">
        <v>5.8999999999999997E-2</v>
      </c>
      <c r="N868" s="105">
        <v>29.007000000000001</v>
      </c>
      <c r="O868" s="16"/>
      <c r="P868" s="323">
        <v>0</v>
      </c>
      <c r="Q868" s="105">
        <v>0</v>
      </c>
      <c r="R868" s="351">
        <v>0</v>
      </c>
    </row>
    <row r="869" spans="1:18" ht="12" customHeight="1">
      <c r="A869" s="322"/>
      <c r="B869" s="322"/>
      <c r="C869" s="319"/>
      <c r="D869" s="322"/>
      <c r="E869" s="337"/>
      <c r="F869" s="104"/>
      <c r="G869" s="104"/>
      <c r="H869" s="105"/>
      <c r="I869" s="105"/>
      <c r="J869" s="104" t="s">
        <v>709</v>
      </c>
      <c r="K869" s="104" t="s">
        <v>156</v>
      </c>
      <c r="L869" s="104" t="s">
        <v>468</v>
      </c>
      <c r="M869" s="104">
        <v>6.0000000000000001E-3</v>
      </c>
      <c r="N869" s="104">
        <v>26</v>
      </c>
      <c r="O869" s="16"/>
      <c r="P869" s="323">
        <v>0</v>
      </c>
      <c r="Q869" s="105">
        <v>0</v>
      </c>
      <c r="R869" s="351">
        <v>0</v>
      </c>
    </row>
    <row r="870" spans="1:18" ht="12" customHeight="1">
      <c r="A870" s="322">
        <v>15</v>
      </c>
      <c r="B870" s="322" t="s">
        <v>39</v>
      </c>
      <c r="C870" s="319" t="s">
        <v>783</v>
      </c>
      <c r="D870" s="322" t="s">
        <v>169</v>
      </c>
      <c r="E870" s="337">
        <v>1.1000000000000001</v>
      </c>
      <c r="F870" s="110">
        <v>0.23</v>
      </c>
      <c r="G870" s="104"/>
      <c r="H870" s="105">
        <f>F870*1.96528</f>
        <v>0.45201439999999998</v>
      </c>
      <c r="I870" s="105"/>
      <c r="J870" s="104"/>
      <c r="K870" s="104"/>
      <c r="L870" s="104"/>
      <c r="M870" s="104"/>
      <c r="N870" s="104"/>
      <c r="O870" s="104"/>
      <c r="P870" s="323">
        <v>0.59239252672725617</v>
      </c>
      <c r="Q870" s="105">
        <v>0</v>
      </c>
      <c r="R870" s="351">
        <v>0.65163177939998185</v>
      </c>
    </row>
    <row r="871" spans="1:18" ht="12" customHeight="1">
      <c r="A871" s="322"/>
      <c r="B871" s="322"/>
      <c r="C871" s="319"/>
      <c r="D871" s="322"/>
      <c r="E871" s="337"/>
      <c r="F871" s="110"/>
      <c r="G871" s="104"/>
      <c r="H871" s="105"/>
      <c r="I871" s="105"/>
      <c r="J871" s="104"/>
      <c r="K871" s="104"/>
      <c r="L871" s="104"/>
      <c r="M871" s="104"/>
      <c r="N871" s="104"/>
      <c r="O871" s="104"/>
      <c r="P871" s="323">
        <v>0</v>
      </c>
      <c r="Q871" s="105">
        <v>0</v>
      </c>
      <c r="R871" s="351">
        <v>0</v>
      </c>
    </row>
    <row r="872" spans="1:18" ht="18.600000000000001" customHeight="1">
      <c r="A872" s="104">
        <v>16</v>
      </c>
      <c r="B872" s="104" t="s">
        <v>345</v>
      </c>
      <c r="C872" s="101" t="s">
        <v>425</v>
      </c>
      <c r="D872" s="104" t="s">
        <v>169</v>
      </c>
      <c r="E872" s="115">
        <v>1.1000000000000001</v>
      </c>
      <c r="F872" s="104"/>
      <c r="G872" s="104">
        <v>0.75</v>
      </c>
      <c r="H872" s="105"/>
      <c r="I872" s="105">
        <f>G872*2.78986</f>
        <v>2.0923949999999998</v>
      </c>
      <c r="J872" s="16"/>
      <c r="K872" s="16"/>
      <c r="L872" s="16"/>
      <c r="M872" s="16"/>
      <c r="N872" s="16"/>
      <c r="O872" s="104"/>
      <c r="P872" s="105">
        <v>2.7422116661802733</v>
      </c>
      <c r="Q872" s="105">
        <v>0</v>
      </c>
      <c r="R872" s="102">
        <v>3.0164328327983014</v>
      </c>
    </row>
    <row r="873" spans="1:18" ht="36.6" customHeight="1">
      <c r="A873" s="104">
        <v>17</v>
      </c>
      <c r="B873" s="104" t="s">
        <v>93</v>
      </c>
      <c r="C873" s="101" t="s">
        <v>893</v>
      </c>
      <c r="D873" s="104" t="s">
        <v>780</v>
      </c>
      <c r="E873" s="110">
        <v>0.6</v>
      </c>
      <c r="F873" s="104">
        <v>1.62</v>
      </c>
      <c r="G873" s="110"/>
      <c r="H873" s="105">
        <f>F873*1.96528</f>
        <v>3.1837536000000002</v>
      </c>
      <c r="I873" s="105"/>
      <c r="J873" s="104" t="s">
        <v>185</v>
      </c>
      <c r="K873" s="107" t="s">
        <v>156</v>
      </c>
      <c r="L873" s="104" t="s">
        <v>188</v>
      </c>
      <c r="M873" s="104">
        <v>1.02</v>
      </c>
      <c r="N873" s="108">
        <v>28.97</v>
      </c>
      <c r="O873" s="105">
        <f>M873*N873*1.14136</f>
        <v>33.726503183999995</v>
      </c>
      <c r="P873" s="105">
        <v>48.373149789974839</v>
      </c>
      <c r="Q873" s="105">
        <v>20.266255763265598</v>
      </c>
      <c r="R873" s="102">
        <v>29.023889873984903</v>
      </c>
    </row>
    <row r="874" spans="1:18" ht="18.600000000000001" customHeight="1">
      <c r="A874" s="318" t="s">
        <v>824</v>
      </c>
      <c r="B874" s="318"/>
      <c r="C874" s="318"/>
      <c r="D874" s="318"/>
      <c r="E874" s="318"/>
      <c r="F874" s="318"/>
      <c r="G874" s="318"/>
      <c r="H874" s="318"/>
      <c r="I874" s="318"/>
      <c r="J874" s="318"/>
      <c r="K874" s="318"/>
      <c r="L874" s="318"/>
      <c r="M874" s="318"/>
      <c r="N874" s="318"/>
      <c r="O874" s="318"/>
      <c r="P874" s="318"/>
      <c r="Q874" s="318"/>
      <c r="R874" s="318"/>
    </row>
    <row r="875" spans="1:18" ht="18.600000000000001" customHeight="1">
      <c r="A875" s="104">
        <v>1</v>
      </c>
      <c r="B875" s="103" t="s">
        <v>143</v>
      </c>
      <c r="C875" s="101" t="s">
        <v>720</v>
      </c>
      <c r="D875" s="104" t="s">
        <v>291</v>
      </c>
      <c r="E875" s="116">
        <v>6</v>
      </c>
      <c r="F875" s="104">
        <v>0.39</v>
      </c>
      <c r="G875" s="104">
        <v>0.01</v>
      </c>
      <c r="H875" s="105">
        <f>F875*1.96528</f>
        <v>0.76645920000000001</v>
      </c>
      <c r="I875" s="105">
        <f>G875*2.78986</f>
        <v>2.7898599999999999E-2</v>
      </c>
      <c r="J875" s="104"/>
      <c r="K875" s="104"/>
      <c r="L875" s="104"/>
      <c r="M875" s="104"/>
      <c r="N875" s="104"/>
      <c r="O875" s="104"/>
      <c r="P875" s="105">
        <v>1.0410544979706495</v>
      </c>
      <c r="Q875" s="105">
        <v>0</v>
      </c>
      <c r="R875" s="102">
        <v>6.2463269878238972</v>
      </c>
    </row>
    <row r="876" spans="1:18" ht="18.600000000000001" customHeight="1">
      <c r="A876" s="104">
        <v>2</v>
      </c>
      <c r="B876" s="103" t="s">
        <v>50</v>
      </c>
      <c r="C876" s="101" t="s">
        <v>428</v>
      </c>
      <c r="D876" s="104" t="s">
        <v>780</v>
      </c>
      <c r="E876" s="110">
        <v>0.5</v>
      </c>
      <c r="F876" s="110">
        <v>0.56200000000000006</v>
      </c>
      <c r="G876" s="28"/>
      <c r="H876" s="105">
        <f>F876*1.96528</f>
        <v>1.10448736</v>
      </c>
      <c r="I876" s="105"/>
      <c r="J876" s="104"/>
      <c r="K876" s="104"/>
      <c r="L876" s="104"/>
      <c r="M876" s="116"/>
      <c r="N876" s="116"/>
      <c r="O876" s="105"/>
      <c r="P876" s="105">
        <v>1.447498260959643</v>
      </c>
      <c r="Q876" s="105">
        <v>0</v>
      </c>
      <c r="R876" s="102">
        <v>0.72374913047982148</v>
      </c>
    </row>
    <row r="877" spans="1:18" ht="18.600000000000001" customHeight="1">
      <c r="A877" s="104">
        <v>3</v>
      </c>
      <c r="B877" s="104" t="s">
        <v>37</v>
      </c>
      <c r="C877" s="101" t="s">
        <v>446</v>
      </c>
      <c r="D877" s="104" t="s">
        <v>780</v>
      </c>
      <c r="E877" s="105">
        <v>0.5</v>
      </c>
      <c r="F877" s="104">
        <v>1.1100000000000001</v>
      </c>
      <c r="G877" s="104"/>
      <c r="H877" s="105">
        <f>F877*1.96528</f>
        <v>2.1814608</v>
      </c>
      <c r="I877" s="105"/>
      <c r="J877" s="16"/>
      <c r="K877" s="16"/>
      <c r="L877" s="16"/>
      <c r="M877" s="16"/>
      <c r="N877" s="16"/>
      <c r="O877" s="105"/>
      <c r="P877" s="105">
        <v>2.8589378463793662</v>
      </c>
      <c r="Q877" s="105">
        <v>0</v>
      </c>
      <c r="R877" s="102">
        <v>1.4294689231896831</v>
      </c>
    </row>
    <row r="878" spans="1:18" ht="18.600000000000001" customHeight="1">
      <c r="A878" s="104">
        <v>4</v>
      </c>
      <c r="B878" s="103" t="s">
        <v>32</v>
      </c>
      <c r="C878" s="101" t="s">
        <v>736</v>
      </c>
      <c r="D878" s="104" t="s">
        <v>780</v>
      </c>
      <c r="E878" s="105">
        <v>0.5</v>
      </c>
      <c r="F878" s="104">
        <v>2.4500000000000002</v>
      </c>
      <c r="G878" s="105">
        <v>0.37</v>
      </c>
      <c r="H878" s="105">
        <f>F878*1.96528</f>
        <v>4.8149360000000003</v>
      </c>
      <c r="I878" s="105">
        <f>G878*2.78986</f>
        <v>1.0322481999999999</v>
      </c>
      <c r="J878" s="104" t="s">
        <v>697</v>
      </c>
      <c r="K878" s="104" t="s">
        <v>347</v>
      </c>
      <c r="L878" s="104" t="s">
        <v>377</v>
      </c>
      <c r="M878" s="108">
        <v>1.02</v>
      </c>
      <c r="N878" s="105">
        <v>24.5</v>
      </c>
      <c r="O878" s="105">
        <f>M878*N878*1.14136</f>
        <v>28.522586400000002</v>
      </c>
      <c r="P878" s="105">
        <v>45.043687211668825</v>
      </c>
      <c r="Q878" s="105">
        <v>14.282685139800002</v>
      </c>
      <c r="R878" s="102">
        <v>22.521843605834412</v>
      </c>
    </row>
    <row r="879" spans="1:18" ht="12" customHeight="1">
      <c r="A879" s="322">
        <v>5</v>
      </c>
      <c r="B879" s="321" t="s">
        <v>58</v>
      </c>
      <c r="C879" s="319" t="s">
        <v>822</v>
      </c>
      <c r="D879" s="322" t="s">
        <v>169</v>
      </c>
      <c r="E879" s="326">
        <v>8.7999999999999995E-2</v>
      </c>
      <c r="F879" s="104">
        <v>14.8</v>
      </c>
      <c r="G879" s="105">
        <v>4.9800000000000004</v>
      </c>
      <c r="H879" s="105">
        <f>F879*1.96528</f>
        <v>29.086144000000001</v>
      </c>
      <c r="I879" s="105">
        <f>G879*2.78986</f>
        <v>13.893502800000002</v>
      </c>
      <c r="J879" s="104" t="s">
        <v>227</v>
      </c>
      <c r="K879" s="104" t="s">
        <v>153</v>
      </c>
      <c r="L879" s="104" t="s">
        <v>184</v>
      </c>
      <c r="M879" s="105">
        <v>4</v>
      </c>
      <c r="N879" s="105">
        <v>0.77900000000000003</v>
      </c>
      <c r="O879" s="105">
        <f>((M879*N879)+(M880*N880)+(M881*N881))*1.14136</f>
        <v>441.83871775999995</v>
      </c>
      <c r="P879" s="323">
        <v>635.38412932303561</v>
      </c>
      <c r="Q879" s="105">
        <v>38.940129873624315</v>
      </c>
      <c r="R879" s="320">
        <v>55.913803380427126</v>
      </c>
    </row>
    <row r="880" spans="1:18" ht="12" customHeight="1">
      <c r="A880" s="322"/>
      <c r="B880" s="321"/>
      <c r="C880" s="319"/>
      <c r="D880" s="322"/>
      <c r="E880" s="326"/>
      <c r="F880" s="104"/>
      <c r="G880" s="104"/>
      <c r="H880" s="105"/>
      <c r="I880" s="105"/>
      <c r="J880" s="104" t="s">
        <v>250</v>
      </c>
      <c r="K880" s="104" t="s">
        <v>153</v>
      </c>
      <c r="L880" s="104" t="s">
        <v>379</v>
      </c>
      <c r="M880" s="105">
        <v>4</v>
      </c>
      <c r="N880" s="108">
        <v>1</v>
      </c>
      <c r="O880" s="104"/>
      <c r="P880" s="323">
        <v>0</v>
      </c>
      <c r="Q880" s="53">
        <v>0</v>
      </c>
      <c r="R880" s="320">
        <v>0</v>
      </c>
    </row>
    <row r="881" spans="1:18" ht="12" customHeight="1">
      <c r="A881" s="322"/>
      <c r="B881" s="321"/>
      <c r="C881" s="319"/>
      <c r="D881" s="322"/>
      <c r="E881" s="326"/>
      <c r="F881" s="104"/>
      <c r="G881" s="104"/>
      <c r="H881" s="105"/>
      <c r="I881" s="105"/>
      <c r="J881" s="104" t="s">
        <v>356</v>
      </c>
      <c r="K881" s="104" t="s">
        <v>169</v>
      </c>
      <c r="L881" s="104"/>
      <c r="M881" s="105">
        <v>1</v>
      </c>
      <c r="N881" s="115">
        <v>380</v>
      </c>
      <c r="O881" s="104"/>
      <c r="P881" s="323">
        <v>0</v>
      </c>
      <c r="Q881" s="53">
        <v>0</v>
      </c>
      <c r="R881" s="320">
        <v>0</v>
      </c>
    </row>
    <row r="882" spans="1:18" ht="12" customHeight="1">
      <c r="A882" s="322">
        <v>6</v>
      </c>
      <c r="B882" s="321" t="s">
        <v>144</v>
      </c>
      <c r="C882" s="319" t="s">
        <v>892</v>
      </c>
      <c r="D882" s="322" t="s">
        <v>291</v>
      </c>
      <c r="E882" s="337">
        <v>14</v>
      </c>
      <c r="F882" s="104">
        <v>0.27</v>
      </c>
      <c r="G882" s="105">
        <v>0.17</v>
      </c>
      <c r="H882" s="105">
        <f>F882*1.96528</f>
        <v>0.53062560000000003</v>
      </c>
      <c r="I882" s="105">
        <f>G882*2.78986</f>
        <v>0.47427620000000004</v>
      </c>
      <c r="J882" s="104" t="s">
        <v>698</v>
      </c>
      <c r="K882" s="104" t="s">
        <v>291</v>
      </c>
      <c r="L882" s="104" t="s">
        <v>699</v>
      </c>
      <c r="M882" s="105">
        <v>1</v>
      </c>
      <c r="N882" s="105">
        <v>2.5880000000000001</v>
      </c>
      <c r="O882" s="105">
        <f>M882*N882*1.14136</f>
        <v>2.9538396799999997</v>
      </c>
      <c r="P882" s="323">
        <v>5.1881729166088437</v>
      </c>
      <c r="Q882" s="105">
        <v>41.415786153279996</v>
      </c>
      <c r="R882" s="320">
        <v>72.634420832523816</v>
      </c>
    </row>
    <row r="883" spans="1:18" ht="12" customHeight="1">
      <c r="A883" s="322"/>
      <c r="B883" s="321"/>
      <c r="C883" s="319"/>
      <c r="D883" s="322"/>
      <c r="E883" s="337"/>
      <c r="F883" s="104"/>
      <c r="G883" s="104"/>
      <c r="H883" s="105"/>
      <c r="I883" s="105"/>
      <c r="J883" s="104" t="s">
        <v>668</v>
      </c>
      <c r="K883" s="104"/>
      <c r="L883" s="104"/>
      <c r="M883" s="105"/>
      <c r="N883" s="104"/>
      <c r="O883" s="104"/>
      <c r="P883" s="323">
        <v>0</v>
      </c>
      <c r="Q883" s="53">
        <v>0</v>
      </c>
      <c r="R883" s="320">
        <v>0</v>
      </c>
    </row>
    <row r="884" spans="1:18" ht="12" customHeight="1">
      <c r="A884" s="322"/>
      <c r="B884" s="321"/>
      <c r="C884" s="319"/>
      <c r="D884" s="322"/>
      <c r="E884" s="337"/>
      <c r="F884" s="104"/>
      <c r="G884" s="104"/>
      <c r="H884" s="105"/>
      <c r="I884" s="105"/>
      <c r="J884" s="104"/>
      <c r="K884" s="104"/>
      <c r="L884" s="104"/>
      <c r="M884" s="105"/>
      <c r="N884" s="104"/>
      <c r="O884" s="104"/>
      <c r="P884" s="323">
        <v>0</v>
      </c>
      <c r="Q884" s="53">
        <v>0</v>
      </c>
      <c r="R884" s="320">
        <v>0</v>
      </c>
    </row>
    <row r="885" spans="1:18" ht="18.600000000000001" customHeight="1">
      <c r="A885" s="104">
        <v>7</v>
      </c>
      <c r="B885" s="103" t="s">
        <v>145</v>
      </c>
      <c r="C885" s="101" t="s">
        <v>735</v>
      </c>
      <c r="D885" s="104" t="s">
        <v>669</v>
      </c>
      <c r="E885" s="104">
        <v>1.4E-2</v>
      </c>
      <c r="F885" s="104">
        <v>32.5</v>
      </c>
      <c r="G885" s="115">
        <v>202</v>
      </c>
      <c r="H885" s="105">
        <f>F885*1.96528</f>
        <v>63.871600000000001</v>
      </c>
      <c r="I885" s="105">
        <f>G885*2.78986</f>
        <v>563.55172000000005</v>
      </c>
      <c r="J885" s="104"/>
      <c r="K885" s="104"/>
      <c r="L885" s="104"/>
      <c r="M885" s="105"/>
      <c r="N885" s="104"/>
      <c r="O885" s="104"/>
      <c r="P885" s="105">
        <v>822.2766484041299</v>
      </c>
      <c r="Q885" s="105">
        <v>0</v>
      </c>
      <c r="R885" s="102">
        <v>11.511873077657819</v>
      </c>
    </row>
    <row r="886" spans="1:18" ht="12" customHeight="1">
      <c r="A886" s="322">
        <v>8</v>
      </c>
      <c r="B886" s="322" t="s">
        <v>59</v>
      </c>
      <c r="C886" s="319" t="s">
        <v>821</v>
      </c>
      <c r="D886" s="322" t="s">
        <v>860</v>
      </c>
      <c r="E886" s="326">
        <v>0.06</v>
      </c>
      <c r="F886" s="104">
        <v>38.4</v>
      </c>
      <c r="G886" s="104">
        <v>0.03</v>
      </c>
      <c r="H886" s="105">
        <f>F886*1.96528</f>
        <v>75.466752</v>
      </c>
      <c r="I886" s="105">
        <f>G886*2.78986</f>
        <v>8.3695800000000001E-2</v>
      </c>
      <c r="J886" s="104" t="s">
        <v>265</v>
      </c>
      <c r="K886" s="104" t="s">
        <v>153</v>
      </c>
      <c r="L886" s="104" t="s">
        <v>200</v>
      </c>
      <c r="M886" s="104">
        <v>24.4</v>
      </c>
      <c r="N886" s="115">
        <v>1</v>
      </c>
      <c r="O886" s="105">
        <f>((M886*N886)+(M887*N887)+(M888*N888))*1.14136</f>
        <v>30.442239783999998</v>
      </c>
      <c r="P886" s="323">
        <v>138.90990201307395</v>
      </c>
      <c r="Q886" s="105">
        <v>1.8292741886205599</v>
      </c>
      <c r="R886" s="320">
        <v>8.3345941207844358</v>
      </c>
    </row>
    <row r="887" spans="1:18" ht="12" customHeight="1">
      <c r="A887" s="322"/>
      <c r="B887" s="322"/>
      <c r="C887" s="319"/>
      <c r="D887" s="322"/>
      <c r="E887" s="326"/>
      <c r="F887" s="104"/>
      <c r="G887" s="104"/>
      <c r="H887" s="105"/>
      <c r="I887" s="105"/>
      <c r="J887" s="104" t="s">
        <v>322</v>
      </c>
      <c r="K887" s="104" t="s">
        <v>153</v>
      </c>
      <c r="L887" s="104"/>
      <c r="M887" s="104">
        <v>0.2</v>
      </c>
      <c r="N887" s="104">
        <v>0.6</v>
      </c>
      <c r="O887" s="105"/>
      <c r="P887" s="323">
        <v>0</v>
      </c>
      <c r="Q887" s="53">
        <v>0</v>
      </c>
      <c r="R887" s="320">
        <v>0</v>
      </c>
    </row>
    <row r="888" spans="1:18" ht="12" customHeight="1">
      <c r="A888" s="322"/>
      <c r="B888" s="322"/>
      <c r="C888" s="319"/>
      <c r="D888" s="322"/>
      <c r="E888" s="326"/>
      <c r="F888" s="104"/>
      <c r="G888" s="104"/>
      <c r="H888" s="105"/>
      <c r="I888" s="105"/>
      <c r="J888" s="104" t="s">
        <v>289</v>
      </c>
      <c r="K888" s="104" t="s">
        <v>153</v>
      </c>
      <c r="L888" s="104" t="s">
        <v>381</v>
      </c>
      <c r="M888" s="104">
        <v>2.7</v>
      </c>
      <c r="N888" s="104">
        <v>0.79700000000000004</v>
      </c>
      <c r="O888" s="105"/>
      <c r="P888" s="323">
        <v>0</v>
      </c>
      <c r="Q888" s="53">
        <v>0</v>
      </c>
      <c r="R888" s="320">
        <v>0</v>
      </c>
    </row>
    <row r="889" spans="1:18" ht="18.600000000000001" customHeight="1">
      <c r="A889" s="104">
        <v>9</v>
      </c>
      <c r="B889" s="103" t="s">
        <v>146</v>
      </c>
      <c r="C889" s="101" t="s">
        <v>721</v>
      </c>
      <c r="D889" s="104" t="s">
        <v>169</v>
      </c>
      <c r="E889" s="111">
        <v>2.3999999999999998E-3</v>
      </c>
      <c r="F889" s="104">
        <v>18</v>
      </c>
      <c r="G889" s="115">
        <v>162</v>
      </c>
      <c r="H889" s="105">
        <f>F889*1.96528</f>
        <v>35.375039999999998</v>
      </c>
      <c r="I889" s="105">
        <f>G889*2.78986</f>
        <v>451.95731999999998</v>
      </c>
      <c r="J889" s="104" t="s">
        <v>708</v>
      </c>
      <c r="K889" s="104" t="s">
        <v>169</v>
      </c>
      <c r="L889" s="104"/>
      <c r="M889" s="105">
        <v>1</v>
      </c>
      <c r="N889" s="115">
        <v>1150</v>
      </c>
      <c r="O889" s="105">
        <f>M889*N889*1.14136</f>
        <v>1312.5639999999999</v>
      </c>
      <c r="P889" s="105">
        <v>2358.8743025611366</v>
      </c>
      <c r="Q889" s="105">
        <v>3.1548788303999995</v>
      </c>
      <c r="R889" s="102">
        <v>5.6612983261467269</v>
      </c>
    </row>
    <row r="890" spans="1:18" ht="18.600000000000001" customHeight="1">
      <c r="A890" s="318" t="s">
        <v>823</v>
      </c>
      <c r="B890" s="318"/>
      <c r="C890" s="318"/>
      <c r="D890" s="318"/>
      <c r="E890" s="318"/>
      <c r="F890" s="318"/>
      <c r="G890" s="318"/>
      <c r="H890" s="318"/>
      <c r="I890" s="318"/>
      <c r="J890" s="318"/>
      <c r="K890" s="318"/>
      <c r="L890" s="318"/>
      <c r="M890" s="318"/>
      <c r="N890" s="318"/>
      <c r="O890" s="318"/>
      <c r="P890" s="318"/>
      <c r="Q890" s="318"/>
      <c r="R890" s="318"/>
    </row>
    <row r="891" spans="1:18" ht="18.600000000000001" customHeight="1">
      <c r="A891" s="104">
        <v>1</v>
      </c>
      <c r="B891" s="103" t="s">
        <v>143</v>
      </c>
      <c r="C891" s="101" t="s">
        <v>720</v>
      </c>
      <c r="D891" s="104" t="s">
        <v>291</v>
      </c>
      <c r="E891" s="116">
        <v>4</v>
      </c>
      <c r="F891" s="104">
        <v>0.39</v>
      </c>
      <c r="G891" s="104">
        <v>0.01</v>
      </c>
      <c r="H891" s="105">
        <f>F891*1.96528</f>
        <v>0.76645920000000001</v>
      </c>
      <c r="I891" s="105">
        <f>G891*2.78986</f>
        <v>2.7898599999999999E-2</v>
      </c>
      <c r="J891" s="104"/>
      <c r="K891" s="104"/>
      <c r="L891" s="104"/>
      <c r="M891" s="104"/>
      <c r="N891" s="104"/>
      <c r="O891" s="104"/>
      <c r="P891" s="105">
        <v>1.0410544979706495</v>
      </c>
      <c r="Q891" s="105">
        <v>0</v>
      </c>
      <c r="R891" s="102">
        <v>4.1642179918825981</v>
      </c>
    </row>
    <row r="892" spans="1:18" ht="18.600000000000001" customHeight="1">
      <c r="A892" s="104">
        <v>2</v>
      </c>
      <c r="B892" s="103" t="s">
        <v>50</v>
      </c>
      <c r="C892" s="101" t="s">
        <v>428</v>
      </c>
      <c r="D892" s="104" t="s">
        <v>780</v>
      </c>
      <c r="E892" s="110">
        <v>0.5</v>
      </c>
      <c r="F892" s="110">
        <v>0.56200000000000006</v>
      </c>
      <c r="G892" s="28"/>
      <c r="H892" s="105">
        <f>F892*1.96528</f>
        <v>1.10448736</v>
      </c>
      <c r="I892" s="105"/>
      <c r="J892" s="104"/>
      <c r="K892" s="104"/>
      <c r="L892" s="104"/>
      <c r="M892" s="116"/>
      <c r="N892" s="116"/>
      <c r="O892" s="105"/>
      <c r="P892" s="105">
        <v>1.447498260959643</v>
      </c>
      <c r="Q892" s="105">
        <v>0</v>
      </c>
      <c r="R892" s="102">
        <v>0.72374913047982148</v>
      </c>
    </row>
    <row r="893" spans="1:18" ht="18.600000000000001" customHeight="1">
      <c r="A893" s="104">
        <v>3</v>
      </c>
      <c r="B893" s="104" t="s">
        <v>37</v>
      </c>
      <c r="C893" s="101" t="s">
        <v>446</v>
      </c>
      <c r="D893" s="104" t="s">
        <v>780</v>
      </c>
      <c r="E893" s="105">
        <v>0.5</v>
      </c>
      <c r="F893" s="104">
        <v>1.1100000000000001</v>
      </c>
      <c r="G893" s="104"/>
      <c r="H893" s="105">
        <f>F893*1.96528</f>
        <v>2.1814608</v>
      </c>
      <c r="I893" s="105"/>
      <c r="J893" s="16"/>
      <c r="K893" s="16"/>
      <c r="L893" s="16"/>
      <c r="M893" s="16"/>
      <c r="N893" s="16"/>
      <c r="O893" s="105"/>
      <c r="P893" s="105">
        <v>2.8589378463793662</v>
      </c>
      <c r="Q893" s="105">
        <v>0</v>
      </c>
      <c r="R893" s="102">
        <v>1.4294689231896831</v>
      </c>
    </row>
    <row r="894" spans="1:18" ht="18.600000000000001" customHeight="1">
      <c r="A894" s="104">
        <v>4</v>
      </c>
      <c r="B894" s="103" t="s">
        <v>32</v>
      </c>
      <c r="C894" s="101" t="s">
        <v>736</v>
      </c>
      <c r="D894" s="104" t="s">
        <v>780</v>
      </c>
      <c r="E894" s="105">
        <v>0.5</v>
      </c>
      <c r="F894" s="104">
        <v>2.4500000000000002</v>
      </c>
      <c r="G894" s="105">
        <v>0.37</v>
      </c>
      <c r="H894" s="105">
        <f>F894*1.96528</f>
        <v>4.8149360000000003</v>
      </c>
      <c r="I894" s="105">
        <f>G894*2.78986</f>
        <v>1.0322481999999999</v>
      </c>
      <c r="J894" s="104" t="s">
        <v>697</v>
      </c>
      <c r="K894" s="104" t="s">
        <v>347</v>
      </c>
      <c r="L894" s="104" t="s">
        <v>377</v>
      </c>
      <c r="M894" s="108">
        <v>1.02</v>
      </c>
      <c r="N894" s="105">
        <v>24.5</v>
      </c>
      <c r="O894" s="105">
        <f>M894*N894*1.14136</f>
        <v>28.522586400000002</v>
      </c>
      <c r="P894" s="105">
        <v>45.043687211668825</v>
      </c>
      <c r="Q894" s="105">
        <v>14.282685139800002</v>
      </c>
      <c r="R894" s="102">
        <v>22.521843605834412</v>
      </c>
    </row>
    <row r="895" spans="1:18" ht="12" customHeight="1">
      <c r="A895" s="322">
        <v>5</v>
      </c>
      <c r="B895" s="321" t="s">
        <v>58</v>
      </c>
      <c r="C895" s="319" t="s">
        <v>822</v>
      </c>
      <c r="D895" s="322" t="s">
        <v>169</v>
      </c>
      <c r="E895" s="326">
        <v>0.05</v>
      </c>
      <c r="F895" s="104">
        <v>14.8</v>
      </c>
      <c r="G895" s="105">
        <v>4.9800000000000004</v>
      </c>
      <c r="H895" s="105">
        <f>F895*1.96528</f>
        <v>29.086144000000001</v>
      </c>
      <c r="I895" s="105">
        <f>G895*2.78986</f>
        <v>13.893502800000002</v>
      </c>
      <c r="J895" s="104" t="s">
        <v>227</v>
      </c>
      <c r="K895" s="104" t="s">
        <v>153</v>
      </c>
      <c r="L895" s="104" t="s">
        <v>184</v>
      </c>
      <c r="M895" s="105">
        <v>4</v>
      </c>
      <c r="N895" s="105">
        <v>0.77900000000000003</v>
      </c>
      <c r="O895" s="105">
        <f>((M895*N895)+(M896*N896)+(M897*N897))*1.14136</f>
        <v>441.83871775999995</v>
      </c>
      <c r="P895" s="323">
        <v>635.38412932303561</v>
      </c>
      <c r="Q895" s="105">
        <v>22.125073791832001</v>
      </c>
      <c r="R895" s="320">
        <v>31.769206466151783</v>
      </c>
    </row>
    <row r="896" spans="1:18" ht="12" customHeight="1">
      <c r="A896" s="322"/>
      <c r="B896" s="321"/>
      <c r="C896" s="319"/>
      <c r="D896" s="322"/>
      <c r="E896" s="326"/>
      <c r="F896" s="104"/>
      <c r="G896" s="104"/>
      <c r="H896" s="105"/>
      <c r="I896" s="105"/>
      <c r="J896" s="104" t="s">
        <v>250</v>
      </c>
      <c r="K896" s="104" t="s">
        <v>153</v>
      </c>
      <c r="L896" s="104" t="s">
        <v>379</v>
      </c>
      <c r="M896" s="105">
        <v>4</v>
      </c>
      <c r="N896" s="108">
        <v>1</v>
      </c>
      <c r="O896" s="104"/>
      <c r="P896" s="323">
        <v>0</v>
      </c>
      <c r="Q896" s="53">
        <v>0</v>
      </c>
      <c r="R896" s="320">
        <v>0</v>
      </c>
    </row>
    <row r="897" spans="1:18" ht="12" customHeight="1">
      <c r="A897" s="322"/>
      <c r="B897" s="321"/>
      <c r="C897" s="319"/>
      <c r="D897" s="322"/>
      <c r="E897" s="326"/>
      <c r="F897" s="104"/>
      <c r="G897" s="104"/>
      <c r="H897" s="105"/>
      <c r="I897" s="105"/>
      <c r="J897" s="104" t="s">
        <v>356</v>
      </c>
      <c r="K897" s="104" t="s">
        <v>169</v>
      </c>
      <c r="L897" s="104"/>
      <c r="M897" s="105">
        <v>1</v>
      </c>
      <c r="N897" s="115">
        <v>380</v>
      </c>
      <c r="O897" s="104"/>
      <c r="P897" s="323">
        <v>0</v>
      </c>
      <c r="Q897" s="53">
        <v>0</v>
      </c>
      <c r="R897" s="320">
        <v>0</v>
      </c>
    </row>
    <row r="898" spans="1:18" ht="12" customHeight="1">
      <c r="A898" s="322">
        <v>6</v>
      </c>
      <c r="B898" s="321" t="s">
        <v>147</v>
      </c>
      <c r="C898" s="319" t="s">
        <v>891</v>
      </c>
      <c r="D898" s="322" t="s">
        <v>291</v>
      </c>
      <c r="E898" s="337">
        <v>8</v>
      </c>
      <c r="F898" s="104">
        <v>0.25</v>
      </c>
      <c r="G898" s="105">
        <v>0.16</v>
      </c>
      <c r="H898" s="105">
        <f>F898*1.96528</f>
        <v>0.49131999999999998</v>
      </c>
      <c r="I898" s="105">
        <f>G898*2.78986</f>
        <v>0.44637759999999999</v>
      </c>
      <c r="J898" s="104" t="s">
        <v>698</v>
      </c>
      <c r="K898" s="104" t="s">
        <v>291</v>
      </c>
      <c r="L898" s="104" t="s">
        <v>700</v>
      </c>
      <c r="M898" s="105">
        <v>1</v>
      </c>
      <c r="N898" s="105">
        <v>1.6080000000000001</v>
      </c>
      <c r="O898" s="105">
        <f>M898*N898*1.14136</f>
        <v>1.8353068800000001</v>
      </c>
      <c r="P898" s="323">
        <v>3.6341920313450209</v>
      </c>
      <c r="Q898" s="105">
        <v>14.704478722560001</v>
      </c>
      <c r="R898" s="320">
        <v>29.073536250760167</v>
      </c>
    </row>
    <row r="899" spans="1:18" ht="12" customHeight="1">
      <c r="A899" s="322"/>
      <c r="B899" s="321"/>
      <c r="C899" s="319"/>
      <c r="D899" s="322"/>
      <c r="E899" s="337"/>
      <c r="F899" s="104"/>
      <c r="G899" s="104"/>
      <c r="H899" s="105"/>
      <c r="I899" s="105"/>
      <c r="J899" s="104" t="s">
        <v>670</v>
      </c>
      <c r="K899" s="104"/>
      <c r="L899" s="104"/>
      <c r="M899" s="105"/>
      <c r="N899" s="104"/>
      <c r="O899" s="104"/>
      <c r="P899" s="323">
        <v>0</v>
      </c>
      <c r="Q899" s="53">
        <v>0</v>
      </c>
      <c r="R899" s="320">
        <v>0</v>
      </c>
    </row>
    <row r="900" spans="1:18" ht="12" customHeight="1">
      <c r="A900" s="322"/>
      <c r="B900" s="321"/>
      <c r="C900" s="319"/>
      <c r="D900" s="322"/>
      <c r="E900" s="337"/>
      <c r="F900" s="104"/>
      <c r="G900" s="104"/>
      <c r="H900" s="105"/>
      <c r="I900" s="105"/>
      <c r="J900" s="104"/>
      <c r="K900" s="104"/>
      <c r="L900" s="104"/>
      <c r="M900" s="105"/>
      <c r="N900" s="104"/>
      <c r="O900" s="104"/>
      <c r="P900" s="323">
        <v>0</v>
      </c>
      <c r="Q900" s="53">
        <v>0</v>
      </c>
      <c r="R900" s="320">
        <v>0</v>
      </c>
    </row>
    <row r="901" spans="1:18" ht="18.600000000000001" customHeight="1">
      <c r="A901" s="104">
        <v>7</v>
      </c>
      <c r="B901" s="103" t="s">
        <v>145</v>
      </c>
      <c r="C901" s="101" t="s">
        <v>735</v>
      </c>
      <c r="D901" s="104" t="s">
        <v>669</v>
      </c>
      <c r="E901" s="104">
        <v>8.0000000000000002E-3</v>
      </c>
      <c r="F901" s="104">
        <v>32.5</v>
      </c>
      <c r="G901" s="115">
        <v>202</v>
      </c>
      <c r="H901" s="105">
        <f>F901*1.96528</f>
        <v>63.871600000000001</v>
      </c>
      <c r="I901" s="105">
        <f>G901*2.78986</f>
        <v>563.55172000000005</v>
      </c>
      <c r="J901" s="104"/>
      <c r="K901" s="104"/>
      <c r="L901" s="104"/>
      <c r="M901" s="105"/>
      <c r="N901" s="104"/>
      <c r="O901" s="104"/>
      <c r="P901" s="105">
        <v>822.2766484041299</v>
      </c>
      <c r="Q901" s="105">
        <v>0</v>
      </c>
      <c r="R901" s="102">
        <v>6.5782131872330396</v>
      </c>
    </row>
    <row r="902" spans="1:18" ht="12" customHeight="1">
      <c r="A902" s="322">
        <v>8</v>
      </c>
      <c r="B902" s="322" t="s">
        <v>59</v>
      </c>
      <c r="C902" s="319" t="s">
        <v>821</v>
      </c>
      <c r="D902" s="322" t="s">
        <v>860</v>
      </c>
      <c r="E902" s="326">
        <v>2.5999999999999999E-2</v>
      </c>
      <c r="F902" s="104">
        <v>38.4</v>
      </c>
      <c r="G902" s="104">
        <v>0.03</v>
      </c>
      <c r="H902" s="105">
        <f>F902*1.96528</f>
        <v>75.466752</v>
      </c>
      <c r="I902" s="105">
        <f>G902*2.78986</f>
        <v>8.3695800000000001E-2</v>
      </c>
      <c r="J902" s="104" t="s">
        <v>265</v>
      </c>
      <c r="K902" s="104" t="s">
        <v>153</v>
      </c>
      <c r="L902" s="104" t="s">
        <v>200</v>
      </c>
      <c r="M902" s="104">
        <v>24.4</v>
      </c>
      <c r="N902" s="115">
        <v>1</v>
      </c>
      <c r="O902" s="105">
        <f>((M902*N902)+(M903*N903)+(M904*N904))*1.14136</f>
        <v>30.442239783999998</v>
      </c>
      <c r="P902" s="323">
        <v>138.90990201307395</v>
      </c>
      <c r="Q902" s="105">
        <v>0.79268548173557596</v>
      </c>
      <c r="R902" s="320">
        <v>3.6116574523399221</v>
      </c>
    </row>
    <row r="903" spans="1:18" ht="12" customHeight="1">
      <c r="A903" s="322"/>
      <c r="B903" s="322"/>
      <c r="C903" s="319"/>
      <c r="D903" s="322"/>
      <c r="E903" s="326"/>
      <c r="F903" s="104"/>
      <c r="G903" s="104"/>
      <c r="H903" s="105"/>
      <c r="I903" s="105"/>
      <c r="J903" s="104" t="s">
        <v>322</v>
      </c>
      <c r="K903" s="104" t="s">
        <v>153</v>
      </c>
      <c r="L903" s="104"/>
      <c r="M903" s="104">
        <v>0.2</v>
      </c>
      <c r="N903" s="104">
        <v>0.6</v>
      </c>
      <c r="O903" s="105"/>
      <c r="P903" s="323">
        <v>0</v>
      </c>
      <c r="Q903" s="53">
        <v>0</v>
      </c>
      <c r="R903" s="320">
        <v>0</v>
      </c>
    </row>
    <row r="904" spans="1:18" ht="12" customHeight="1">
      <c r="A904" s="322"/>
      <c r="B904" s="322"/>
      <c r="C904" s="319"/>
      <c r="D904" s="322"/>
      <c r="E904" s="326"/>
      <c r="F904" s="104"/>
      <c r="G904" s="104"/>
      <c r="H904" s="105"/>
      <c r="I904" s="105"/>
      <c r="J904" s="104" t="s">
        <v>289</v>
      </c>
      <c r="K904" s="104" t="s">
        <v>153</v>
      </c>
      <c r="L904" s="104" t="s">
        <v>381</v>
      </c>
      <c r="M904" s="104">
        <v>2.7</v>
      </c>
      <c r="N904" s="104">
        <v>0.79700000000000004</v>
      </c>
      <c r="O904" s="105"/>
      <c r="P904" s="323">
        <v>0</v>
      </c>
      <c r="Q904" s="53">
        <v>0</v>
      </c>
      <c r="R904" s="320">
        <v>0</v>
      </c>
    </row>
    <row r="905" spans="1:18" ht="18.600000000000001" customHeight="1">
      <c r="A905" s="104">
        <v>9</v>
      </c>
      <c r="B905" s="103" t="s">
        <v>146</v>
      </c>
      <c r="C905" s="101" t="s">
        <v>721</v>
      </c>
      <c r="D905" s="104" t="s">
        <v>169</v>
      </c>
      <c r="E905" s="111">
        <v>1E-3</v>
      </c>
      <c r="F905" s="104">
        <v>18</v>
      </c>
      <c r="G905" s="115">
        <v>162</v>
      </c>
      <c r="H905" s="105">
        <f>F905*1.96528</f>
        <v>35.375039999999998</v>
      </c>
      <c r="I905" s="105">
        <f>G905*2.78986</f>
        <v>451.95731999999998</v>
      </c>
      <c r="J905" s="104" t="s">
        <v>708</v>
      </c>
      <c r="K905" s="104" t="s">
        <v>169</v>
      </c>
      <c r="L905" s="104"/>
      <c r="M905" s="105">
        <v>1</v>
      </c>
      <c r="N905" s="115">
        <v>1150</v>
      </c>
      <c r="O905" s="105">
        <f>M905*N905*1.14136</f>
        <v>1312.5639999999999</v>
      </c>
      <c r="P905" s="105">
        <v>2358.8743025611366</v>
      </c>
      <c r="Q905" s="105">
        <v>1.3145328459999999</v>
      </c>
      <c r="R905" s="102">
        <v>2.3588743025611367</v>
      </c>
    </row>
    <row r="906" spans="1:18" ht="18.600000000000001" customHeight="1">
      <c r="A906" s="353" t="s">
        <v>149</v>
      </c>
      <c r="B906" s="353"/>
      <c r="C906" s="353"/>
      <c r="D906" s="353"/>
      <c r="E906" s="353"/>
      <c r="F906" s="353"/>
      <c r="G906" s="353"/>
      <c r="H906" s="353"/>
      <c r="I906" s="353"/>
      <c r="J906" s="353"/>
      <c r="K906" s="353"/>
      <c r="L906" s="353"/>
      <c r="M906" s="353"/>
      <c r="N906" s="353"/>
      <c r="O906" s="353"/>
      <c r="P906" s="353"/>
      <c r="Q906" s="44"/>
      <c r="R906" s="14">
        <f>SUM(R11:R905)</f>
        <v>259267.7390465019</v>
      </c>
    </row>
    <row r="907" spans="1:18" ht="18.600000000000001" customHeight="1">
      <c r="A907" s="354" t="s">
        <v>150</v>
      </c>
      <c r="B907" s="354"/>
      <c r="C907" s="354"/>
      <c r="D907" s="354"/>
      <c r="E907" s="354"/>
      <c r="F907" s="354"/>
      <c r="G907" s="354"/>
      <c r="H907" s="354"/>
      <c r="I907" s="354"/>
      <c r="J907" s="354"/>
      <c r="K907" s="354"/>
      <c r="L907" s="354"/>
      <c r="M907" s="354"/>
      <c r="N907" s="354"/>
      <c r="O907" s="354"/>
      <c r="P907" s="354"/>
      <c r="Q907" s="80"/>
      <c r="R907" s="14">
        <f>R906*20%</f>
        <v>51853.547809300384</v>
      </c>
    </row>
    <row r="908" spans="1:18" ht="18.600000000000001" customHeight="1">
      <c r="A908" s="354" t="s">
        <v>149</v>
      </c>
      <c r="B908" s="354"/>
      <c r="C908" s="354"/>
      <c r="D908" s="354"/>
      <c r="E908" s="354"/>
      <c r="F908" s="354"/>
      <c r="G908" s="354"/>
      <c r="H908" s="354"/>
      <c r="I908" s="354"/>
      <c r="J908" s="354"/>
      <c r="K908" s="354"/>
      <c r="L908" s="354"/>
      <c r="M908" s="354"/>
      <c r="N908" s="354"/>
      <c r="O908" s="354"/>
      <c r="P908" s="354"/>
      <c r="Q908" s="80"/>
      <c r="R908" s="14">
        <f>R906+R907</f>
        <v>311121.28685580229</v>
      </c>
    </row>
    <row r="909" spans="1:18" ht="19.8" customHeight="1"/>
  </sheetData>
  <mergeCells count="1107">
    <mergeCell ref="A74:R74"/>
    <mergeCell ref="A77:R77"/>
    <mergeCell ref="A109:R109"/>
    <mergeCell ref="A115:R115"/>
    <mergeCell ref="R65:R66"/>
    <mergeCell ref="P65:P66"/>
    <mergeCell ref="E65:E66"/>
    <mergeCell ref="D65:D66"/>
    <mergeCell ref="B78:B79"/>
    <mergeCell ref="A78:A79"/>
    <mergeCell ref="R78:R79"/>
    <mergeCell ref="A10:R10"/>
    <mergeCell ref="A12:A24"/>
    <mergeCell ref="B12:B24"/>
    <mergeCell ref="D12:D24"/>
    <mergeCell ref="E12:E24"/>
    <mergeCell ref="F12:F24"/>
    <mergeCell ref="G12:G24"/>
    <mergeCell ref="H12:H24"/>
    <mergeCell ref="I12:I24"/>
    <mergeCell ref="J12:J24"/>
    <mergeCell ref="K12:K24"/>
    <mergeCell ref="L12:L24"/>
    <mergeCell ref="M12:M24"/>
    <mergeCell ref="N12:N24"/>
    <mergeCell ref="O12:O24"/>
    <mergeCell ref="P12:P24"/>
    <mergeCell ref="L25:L40"/>
    <mergeCell ref="H25:H40"/>
    <mergeCell ref="I25:I40"/>
    <mergeCell ref="P78:P79"/>
    <mergeCell ref="E78:E79"/>
    <mergeCell ref="A1:R1"/>
    <mergeCell ref="A3:R3"/>
    <mergeCell ref="F5:O5"/>
    <mergeCell ref="F6:G6"/>
    <mergeCell ref="H6:I6"/>
    <mergeCell ref="J6:O6"/>
    <mergeCell ref="P5:P8"/>
    <mergeCell ref="R5:R8"/>
    <mergeCell ref="D5:D8"/>
    <mergeCell ref="E5:E8"/>
    <mergeCell ref="C5:C8"/>
    <mergeCell ref="B5:B8"/>
    <mergeCell ref="A5:A8"/>
    <mergeCell ref="A2:R2"/>
    <mergeCell ref="Q25:Q40"/>
    <mergeCell ref="R25:R40"/>
    <mergeCell ref="P41:P56"/>
    <mergeCell ref="Q41:Q56"/>
    <mergeCell ref="R41:R56"/>
    <mergeCell ref="N25:N40"/>
    <mergeCell ref="O25:O40"/>
    <mergeCell ref="Q12:Q24"/>
    <mergeCell ref="R12:R24"/>
    <mergeCell ref="A25:A40"/>
    <mergeCell ref="B25:B40"/>
    <mergeCell ref="D25:D40"/>
    <mergeCell ref="E25:E40"/>
    <mergeCell ref="F25:F40"/>
    <mergeCell ref="G25:G40"/>
    <mergeCell ref="M25:M40"/>
    <mergeCell ref="J25:J40"/>
    <mergeCell ref="K25:K40"/>
    <mergeCell ref="A906:P906"/>
    <mergeCell ref="A907:P907"/>
    <mergeCell ref="A908:P908"/>
    <mergeCell ref="J41:J56"/>
    <mergeCell ref="K41:K56"/>
    <mergeCell ref="L41:L56"/>
    <mergeCell ref="M41:M56"/>
    <mergeCell ref="A41:A56"/>
    <mergeCell ref="D41:D56"/>
    <mergeCell ref="E41:E56"/>
    <mergeCell ref="F41:F56"/>
    <mergeCell ref="G41:G56"/>
    <mergeCell ref="N41:N56"/>
    <mergeCell ref="O41:O56"/>
    <mergeCell ref="H41:H56"/>
    <mergeCell ref="I41:I56"/>
    <mergeCell ref="P25:P40"/>
    <mergeCell ref="B41:B56"/>
    <mergeCell ref="A158:R158"/>
    <mergeCell ref="A171:R171"/>
    <mergeCell ref="R59:R60"/>
    <mergeCell ref="P59:P60"/>
    <mergeCell ref="E59:E60"/>
    <mergeCell ref="D59:D60"/>
    <mergeCell ref="B59:B60"/>
    <mergeCell ref="A59:A60"/>
    <mergeCell ref="C59:C60"/>
    <mergeCell ref="R61:R63"/>
    <mergeCell ref="P61:P63"/>
    <mergeCell ref="E61:E63"/>
    <mergeCell ref="D61:D63"/>
    <mergeCell ref="A64:R64"/>
    <mergeCell ref="D78:D79"/>
    <mergeCell ref="C78:C79"/>
    <mergeCell ref="A200:R200"/>
    <mergeCell ref="A201:R201"/>
    <mergeCell ref="D80:D81"/>
    <mergeCell ref="A80:A81"/>
    <mergeCell ref="B80:B81"/>
    <mergeCell ref="C80:C81"/>
    <mergeCell ref="R80:R81"/>
    <mergeCell ref="P80:P81"/>
    <mergeCell ref="E80:E81"/>
    <mergeCell ref="D164:D165"/>
    <mergeCell ref="E164:E165"/>
    <mergeCell ref="P164:P165"/>
    <mergeCell ref="R162:R163"/>
    <mergeCell ref="P162:P163"/>
    <mergeCell ref="E162:E163"/>
    <mergeCell ref="D162:D163"/>
    <mergeCell ref="B162:B163"/>
    <mergeCell ref="D151:D153"/>
    <mergeCell ref="E151:E153"/>
    <mergeCell ref="P151:P153"/>
    <mergeCell ref="R151:R153"/>
    <mergeCell ref="R155:R157"/>
    <mergeCell ref="P155:P157"/>
    <mergeCell ref="E155:E157"/>
    <mergeCell ref="D155:D157"/>
    <mergeCell ref="C155:C157"/>
    <mergeCell ref="B151:B153"/>
    <mergeCell ref="D182:D184"/>
    <mergeCell ref="B85:B86"/>
    <mergeCell ref="A85:A86"/>
    <mergeCell ref="R85:R86"/>
    <mergeCell ref="P85:P86"/>
    <mergeCell ref="E85:E86"/>
    <mergeCell ref="D85:D86"/>
    <mergeCell ref="C85:C86"/>
    <mergeCell ref="D91:D92"/>
    <mergeCell ref="C91:C92"/>
    <mergeCell ref="A151:A153"/>
    <mergeCell ref="A155:A157"/>
    <mergeCell ref="C151:C153"/>
    <mergeCell ref="R164:R165"/>
    <mergeCell ref="B164:B165"/>
    <mergeCell ref="A164:A165"/>
    <mergeCell ref="C164:C165"/>
    <mergeCell ref="A162:A163"/>
    <mergeCell ref="B155:B157"/>
    <mergeCell ref="A91:A92"/>
    <mergeCell ref="B91:B92"/>
    <mergeCell ref="P96:P97"/>
    <mergeCell ref="E96:E97"/>
    <mergeCell ref="D96:D97"/>
    <mergeCell ref="C96:C97"/>
    <mergeCell ref="B96:B97"/>
    <mergeCell ref="A96:A97"/>
    <mergeCell ref="R91:R92"/>
    <mergeCell ref="P91:P92"/>
    <mergeCell ref="E91:E92"/>
    <mergeCell ref="R206:R207"/>
    <mergeCell ref="P206:P207"/>
    <mergeCell ref="E206:E207"/>
    <mergeCell ref="D206:D207"/>
    <mergeCell ref="B206:B207"/>
    <mergeCell ref="A206:A207"/>
    <mergeCell ref="C206:C207"/>
    <mergeCell ref="R212:R215"/>
    <mergeCell ref="P212:P215"/>
    <mergeCell ref="E212:E215"/>
    <mergeCell ref="D212:D215"/>
    <mergeCell ref="A121:R121"/>
    <mergeCell ref="A128:R128"/>
    <mergeCell ref="B172:B173"/>
    <mergeCell ref="A172:A173"/>
    <mergeCell ref="C182:C184"/>
    <mergeCell ref="B182:B184"/>
    <mergeCell ref="A182:A184"/>
    <mergeCell ref="C162:C163"/>
    <mergeCell ref="C172:C173"/>
    <mergeCell ref="D172:D173"/>
    <mergeCell ref="R172:R173"/>
    <mergeCell ref="P172:P173"/>
    <mergeCell ref="E172:E173"/>
    <mergeCell ref="C212:C215"/>
    <mergeCell ref="B212:B215"/>
    <mergeCell ref="A212:A215"/>
    <mergeCell ref="R182:R184"/>
    <mergeCell ref="P182:P184"/>
    <mergeCell ref="E182:E184"/>
    <mergeCell ref="A195:A197"/>
    <mergeCell ref="R195:R197"/>
    <mergeCell ref="P195:P197"/>
    <mergeCell ref="E195:E197"/>
    <mergeCell ref="D195:D197"/>
    <mergeCell ref="B195:B197"/>
    <mergeCell ref="C195:C197"/>
    <mergeCell ref="A209:R209"/>
    <mergeCell ref="C61:C63"/>
    <mergeCell ref="B61:B63"/>
    <mergeCell ref="A61:A63"/>
    <mergeCell ref="A65:A66"/>
    <mergeCell ref="B65:B66"/>
    <mergeCell ref="C65:C66"/>
    <mergeCell ref="C99:C100"/>
    <mergeCell ref="B99:B100"/>
    <mergeCell ref="A99:A100"/>
    <mergeCell ref="D101:D102"/>
    <mergeCell ref="R101:R102"/>
    <mergeCell ref="P101:P102"/>
    <mergeCell ref="E101:E102"/>
    <mergeCell ref="C101:C102"/>
    <mergeCell ref="B101:B102"/>
    <mergeCell ref="A101:A102"/>
    <mergeCell ref="R96:R97"/>
    <mergeCell ref="R99:R100"/>
    <mergeCell ref="P99:P100"/>
    <mergeCell ref="E99:E100"/>
    <mergeCell ref="D99:D100"/>
    <mergeCell ref="E229:E230"/>
    <mergeCell ref="D229:D230"/>
    <mergeCell ref="B229:B230"/>
    <mergeCell ref="A229:A230"/>
    <mergeCell ref="P224:P225"/>
    <mergeCell ref="E224:E225"/>
    <mergeCell ref="R224:R225"/>
    <mergeCell ref="C224:C225"/>
    <mergeCell ref="R226:R227"/>
    <mergeCell ref="P226:P227"/>
    <mergeCell ref="E226:E227"/>
    <mergeCell ref="D226:D227"/>
    <mergeCell ref="C226:C227"/>
    <mergeCell ref="A228:R228"/>
    <mergeCell ref="D216:D219"/>
    <mergeCell ref="R216:R219"/>
    <mergeCell ref="P216:P219"/>
    <mergeCell ref="E216:E219"/>
    <mergeCell ref="A216:A219"/>
    <mergeCell ref="B216:B219"/>
    <mergeCell ref="C216:C219"/>
    <mergeCell ref="P221:P222"/>
    <mergeCell ref="E221:E222"/>
    <mergeCell ref="D221:D222"/>
    <mergeCell ref="B221:B222"/>
    <mergeCell ref="R902:R904"/>
    <mergeCell ref="P902:P904"/>
    <mergeCell ref="E902:E904"/>
    <mergeCell ref="D902:D904"/>
    <mergeCell ref="B902:B904"/>
    <mergeCell ref="C902:C904"/>
    <mergeCell ref="A902:A904"/>
    <mergeCell ref="E898:E900"/>
    <mergeCell ref="D898:D900"/>
    <mergeCell ref="B898:B900"/>
    <mergeCell ref="A898:A900"/>
    <mergeCell ref="P898:P900"/>
    <mergeCell ref="R898:R900"/>
    <mergeCell ref="E254:E257"/>
    <mergeCell ref="P254:P257"/>
    <mergeCell ref="C254:C257"/>
    <mergeCell ref="R254:R257"/>
    <mergeCell ref="R260:R262"/>
    <mergeCell ref="P260:P262"/>
    <mergeCell ref="E260:E262"/>
    <mergeCell ref="D260:D262"/>
    <mergeCell ref="C260:C262"/>
    <mergeCell ref="D254:D257"/>
    <mergeCell ref="A254:A257"/>
    <mergeCell ref="B254:B257"/>
    <mergeCell ref="C886:C888"/>
    <mergeCell ref="P528:P529"/>
    <mergeCell ref="R528:R529"/>
    <mergeCell ref="B895:B897"/>
    <mergeCell ref="A895:A897"/>
    <mergeCell ref="A890:R890"/>
    <mergeCell ref="R886:R888"/>
    <mergeCell ref="P886:P888"/>
    <mergeCell ref="E886:E888"/>
    <mergeCell ref="D886:D888"/>
    <mergeCell ref="B886:B888"/>
    <mergeCell ref="A886:A888"/>
    <mergeCell ref="C898:C900"/>
    <mergeCell ref="R895:R897"/>
    <mergeCell ref="P895:P897"/>
    <mergeCell ref="E895:E897"/>
    <mergeCell ref="D895:D897"/>
    <mergeCell ref="C895:C897"/>
    <mergeCell ref="A221:A222"/>
    <mergeCell ref="C221:C222"/>
    <mergeCell ref="A224:A225"/>
    <mergeCell ref="B224:B225"/>
    <mergeCell ref="D224:D225"/>
    <mergeCell ref="R221:R222"/>
    <mergeCell ref="A238:A242"/>
    <mergeCell ref="B238:B242"/>
    <mergeCell ref="C238:C242"/>
    <mergeCell ref="D232:D235"/>
    <mergeCell ref="R232:R235"/>
    <mergeCell ref="P232:P235"/>
    <mergeCell ref="E232:E235"/>
    <mergeCell ref="C232:C235"/>
    <mergeCell ref="B226:B227"/>
    <mergeCell ref="A226:A227"/>
    <mergeCell ref="P229:P230"/>
    <mergeCell ref="C870:C871"/>
    <mergeCell ref="A874:R874"/>
    <mergeCell ref="R870:R871"/>
    <mergeCell ref="P870:P871"/>
    <mergeCell ref="E870:E871"/>
    <mergeCell ref="D870:D871"/>
    <mergeCell ref="B870:B871"/>
    <mergeCell ref="A870:A871"/>
    <mergeCell ref="D882:D884"/>
    <mergeCell ref="E882:E884"/>
    <mergeCell ref="P882:P884"/>
    <mergeCell ref="R882:R884"/>
    <mergeCell ref="R879:R881"/>
    <mergeCell ref="P879:P881"/>
    <mergeCell ref="E879:E881"/>
    <mergeCell ref="D879:D881"/>
    <mergeCell ref="C879:C881"/>
    <mergeCell ref="C882:C884"/>
    <mergeCell ref="B879:B881"/>
    <mergeCell ref="A879:A881"/>
    <mergeCell ref="A882:A884"/>
    <mergeCell ref="B882:B884"/>
    <mergeCell ref="R857:R858"/>
    <mergeCell ref="P857:P858"/>
    <mergeCell ref="E857:E858"/>
    <mergeCell ref="D857:D858"/>
    <mergeCell ref="A857:A858"/>
    <mergeCell ref="B857:B858"/>
    <mergeCell ref="R862:R863"/>
    <mergeCell ref="P862:P863"/>
    <mergeCell ref="E862:E863"/>
    <mergeCell ref="D862:D863"/>
    <mergeCell ref="C862:C863"/>
    <mergeCell ref="A867:A869"/>
    <mergeCell ref="B867:B869"/>
    <mergeCell ref="C867:C869"/>
    <mergeCell ref="A862:A863"/>
    <mergeCell ref="B862:B863"/>
    <mergeCell ref="R867:R869"/>
    <mergeCell ref="P867:P869"/>
    <mergeCell ref="E867:E869"/>
    <mergeCell ref="D867:D869"/>
    <mergeCell ref="R849:R850"/>
    <mergeCell ref="P849:P850"/>
    <mergeCell ref="E849:E850"/>
    <mergeCell ref="D849:D850"/>
    <mergeCell ref="A849:A850"/>
    <mergeCell ref="B849:B850"/>
    <mergeCell ref="C849:C850"/>
    <mergeCell ref="R851:R852"/>
    <mergeCell ref="P851:P852"/>
    <mergeCell ref="E851:E852"/>
    <mergeCell ref="D851:D852"/>
    <mergeCell ref="A851:A852"/>
    <mergeCell ref="C851:C852"/>
    <mergeCell ref="B851:B852"/>
    <mergeCell ref="B853:B854"/>
    <mergeCell ref="A853:A854"/>
    <mergeCell ref="R853:R854"/>
    <mergeCell ref="P853:P854"/>
    <mergeCell ref="E853:E854"/>
    <mergeCell ref="D853:D854"/>
    <mergeCell ref="B840:B841"/>
    <mergeCell ref="A840:A841"/>
    <mergeCell ref="C840:C841"/>
    <mergeCell ref="C842:C843"/>
    <mergeCell ref="C844:C845"/>
    <mergeCell ref="B844:B845"/>
    <mergeCell ref="B842:B843"/>
    <mergeCell ref="A848:R848"/>
    <mergeCell ref="A839:R839"/>
    <mergeCell ref="R844:R845"/>
    <mergeCell ref="P844:P845"/>
    <mergeCell ref="E844:E845"/>
    <mergeCell ref="D844:D845"/>
    <mergeCell ref="A844:A845"/>
    <mergeCell ref="R842:R843"/>
    <mergeCell ref="P842:P843"/>
    <mergeCell ref="E842:E843"/>
    <mergeCell ref="D842:D843"/>
    <mergeCell ref="A842:A843"/>
    <mergeCell ref="R840:R841"/>
    <mergeCell ref="P840:P841"/>
    <mergeCell ref="E840:E841"/>
    <mergeCell ref="D840:D841"/>
    <mergeCell ref="B822:B823"/>
    <mergeCell ref="A822:A823"/>
    <mergeCell ref="A821:R821"/>
    <mergeCell ref="A803:A804"/>
    <mergeCell ref="B803:B804"/>
    <mergeCell ref="C803:C804"/>
    <mergeCell ref="D803:D804"/>
    <mergeCell ref="A818:A820"/>
    <mergeCell ref="R822:R823"/>
    <mergeCell ref="P822:P823"/>
    <mergeCell ref="E822:E823"/>
    <mergeCell ref="D822:D823"/>
    <mergeCell ref="C822:C823"/>
    <mergeCell ref="A827:A829"/>
    <mergeCell ref="R836:R838"/>
    <mergeCell ref="P836:P838"/>
    <mergeCell ref="E836:E838"/>
    <mergeCell ref="D836:D838"/>
    <mergeCell ref="C836:C838"/>
    <mergeCell ref="B836:B838"/>
    <mergeCell ref="A836:A838"/>
    <mergeCell ref="C827:C829"/>
    <mergeCell ref="R827:R829"/>
    <mergeCell ref="P827:P829"/>
    <mergeCell ref="E827:E829"/>
    <mergeCell ref="D827:D829"/>
    <mergeCell ref="B827:B829"/>
    <mergeCell ref="P803:P804"/>
    <mergeCell ref="E803:E804"/>
    <mergeCell ref="R803:R804"/>
    <mergeCell ref="A802:R802"/>
    <mergeCell ref="R799:R801"/>
    <mergeCell ref="P799:P801"/>
    <mergeCell ref="E799:E801"/>
    <mergeCell ref="D799:D801"/>
    <mergeCell ref="C799:C801"/>
    <mergeCell ref="B799:B801"/>
    <mergeCell ref="A799:A801"/>
    <mergeCell ref="R818:R820"/>
    <mergeCell ref="P818:P820"/>
    <mergeCell ref="E818:E820"/>
    <mergeCell ref="R809:R811"/>
    <mergeCell ref="P809:P811"/>
    <mergeCell ref="E809:E811"/>
    <mergeCell ref="E807:E808"/>
    <mergeCell ref="P807:P808"/>
    <mergeCell ref="R807:R808"/>
    <mergeCell ref="C809:C811"/>
    <mergeCell ref="A809:A811"/>
    <mergeCell ref="B809:B811"/>
    <mergeCell ref="D809:D811"/>
    <mergeCell ref="B818:B820"/>
    <mergeCell ref="C818:C820"/>
    <mergeCell ref="D818:D820"/>
    <mergeCell ref="A807:A808"/>
    <mergeCell ref="B807:B808"/>
    <mergeCell ref="C807:C808"/>
    <mergeCell ref="D807:D808"/>
    <mergeCell ref="B761:B763"/>
    <mergeCell ref="A761:A763"/>
    <mergeCell ref="R764:R765"/>
    <mergeCell ref="P764:P765"/>
    <mergeCell ref="E764:E765"/>
    <mergeCell ref="D764:D765"/>
    <mergeCell ref="C764:C765"/>
    <mergeCell ref="B784:B786"/>
    <mergeCell ref="A784:A786"/>
    <mergeCell ref="R787:R788"/>
    <mergeCell ref="P787:P788"/>
    <mergeCell ref="E787:E788"/>
    <mergeCell ref="D787:D788"/>
    <mergeCell ref="C787:C788"/>
    <mergeCell ref="B787:B788"/>
    <mergeCell ref="A787:A788"/>
    <mergeCell ref="R784:R786"/>
    <mergeCell ref="P784:P786"/>
    <mergeCell ref="E784:E786"/>
    <mergeCell ref="D784:D786"/>
    <mergeCell ref="C784:C786"/>
    <mergeCell ref="R736:R737"/>
    <mergeCell ref="P736:P737"/>
    <mergeCell ref="E736:E737"/>
    <mergeCell ref="D736:D737"/>
    <mergeCell ref="C736:C737"/>
    <mergeCell ref="A754:R755"/>
    <mergeCell ref="A742:R742"/>
    <mergeCell ref="C740:C741"/>
    <mergeCell ref="R740:R741"/>
    <mergeCell ref="P740:P741"/>
    <mergeCell ref="E740:E741"/>
    <mergeCell ref="D740:D741"/>
    <mergeCell ref="A740:A741"/>
    <mergeCell ref="B740:B741"/>
    <mergeCell ref="R776:R778"/>
    <mergeCell ref="A756:R756"/>
    <mergeCell ref="C857:C858"/>
    <mergeCell ref="C853:C854"/>
    <mergeCell ref="B764:B765"/>
    <mergeCell ref="A764:A765"/>
    <mergeCell ref="D776:D778"/>
    <mergeCell ref="E776:E778"/>
    <mergeCell ref="P776:P778"/>
    <mergeCell ref="C776:C778"/>
    <mergeCell ref="A776:A778"/>
    <mergeCell ref="B776:B778"/>
    <mergeCell ref="A779:R779"/>
    <mergeCell ref="R761:R763"/>
    <mergeCell ref="P761:P763"/>
    <mergeCell ref="E761:E763"/>
    <mergeCell ref="D761:D763"/>
    <mergeCell ref="C761:C763"/>
    <mergeCell ref="B724:B725"/>
    <mergeCell ref="A724:A725"/>
    <mergeCell ref="A723:R723"/>
    <mergeCell ref="A717:R717"/>
    <mergeCell ref="R721:R722"/>
    <mergeCell ref="P721:P722"/>
    <mergeCell ref="E721:E722"/>
    <mergeCell ref="D721:D722"/>
    <mergeCell ref="C721:C722"/>
    <mergeCell ref="A721:A722"/>
    <mergeCell ref="B721:B722"/>
    <mergeCell ref="R724:R725"/>
    <mergeCell ref="P724:P725"/>
    <mergeCell ref="E724:E725"/>
    <mergeCell ref="D724:D725"/>
    <mergeCell ref="C724:C725"/>
    <mergeCell ref="B736:B737"/>
    <mergeCell ref="A736:A737"/>
    <mergeCell ref="R726:R727"/>
    <mergeCell ref="P726:P727"/>
    <mergeCell ref="E726:E727"/>
    <mergeCell ref="D726:D727"/>
    <mergeCell ref="C726:C727"/>
    <mergeCell ref="B726:B727"/>
    <mergeCell ref="A726:A727"/>
    <mergeCell ref="R728:R729"/>
    <mergeCell ref="P728:P729"/>
    <mergeCell ref="E728:E729"/>
    <mergeCell ref="D728:D729"/>
    <mergeCell ref="C728:C729"/>
    <mergeCell ref="B728:B729"/>
    <mergeCell ref="A728:A729"/>
    <mergeCell ref="C708:C709"/>
    <mergeCell ref="C710:C711"/>
    <mergeCell ref="C712:C713"/>
    <mergeCell ref="R703:R707"/>
    <mergeCell ref="P703:P707"/>
    <mergeCell ref="D703:D707"/>
    <mergeCell ref="C703:C707"/>
    <mergeCell ref="B712:B713"/>
    <mergeCell ref="A712:A713"/>
    <mergeCell ref="B710:B711"/>
    <mergeCell ref="A710:A711"/>
    <mergeCell ref="R714:R716"/>
    <mergeCell ref="P714:P716"/>
    <mergeCell ref="E714:E716"/>
    <mergeCell ref="D714:D716"/>
    <mergeCell ref="C714:C716"/>
    <mergeCell ref="A714:A716"/>
    <mergeCell ref="R708:R709"/>
    <mergeCell ref="P708:P709"/>
    <mergeCell ref="E708:E709"/>
    <mergeCell ref="D708:D709"/>
    <mergeCell ref="B708:B709"/>
    <mergeCell ref="A708:A709"/>
    <mergeCell ref="D710:D711"/>
    <mergeCell ref="E710:E711"/>
    <mergeCell ref="P710:P711"/>
    <mergeCell ref="R710:R711"/>
    <mergeCell ref="R712:R713"/>
    <mergeCell ref="P712:P713"/>
    <mergeCell ref="E712:E713"/>
    <mergeCell ref="D712:D713"/>
    <mergeCell ref="B697:B698"/>
    <mergeCell ref="A697:A698"/>
    <mergeCell ref="A699:A700"/>
    <mergeCell ref="B699:B700"/>
    <mergeCell ref="C699:C700"/>
    <mergeCell ref="R697:R698"/>
    <mergeCell ref="P697:P698"/>
    <mergeCell ref="E697:E698"/>
    <mergeCell ref="D697:D698"/>
    <mergeCell ref="C697:C698"/>
    <mergeCell ref="B703:B707"/>
    <mergeCell ref="A703:A707"/>
    <mergeCell ref="E703:E707"/>
    <mergeCell ref="R699:R700"/>
    <mergeCell ref="P699:P700"/>
    <mergeCell ref="E699:E700"/>
    <mergeCell ref="D699:D700"/>
    <mergeCell ref="R701:R702"/>
    <mergeCell ref="P701:P702"/>
    <mergeCell ref="E701:E702"/>
    <mergeCell ref="D701:D702"/>
    <mergeCell ref="C701:C702"/>
    <mergeCell ref="B701:B702"/>
    <mergeCell ref="A701:A702"/>
    <mergeCell ref="B688:B689"/>
    <mergeCell ref="A688:A689"/>
    <mergeCell ref="C686:C687"/>
    <mergeCell ref="A683:R683"/>
    <mergeCell ref="B686:B687"/>
    <mergeCell ref="R688:R689"/>
    <mergeCell ref="P688:P689"/>
    <mergeCell ref="E688:E689"/>
    <mergeCell ref="D688:D689"/>
    <mergeCell ref="C688:C689"/>
    <mergeCell ref="R686:R687"/>
    <mergeCell ref="P686:P687"/>
    <mergeCell ref="E686:E687"/>
    <mergeCell ref="D686:D687"/>
    <mergeCell ref="A686:A687"/>
    <mergeCell ref="A696:R696"/>
    <mergeCell ref="A690:R690"/>
    <mergeCell ref="R694:R695"/>
    <mergeCell ref="R691:R693"/>
    <mergeCell ref="P694:P695"/>
    <mergeCell ref="E694:E695"/>
    <mergeCell ref="P691:P693"/>
    <mergeCell ref="E691:E693"/>
    <mergeCell ref="D694:D695"/>
    <mergeCell ref="D691:D693"/>
    <mergeCell ref="B691:B693"/>
    <mergeCell ref="B694:B695"/>
    <mergeCell ref="A694:A695"/>
    <mergeCell ref="A691:A693"/>
    <mergeCell ref="C691:C693"/>
    <mergeCell ref="C694:C695"/>
    <mergeCell ref="D680:D681"/>
    <mergeCell ref="B680:B681"/>
    <mergeCell ref="A680:A681"/>
    <mergeCell ref="C680:C681"/>
    <mergeCell ref="C671:C674"/>
    <mergeCell ref="C678:C679"/>
    <mergeCell ref="P678:P679"/>
    <mergeCell ref="R678:R679"/>
    <mergeCell ref="R680:R681"/>
    <mergeCell ref="P680:P681"/>
    <mergeCell ref="E680:E681"/>
    <mergeCell ref="A671:A674"/>
    <mergeCell ref="A678:A679"/>
    <mergeCell ref="B678:B679"/>
    <mergeCell ref="D678:D679"/>
    <mergeCell ref="E678:E679"/>
    <mergeCell ref="R671:R674"/>
    <mergeCell ref="P671:P674"/>
    <mergeCell ref="E671:E674"/>
    <mergeCell ref="D671:D674"/>
    <mergeCell ref="B671:B674"/>
    <mergeCell ref="B653:B656"/>
    <mergeCell ref="A653:A656"/>
    <mergeCell ref="A652:R652"/>
    <mergeCell ref="R646:R649"/>
    <mergeCell ref="P646:P649"/>
    <mergeCell ref="E646:E649"/>
    <mergeCell ref="D646:D649"/>
    <mergeCell ref="C646:C649"/>
    <mergeCell ref="B646:B649"/>
    <mergeCell ref="A646:A649"/>
    <mergeCell ref="R653:R656"/>
    <mergeCell ref="P653:P656"/>
    <mergeCell ref="E653:E656"/>
    <mergeCell ref="D653:D656"/>
    <mergeCell ref="C653:C656"/>
    <mergeCell ref="A660:A663"/>
    <mergeCell ref="R666:R669"/>
    <mergeCell ref="P666:P669"/>
    <mergeCell ref="E666:E669"/>
    <mergeCell ref="D666:D669"/>
    <mergeCell ref="B666:B669"/>
    <mergeCell ref="A666:A669"/>
    <mergeCell ref="C666:C669"/>
    <mergeCell ref="C660:C663"/>
    <mergeCell ref="R660:R663"/>
    <mergeCell ref="P660:P663"/>
    <mergeCell ref="E660:E663"/>
    <mergeCell ref="D660:D663"/>
    <mergeCell ref="B660:B663"/>
    <mergeCell ref="B630:B631"/>
    <mergeCell ref="A630:A631"/>
    <mergeCell ref="A634:R634"/>
    <mergeCell ref="A629:R629"/>
    <mergeCell ref="R623:R626"/>
    <mergeCell ref="P623:P626"/>
    <mergeCell ref="E623:E626"/>
    <mergeCell ref="D623:D626"/>
    <mergeCell ref="C623:C626"/>
    <mergeCell ref="B623:B626"/>
    <mergeCell ref="A623:A626"/>
    <mergeCell ref="R630:R631"/>
    <mergeCell ref="P630:P631"/>
    <mergeCell ref="E630:E631"/>
    <mergeCell ref="D630:D631"/>
    <mergeCell ref="C630:C631"/>
    <mergeCell ref="B638:B642"/>
    <mergeCell ref="A638:A642"/>
    <mergeCell ref="R635:R636"/>
    <mergeCell ref="P635:P636"/>
    <mergeCell ref="E635:E636"/>
    <mergeCell ref="D635:D636"/>
    <mergeCell ref="C635:C636"/>
    <mergeCell ref="B635:B636"/>
    <mergeCell ref="A635:A636"/>
    <mergeCell ref="R638:R642"/>
    <mergeCell ref="P638:P642"/>
    <mergeCell ref="E638:E642"/>
    <mergeCell ref="D638:D642"/>
    <mergeCell ref="C638:C642"/>
    <mergeCell ref="B606:B607"/>
    <mergeCell ref="A606:A607"/>
    <mergeCell ref="A605:R605"/>
    <mergeCell ref="R599:R602"/>
    <mergeCell ref="P599:P602"/>
    <mergeCell ref="E599:E602"/>
    <mergeCell ref="D599:D602"/>
    <mergeCell ref="C599:C602"/>
    <mergeCell ref="B599:B602"/>
    <mergeCell ref="A599:A602"/>
    <mergeCell ref="R606:R607"/>
    <mergeCell ref="P606:P607"/>
    <mergeCell ref="E606:E607"/>
    <mergeCell ref="D606:D607"/>
    <mergeCell ref="C606:C607"/>
    <mergeCell ref="B615:B619"/>
    <mergeCell ref="A615:A619"/>
    <mergeCell ref="R609:R612"/>
    <mergeCell ref="P609:P612"/>
    <mergeCell ref="E609:E612"/>
    <mergeCell ref="D609:D612"/>
    <mergeCell ref="C609:C612"/>
    <mergeCell ref="B609:B612"/>
    <mergeCell ref="A609:A612"/>
    <mergeCell ref="R615:R619"/>
    <mergeCell ref="P615:P619"/>
    <mergeCell ref="E615:E619"/>
    <mergeCell ref="D615:D619"/>
    <mergeCell ref="C615:C619"/>
    <mergeCell ref="C582:C583"/>
    <mergeCell ref="B582:B583"/>
    <mergeCell ref="A582:A583"/>
    <mergeCell ref="C585:C588"/>
    <mergeCell ref="B585:B588"/>
    <mergeCell ref="A585:A588"/>
    <mergeCell ref="R585:R588"/>
    <mergeCell ref="R582:R583"/>
    <mergeCell ref="P582:P583"/>
    <mergeCell ref="E582:E583"/>
    <mergeCell ref="D582:D583"/>
    <mergeCell ref="B591:B595"/>
    <mergeCell ref="A591:A595"/>
    <mergeCell ref="P585:P588"/>
    <mergeCell ref="E585:E588"/>
    <mergeCell ref="D585:D588"/>
    <mergeCell ref="R591:R595"/>
    <mergeCell ref="P591:P595"/>
    <mergeCell ref="E591:E595"/>
    <mergeCell ref="D591:D595"/>
    <mergeCell ref="C591:C595"/>
    <mergeCell ref="A574:A575"/>
    <mergeCell ref="B579:B580"/>
    <mergeCell ref="A579:A580"/>
    <mergeCell ref="A577:A578"/>
    <mergeCell ref="B577:B578"/>
    <mergeCell ref="E579:E580"/>
    <mergeCell ref="D579:D580"/>
    <mergeCell ref="D577:D578"/>
    <mergeCell ref="D574:D575"/>
    <mergeCell ref="B574:B575"/>
    <mergeCell ref="A581:R581"/>
    <mergeCell ref="A562:R562"/>
    <mergeCell ref="A565:A568"/>
    <mergeCell ref="A569:A572"/>
    <mergeCell ref="C579:C580"/>
    <mergeCell ref="C577:C578"/>
    <mergeCell ref="C574:C575"/>
    <mergeCell ref="R577:R578"/>
    <mergeCell ref="R579:R580"/>
    <mergeCell ref="P579:P580"/>
    <mergeCell ref="P577:P578"/>
    <mergeCell ref="R574:R575"/>
    <mergeCell ref="P574:P575"/>
    <mergeCell ref="E574:E575"/>
    <mergeCell ref="E577:E578"/>
    <mergeCell ref="A554:R554"/>
    <mergeCell ref="A553:R553"/>
    <mergeCell ref="R559:R560"/>
    <mergeCell ref="P559:P560"/>
    <mergeCell ref="E559:E560"/>
    <mergeCell ref="D559:D560"/>
    <mergeCell ref="A559:A560"/>
    <mergeCell ref="B559:B560"/>
    <mergeCell ref="C559:C560"/>
    <mergeCell ref="B569:B572"/>
    <mergeCell ref="R565:R568"/>
    <mergeCell ref="P565:P568"/>
    <mergeCell ref="E565:E568"/>
    <mergeCell ref="D565:D568"/>
    <mergeCell ref="B565:B568"/>
    <mergeCell ref="C565:C568"/>
    <mergeCell ref="R569:R572"/>
    <mergeCell ref="P569:P572"/>
    <mergeCell ref="E569:E572"/>
    <mergeCell ref="D569:D572"/>
    <mergeCell ref="C569:C572"/>
    <mergeCell ref="A533:R533"/>
    <mergeCell ref="R546:R547"/>
    <mergeCell ref="P546:P547"/>
    <mergeCell ref="E546:E547"/>
    <mergeCell ref="D546:D547"/>
    <mergeCell ref="C546:C547"/>
    <mergeCell ref="B546:B547"/>
    <mergeCell ref="A546:A547"/>
    <mergeCell ref="B539:B540"/>
    <mergeCell ref="A539:A540"/>
    <mergeCell ref="C534:C535"/>
    <mergeCell ref="R536:R537"/>
    <mergeCell ref="P536:P537"/>
    <mergeCell ref="E536:E537"/>
    <mergeCell ref="R534:R535"/>
    <mergeCell ref="P534:P535"/>
    <mergeCell ref="E534:E535"/>
    <mergeCell ref="D534:D535"/>
    <mergeCell ref="D536:D537"/>
    <mergeCell ref="C536:C537"/>
    <mergeCell ref="B536:B537"/>
    <mergeCell ref="A536:A537"/>
    <mergeCell ref="B534:B535"/>
    <mergeCell ref="A534:A535"/>
    <mergeCell ref="R539:R540"/>
    <mergeCell ref="P539:P540"/>
    <mergeCell ref="E539:E540"/>
    <mergeCell ref="D539:D540"/>
    <mergeCell ref="C539:C540"/>
    <mergeCell ref="A525:A526"/>
    <mergeCell ref="R530:R531"/>
    <mergeCell ref="P530:P531"/>
    <mergeCell ref="E530:E531"/>
    <mergeCell ref="D530:D531"/>
    <mergeCell ref="A530:A531"/>
    <mergeCell ref="B530:B531"/>
    <mergeCell ref="C530:C531"/>
    <mergeCell ref="R525:R526"/>
    <mergeCell ref="P525:P526"/>
    <mergeCell ref="E525:E526"/>
    <mergeCell ref="D525:D526"/>
    <mergeCell ref="B525:B526"/>
    <mergeCell ref="C517:C518"/>
    <mergeCell ref="B517:B518"/>
    <mergeCell ref="A517:A518"/>
    <mergeCell ref="C525:C526"/>
    <mergeCell ref="D517:D518"/>
    <mergeCell ref="E517:E518"/>
    <mergeCell ref="P517:P518"/>
    <mergeCell ref="R517:R518"/>
    <mergeCell ref="C528:C529"/>
    <mergeCell ref="A528:A529"/>
    <mergeCell ref="B528:B529"/>
    <mergeCell ref="D528:D529"/>
    <mergeCell ref="E528:E529"/>
    <mergeCell ref="B465:B466"/>
    <mergeCell ref="A465:A466"/>
    <mergeCell ref="A464:R464"/>
    <mergeCell ref="R465:R466"/>
    <mergeCell ref="P465:P466"/>
    <mergeCell ref="E465:E466"/>
    <mergeCell ref="D465:D466"/>
    <mergeCell ref="C465:C466"/>
    <mergeCell ref="B513:B514"/>
    <mergeCell ref="A513:A514"/>
    <mergeCell ref="A504:R504"/>
    <mergeCell ref="R493:R494"/>
    <mergeCell ref="P493:P494"/>
    <mergeCell ref="E493:E494"/>
    <mergeCell ref="D493:D494"/>
    <mergeCell ref="C493:C494"/>
    <mergeCell ref="B493:B494"/>
    <mergeCell ref="A493:A494"/>
    <mergeCell ref="R513:R514"/>
    <mergeCell ref="P513:P514"/>
    <mergeCell ref="E513:E514"/>
    <mergeCell ref="D513:D514"/>
    <mergeCell ref="C513:C514"/>
    <mergeCell ref="A511:R511"/>
    <mergeCell ref="R507:R508"/>
    <mergeCell ref="P507:P508"/>
    <mergeCell ref="E507:E508"/>
    <mergeCell ref="D507:D508"/>
    <mergeCell ref="C507:C508"/>
    <mergeCell ref="B507:B508"/>
    <mergeCell ref="A507:A508"/>
    <mergeCell ref="A394:A395"/>
    <mergeCell ref="C394:C395"/>
    <mergeCell ref="R388:R389"/>
    <mergeCell ref="P388:P389"/>
    <mergeCell ref="E388:E389"/>
    <mergeCell ref="D388:D389"/>
    <mergeCell ref="C388:C389"/>
    <mergeCell ref="B388:B389"/>
    <mergeCell ref="A388:A389"/>
    <mergeCell ref="R394:R395"/>
    <mergeCell ref="P394:P395"/>
    <mergeCell ref="E394:E395"/>
    <mergeCell ref="D394:D395"/>
    <mergeCell ref="B394:B395"/>
    <mergeCell ref="R397:R398"/>
    <mergeCell ref="P397:P398"/>
    <mergeCell ref="E397:E398"/>
    <mergeCell ref="D397:D398"/>
    <mergeCell ref="B397:B398"/>
    <mergeCell ref="A397:A398"/>
    <mergeCell ref="C397:C398"/>
    <mergeCell ref="B372:B373"/>
    <mergeCell ref="A372:A373"/>
    <mergeCell ref="A371:R371"/>
    <mergeCell ref="R368:R370"/>
    <mergeCell ref="P368:P370"/>
    <mergeCell ref="E368:E370"/>
    <mergeCell ref="D368:D370"/>
    <mergeCell ref="A368:A370"/>
    <mergeCell ref="C368:C370"/>
    <mergeCell ref="R372:R373"/>
    <mergeCell ref="P372:P373"/>
    <mergeCell ref="E372:E373"/>
    <mergeCell ref="D372:D373"/>
    <mergeCell ref="C372:C373"/>
    <mergeCell ref="A387:R387"/>
    <mergeCell ref="A386:R386"/>
    <mergeCell ref="A382:R382"/>
    <mergeCell ref="R376:R379"/>
    <mergeCell ref="P376:P379"/>
    <mergeCell ref="E376:E379"/>
    <mergeCell ref="D376:D379"/>
    <mergeCell ref="B376:B379"/>
    <mergeCell ref="A376:A379"/>
    <mergeCell ref="C376:C379"/>
    <mergeCell ref="A363:A364"/>
    <mergeCell ref="R365:R366"/>
    <mergeCell ref="P365:P366"/>
    <mergeCell ref="E365:E366"/>
    <mergeCell ref="D365:D366"/>
    <mergeCell ref="C365:C366"/>
    <mergeCell ref="B365:B366"/>
    <mergeCell ref="A365:A366"/>
    <mergeCell ref="C363:C364"/>
    <mergeCell ref="R363:R364"/>
    <mergeCell ref="P363:P364"/>
    <mergeCell ref="E363:E364"/>
    <mergeCell ref="D363:D364"/>
    <mergeCell ref="B363:B364"/>
    <mergeCell ref="D361:D362"/>
    <mergeCell ref="D359:D360"/>
    <mergeCell ref="B354:B358"/>
    <mergeCell ref="A354:A358"/>
    <mergeCell ref="R354:R358"/>
    <mergeCell ref="C348:C350"/>
    <mergeCell ref="B348:B350"/>
    <mergeCell ref="A348:A350"/>
    <mergeCell ref="R352:R353"/>
    <mergeCell ref="P352:P353"/>
    <mergeCell ref="E352:E353"/>
    <mergeCell ref="D352:D353"/>
    <mergeCell ref="C352:C353"/>
    <mergeCell ref="B352:B353"/>
    <mergeCell ref="A352:A353"/>
    <mergeCell ref="R348:R350"/>
    <mergeCell ref="P348:P350"/>
    <mergeCell ref="E348:E350"/>
    <mergeCell ref="D348:D350"/>
    <mergeCell ref="R359:R360"/>
    <mergeCell ref="R361:R362"/>
    <mergeCell ref="P361:P362"/>
    <mergeCell ref="P359:P360"/>
    <mergeCell ref="E361:E362"/>
    <mergeCell ref="E359:E360"/>
    <mergeCell ref="C361:C362"/>
    <mergeCell ref="C359:C360"/>
    <mergeCell ref="C354:C358"/>
    <mergeCell ref="B359:B360"/>
    <mergeCell ref="A359:A360"/>
    <mergeCell ref="B361:B362"/>
    <mergeCell ref="A361:A362"/>
    <mergeCell ref="P354:P358"/>
    <mergeCell ref="E354:E358"/>
    <mergeCell ref="D354:D358"/>
    <mergeCell ref="A351:R351"/>
    <mergeCell ref="A326:R326"/>
    <mergeCell ref="B327:B329"/>
    <mergeCell ref="R327:R329"/>
    <mergeCell ref="P327:P329"/>
    <mergeCell ref="E327:E329"/>
    <mergeCell ref="D327:D329"/>
    <mergeCell ref="A327:A329"/>
    <mergeCell ref="C327:C329"/>
    <mergeCell ref="P338:P340"/>
    <mergeCell ref="R338:R340"/>
    <mergeCell ref="R341:R343"/>
    <mergeCell ref="P341:P343"/>
    <mergeCell ref="E341:E343"/>
    <mergeCell ref="A338:A340"/>
    <mergeCell ref="B338:B340"/>
    <mergeCell ref="C338:C340"/>
    <mergeCell ref="D338:D340"/>
    <mergeCell ref="E338:E340"/>
    <mergeCell ref="R332:R334"/>
    <mergeCell ref="P332:P334"/>
    <mergeCell ref="E332:E334"/>
    <mergeCell ref="D332:D334"/>
    <mergeCell ref="A332:A334"/>
    <mergeCell ref="B332:B334"/>
    <mergeCell ref="C332:C334"/>
    <mergeCell ref="A341:A343"/>
    <mergeCell ref="B341:B343"/>
    <mergeCell ref="D341:D343"/>
    <mergeCell ref="C341:C343"/>
    <mergeCell ref="A311:R311"/>
    <mergeCell ref="R297:R299"/>
    <mergeCell ref="P297:P299"/>
    <mergeCell ref="E297:E299"/>
    <mergeCell ref="D297:D299"/>
    <mergeCell ref="A297:A299"/>
    <mergeCell ref="R308:R310"/>
    <mergeCell ref="P308:P310"/>
    <mergeCell ref="E308:E310"/>
    <mergeCell ref="D308:D310"/>
    <mergeCell ref="C308:C310"/>
    <mergeCell ref="B308:B310"/>
    <mergeCell ref="A308:A310"/>
    <mergeCell ref="C297:C299"/>
    <mergeCell ref="B297:B299"/>
    <mergeCell ref="B323:B325"/>
    <mergeCell ref="A323:A325"/>
    <mergeCell ref="B312:B314"/>
    <mergeCell ref="R312:R314"/>
    <mergeCell ref="P312:P314"/>
    <mergeCell ref="E312:E314"/>
    <mergeCell ref="D312:D314"/>
    <mergeCell ref="C312:C314"/>
    <mergeCell ref="A312:A314"/>
    <mergeCell ref="P323:P325"/>
    <mergeCell ref="E323:E325"/>
    <mergeCell ref="D323:D325"/>
    <mergeCell ref="C323:C325"/>
    <mergeCell ref="R323:R325"/>
    <mergeCell ref="A290:R290"/>
    <mergeCell ref="R284:R287"/>
    <mergeCell ref="P284:P287"/>
    <mergeCell ref="E284:E287"/>
    <mergeCell ref="D284:D287"/>
    <mergeCell ref="C284:C287"/>
    <mergeCell ref="B284:B287"/>
    <mergeCell ref="A284:A287"/>
    <mergeCell ref="A296:R296"/>
    <mergeCell ref="A295:R295"/>
    <mergeCell ref="R293:R294"/>
    <mergeCell ref="P293:P294"/>
    <mergeCell ref="E293:E294"/>
    <mergeCell ref="D293:D294"/>
    <mergeCell ref="C293:C294"/>
    <mergeCell ref="B293:B294"/>
    <mergeCell ref="A293:A294"/>
    <mergeCell ref="D238:D242"/>
    <mergeCell ref="A278:A279"/>
    <mergeCell ref="C278:C279"/>
    <mergeCell ref="R274:R275"/>
    <mergeCell ref="P274:P275"/>
    <mergeCell ref="E274:E275"/>
    <mergeCell ref="D274:D275"/>
    <mergeCell ref="C274:C275"/>
    <mergeCell ref="B274:B275"/>
    <mergeCell ref="A274:A275"/>
    <mergeCell ref="R278:R279"/>
    <mergeCell ref="P278:P279"/>
    <mergeCell ref="E278:E279"/>
    <mergeCell ref="D278:D279"/>
    <mergeCell ref="B278:B279"/>
    <mergeCell ref="B282:B283"/>
    <mergeCell ref="A282:A283"/>
    <mergeCell ref="R280:R281"/>
    <mergeCell ref="P280:P281"/>
    <mergeCell ref="E280:E281"/>
    <mergeCell ref="D280:D281"/>
    <mergeCell ref="C280:C281"/>
    <mergeCell ref="B280:B281"/>
    <mergeCell ref="A280:A281"/>
    <mergeCell ref="R282:R283"/>
    <mergeCell ref="P282:P283"/>
    <mergeCell ref="E282:E283"/>
    <mergeCell ref="D282:D283"/>
    <mergeCell ref="C282:C283"/>
    <mergeCell ref="A246:R246"/>
    <mergeCell ref="A440:R440"/>
    <mergeCell ref="A264:R264"/>
    <mergeCell ref="C229:C230"/>
    <mergeCell ref="R229:R230"/>
    <mergeCell ref="B269:B273"/>
    <mergeCell ref="A269:A273"/>
    <mergeCell ref="R266:R267"/>
    <mergeCell ref="P266:P267"/>
    <mergeCell ref="E266:E267"/>
    <mergeCell ref="D266:D267"/>
    <mergeCell ref="C266:C267"/>
    <mergeCell ref="B266:B267"/>
    <mergeCell ref="A266:A267"/>
    <mergeCell ref="R269:R273"/>
    <mergeCell ref="P269:P273"/>
    <mergeCell ref="E269:E273"/>
    <mergeCell ref="D269:D273"/>
    <mergeCell ref="C269:C273"/>
    <mergeCell ref="B260:B262"/>
    <mergeCell ref="A260:A262"/>
    <mergeCell ref="B247:B250"/>
    <mergeCell ref="A247:A250"/>
    <mergeCell ref="D247:D250"/>
    <mergeCell ref="R247:R250"/>
    <mergeCell ref="P247:P250"/>
    <mergeCell ref="E247:E250"/>
    <mergeCell ref="C247:C250"/>
    <mergeCell ref="B232:B235"/>
    <mergeCell ref="A232:A235"/>
    <mergeCell ref="R238:R242"/>
    <mergeCell ref="P238:P242"/>
    <mergeCell ref="E238:E242"/>
  </mergeCells>
  <printOptions horizontalCentered="1"/>
  <pageMargins left="0.19685039370078741" right="0.19685039370078741" top="0.98425196850393704" bottom="0.19685039370078741" header="0.19685039370078741" footer="0"/>
  <pageSetup paperSize="9" scale="95" orientation="portrait" r:id="rId1"/>
  <headerFooter>
    <oddHeader>&amp;L&amp;"GHEA Grapalat,полужирный"&amp;11       &amp;9ԾԱՎԱԼԱԹԵՐԹ&amp;"GHEA Grapalat,обычный"&amp;10
  &amp;7       &amp;"GHEA Grapalat,курсив"«ՏՈՒԲԵՐԿՈՒԼՈԶԻ ԴԵՄ ՊԱՅՔԱՐԻ ԱԶԳԱՅԻՆ ԿԵՆՏՐՈՆ» ՊՈԱԿ-ի &amp;9
     &amp;8  &amp;"GHEA Grapalat,полужирный курсив"Արևային Ֆոտոէլեկտրական կայանի կառուցում</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Ծավալաթերթ_ՏԴՊԱԿ-ԱՖԷԿ</vt:lpstr>
      <vt:lpstr>'Ծավալաթերթ_ՏԴՊԱԿ-ԱՖԷԿ'!Область_печати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Windows User</cp:lastModifiedBy>
  <cp:lastPrinted>2018-01-30T11:04:31Z</cp:lastPrinted>
  <dcterms:created xsi:type="dcterms:W3CDTF">2008-08-26T11:07:22Z</dcterms:created>
  <dcterms:modified xsi:type="dcterms:W3CDTF">2018-04-17T08:10:56Z</dcterms:modified>
</cp:coreProperties>
</file>