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Գնումներ 2018-2025թթ\Գնումներ 2026թ․\1 Դպրոցներ\Անտառուտ մդ\1 Ֆոտովոլտային                                             ԳՀ N1\"/>
    </mc:Choice>
  </mc:AlternateContent>
  <bookViews>
    <workbookView xWindow="0" yWindow="0" windowWidth="28800" windowHeight="12435"/>
  </bookViews>
  <sheets>
    <sheet name="Tamplate_kW (2)" sheetId="1" r:id="rId1"/>
  </sheets>
  <definedNames>
    <definedName name="_xlnm._FilterDatabase" localSheetId="0" hidden="1">'Tamplate_kW (2)'!$G$5:$G$35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5" i="1"/>
  <c r="G36" i="1" s="1"/>
  <c r="G37" i="1" s="1"/>
  <c r="G38" i="1" s="1"/>
  <c r="G39" i="1" l="1"/>
</calcChain>
</file>

<file path=xl/sharedStrings.xml><?xml version="1.0" encoding="utf-8"?>
<sst xmlns="http://schemas.openxmlformats.org/spreadsheetml/2006/main" count="90" uniqueCount="61">
  <si>
    <t>հհ</t>
  </si>
  <si>
    <t>Նյութի</t>
  </si>
  <si>
    <t>Չ/Մ</t>
  </si>
  <si>
    <t>Քանակ</t>
  </si>
  <si>
    <t>Անվանում</t>
  </si>
  <si>
    <t>հատ</t>
  </si>
  <si>
    <t>Mid-Clamp</t>
  </si>
  <si>
    <t>Solar Cable</t>
  </si>
  <si>
    <t>մ</t>
  </si>
  <si>
    <t>Connector Male-Femal</t>
  </si>
  <si>
    <t>MC4 CN-CM-12</t>
  </si>
  <si>
    <t>1x4.0mm2 RED&amp;BLACK CA104R-PE</t>
  </si>
  <si>
    <t>250մմ</t>
  </si>
  <si>
    <t>տուփ</t>
  </si>
  <si>
    <t>N-04</t>
  </si>
  <si>
    <t>8*20</t>
  </si>
  <si>
    <t>N-06</t>
  </si>
  <si>
    <t>Ալյումինե դետալ</t>
  </si>
  <si>
    <t>8*30</t>
  </si>
  <si>
    <t>8x80մմ</t>
  </si>
  <si>
    <t>Գոֆրե</t>
  </si>
  <si>
    <t>Ալյումինե պրոֆիլ</t>
  </si>
  <si>
    <t xml:space="preserve">մ </t>
  </si>
  <si>
    <t>8*50</t>
  </si>
  <si>
    <t>Մոդել</t>
  </si>
  <si>
    <t>միավ ․ արժեք</t>
  </si>
  <si>
    <t>S-011</t>
  </si>
  <si>
    <t xml:space="preserve">  Ալյումինե պրոֆիլ</t>
  </si>
  <si>
    <t>N-01</t>
  </si>
  <si>
    <t>N-02</t>
  </si>
  <si>
    <t>Ձեռնոց</t>
  </si>
  <si>
    <t>Մոնտաժային աշխատանքներ</t>
  </si>
  <si>
    <t>լրակազմ</t>
  </si>
  <si>
    <t>Տեխնիկա</t>
  </si>
  <si>
    <t>Տեղափոխում</t>
  </si>
  <si>
    <t>N-05</t>
  </si>
  <si>
    <t>Տրիֆոն</t>
  </si>
  <si>
    <t>8x100</t>
  </si>
  <si>
    <t>Ընդամենը՝</t>
  </si>
  <si>
    <t>Ալյումինե մայրակալ</t>
  </si>
  <si>
    <t>Պտուտակ</t>
  </si>
  <si>
    <t>Էլեկտրամեկուսիչ ժապավեն</t>
  </si>
  <si>
    <t>Մալուխային տուփ</t>
  </si>
  <si>
    <t>Ամրակ պլաստիկ խցանով</t>
  </si>
  <si>
    <t>Մայրակալ</t>
  </si>
  <si>
    <t>Սիլիկոն բիտումային</t>
  </si>
  <si>
    <t>Լվակ</t>
  </si>
  <si>
    <t>Զսպանակավոր մայրակալ</t>
  </si>
  <si>
    <t>Հղկող քար մեծ</t>
  </si>
  <si>
    <t>Գայլիկոնի բուռ երկաթի</t>
  </si>
  <si>
    <t>Ամրակալ</t>
  </si>
  <si>
    <t>Ամրակ</t>
  </si>
  <si>
    <t>ՍԻՊ մալուխի ծայրակալ</t>
  </si>
  <si>
    <t>Ամրակ մալուխի</t>
  </si>
  <si>
    <t>8</t>
  </si>
  <si>
    <t>13</t>
  </si>
  <si>
    <t>End-Clamp</t>
  </si>
  <si>
    <t>ԱԱՀ</t>
  </si>
  <si>
    <t>Ընդհանուրը</t>
  </si>
  <si>
    <t>ՀՀ Արագածոտնի մարզի «Անտառուտի միջնակարգ դպրոց» ՊՈԱԿ-ի Արևային ֆոլովոլտային կայանի տեղափոխման և տեղակայման» աշխատանքներ</t>
  </si>
  <si>
    <t>ընդ․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</si>
</sst>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color theme="1" tint="4.9989318521683403E-2"/>
      <name val="Sylfaen"/>
      <family val="1"/>
      <charset val="204"/>
    </font>
    <font>
      <b/>
      <sz val="16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0" fontId="2" fillId="0" borderId="5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5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3" fontId="2" fillId="0" borderId="5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3" fontId="2" fillId="0" borderId="0" xfId="1" applyNumberFormat="1" applyFont="1" applyAlignment="1">
      <alignment horizontal="center" vertical="center"/>
    </xf>
    <xf numFmtId="0" fontId="2" fillId="0" borderId="5" xfId="1" applyFont="1" applyBorder="1" applyAlignment="1">
      <alignment horizontal="center" vertical="top"/>
    </xf>
    <xf numFmtId="0" fontId="2" fillId="0" borderId="5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/>
    </xf>
    <xf numFmtId="3" fontId="2" fillId="0" borderId="5" xfId="1" applyNumberFormat="1" applyFont="1" applyBorder="1" applyAlignment="1">
      <alignment horizontal="center" vertical="top"/>
    </xf>
    <xf numFmtId="0" fontId="2" fillId="0" borderId="0" xfId="1" applyFont="1" applyAlignment="1">
      <alignment vertical="top"/>
    </xf>
    <xf numFmtId="0" fontId="2" fillId="0" borderId="5" xfId="1" applyFont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/>
    </xf>
    <xf numFmtId="0" fontId="2" fillId="2" borderId="5" xfId="1" applyFont="1" applyFill="1" applyBorder="1" applyAlignment="1">
      <alignment vertical="top" wrapText="1"/>
    </xf>
    <xf numFmtId="0" fontId="2" fillId="2" borderId="5" xfId="1" applyFont="1" applyFill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/>
    </xf>
    <xf numFmtId="0" fontId="2" fillId="0" borderId="2" xfId="1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5" xfId="1" applyFont="1" applyFill="1" applyBorder="1" applyAlignment="1">
      <alignment horizontal="center" vertical="top"/>
    </xf>
    <xf numFmtId="0" fontId="2" fillId="0" borderId="5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1" applyFont="1" applyFill="1" applyAlignment="1">
      <alignment vertical="top"/>
    </xf>
    <xf numFmtId="0" fontId="2" fillId="2" borderId="2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49" fontId="2" fillId="0" borderId="5" xfId="1" applyNumberFormat="1" applyFont="1" applyBorder="1" applyAlignment="1">
      <alignment horizontal="center" vertical="top"/>
    </xf>
    <xf numFmtId="0" fontId="2" fillId="2" borderId="5" xfId="0" applyFont="1" applyFill="1" applyBorder="1" applyAlignment="1">
      <alignment vertical="top" wrapText="1"/>
    </xf>
    <xf numFmtId="0" fontId="2" fillId="0" borderId="3" xfId="1" applyFont="1" applyBorder="1" applyAlignment="1">
      <alignment vertical="top"/>
    </xf>
    <xf numFmtId="0" fontId="2" fillId="0" borderId="5" xfId="1" applyFont="1" applyBorder="1" applyAlignment="1">
      <alignment vertical="top"/>
    </xf>
    <xf numFmtId="3" fontId="2" fillId="0" borderId="0" xfId="1" applyNumberFormat="1" applyFont="1" applyAlignment="1">
      <alignment vertical="top"/>
    </xf>
    <xf numFmtId="0" fontId="2" fillId="0" borderId="0" xfId="1" applyFont="1" applyAlignment="1">
      <alignment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zoomScaleNormal="100" workbookViewId="0">
      <selection activeCell="G16" sqref="G16"/>
    </sheetView>
  </sheetViews>
  <sheetFormatPr defaultColWidth="9.140625" defaultRowHeight="15" x14ac:dyDescent="0.3"/>
  <cols>
    <col min="1" max="1" width="3.85546875" style="2" customWidth="1"/>
    <col min="2" max="2" width="25.28515625" style="2" customWidth="1"/>
    <col min="3" max="3" width="15.5703125" style="9" customWidth="1"/>
    <col min="4" max="4" width="9.7109375" style="2" customWidth="1"/>
    <col min="5" max="5" width="10.28515625" style="2" customWidth="1"/>
    <col min="6" max="6" width="19.42578125" style="1" customWidth="1"/>
    <col min="7" max="7" width="24.28515625" style="1" customWidth="1"/>
    <col min="8" max="10" width="9.140625" style="2"/>
    <col min="11" max="11" width="12.5703125" style="2" bestFit="1" customWidth="1"/>
    <col min="12" max="16384" width="9.140625" style="2"/>
  </cols>
  <sheetData>
    <row r="1" spans="1:10" ht="72.75" customHeight="1" x14ac:dyDescent="0.3">
      <c r="A1" s="47" t="s">
        <v>59</v>
      </c>
      <c r="B1" s="47"/>
      <c r="C1" s="47"/>
      <c r="D1" s="47"/>
      <c r="E1" s="47"/>
      <c r="F1" s="47"/>
      <c r="G1" s="47"/>
    </row>
    <row r="2" spans="1:10" ht="15.75" customHeight="1" x14ac:dyDescent="0.3">
      <c r="A2" s="40" t="s">
        <v>0</v>
      </c>
      <c r="B2" s="44" t="s">
        <v>1</v>
      </c>
      <c r="C2" s="45"/>
      <c r="D2" s="40" t="s">
        <v>2</v>
      </c>
      <c r="E2" s="46" t="s">
        <v>3</v>
      </c>
      <c r="F2" s="42" t="s">
        <v>25</v>
      </c>
      <c r="G2" s="40" t="s">
        <v>60</v>
      </c>
    </row>
    <row r="3" spans="1:10" x14ac:dyDescent="0.3">
      <c r="A3" s="41"/>
      <c r="B3" s="3" t="s">
        <v>4</v>
      </c>
      <c r="C3" s="3" t="s">
        <v>24</v>
      </c>
      <c r="D3" s="41"/>
      <c r="E3" s="46"/>
      <c r="F3" s="43"/>
      <c r="G3" s="41"/>
    </row>
    <row r="4" spans="1:10" ht="46.5" hidden="1" customHeight="1" x14ac:dyDescent="0.3">
      <c r="A4" s="4"/>
      <c r="B4" s="5"/>
      <c r="C4" s="6"/>
      <c r="D4" s="7"/>
      <c r="E4" s="4"/>
      <c r="F4" s="8"/>
      <c r="G4" s="8"/>
    </row>
    <row r="5" spans="1:10" s="16" customFormat="1" x14ac:dyDescent="0.25">
      <c r="A5" s="11">
        <v>1</v>
      </c>
      <c r="B5" s="12" t="s">
        <v>21</v>
      </c>
      <c r="C5" s="13" t="s">
        <v>26</v>
      </c>
      <c r="D5" s="14" t="s">
        <v>22</v>
      </c>
      <c r="E5" s="11">
        <v>90</v>
      </c>
      <c r="F5" s="15">
        <v>4830</v>
      </c>
      <c r="G5" s="15">
        <f>F5*E5</f>
        <v>434700</v>
      </c>
      <c r="J5" s="38"/>
    </row>
    <row r="6" spans="1:10" s="16" customFormat="1" x14ac:dyDescent="0.25">
      <c r="A6" s="11">
        <v>2</v>
      </c>
      <c r="B6" s="12" t="s">
        <v>27</v>
      </c>
      <c r="C6" s="17" t="s">
        <v>28</v>
      </c>
      <c r="D6" s="11" t="s">
        <v>8</v>
      </c>
      <c r="E6" s="11">
        <v>156</v>
      </c>
      <c r="F6" s="15">
        <v>2460</v>
      </c>
      <c r="G6" s="15">
        <f t="shared" ref="G6:G35" si="0">F6*E6</f>
        <v>383760</v>
      </c>
      <c r="J6" s="38"/>
    </row>
    <row r="7" spans="1:10" s="16" customFormat="1" x14ac:dyDescent="0.25">
      <c r="A7" s="18">
        <v>3</v>
      </c>
      <c r="B7" s="19" t="s">
        <v>17</v>
      </c>
      <c r="C7" s="20" t="s">
        <v>29</v>
      </c>
      <c r="D7" s="18" t="s">
        <v>5</v>
      </c>
      <c r="E7" s="18">
        <v>90</v>
      </c>
      <c r="F7" s="18">
        <v>650</v>
      </c>
      <c r="G7" s="15">
        <f t="shared" si="0"/>
        <v>58500</v>
      </c>
      <c r="J7" s="38"/>
    </row>
    <row r="8" spans="1:10" s="16" customFormat="1" x14ac:dyDescent="0.25">
      <c r="A8" s="11">
        <v>4</v>
      </c>
      <c r="B8" s="12" t="s">
        <v>20</v>
      </c>
      <c r="C8" s="17">
        <v>50</v>
      </c>
      <c r="D8" s="11" t="s">
        <v>8</v>
      </c>
      <c r="E8" s="11">
        <v>60</v>
      </c>
      <c r="F8" s="15">
        <v>665</v>
      </c>
      <c r="G8" s="15">
        <f t="shared" si="0"/>
        <v>39900</v>
      </c>
      <c r="J8" s="38"/>
    </row>
    <row r="9" spans="1:10" s="16" customFormat="1" x14ac:dyDescent="0.25">
      <c r="A9" s="11">
        <v>5</v>
      </c>
      <c r="B9" s="12" t="s">
        <v>6</v>
      </c>
      <c r="C9" s="17" t="s">
        <v>14</v>
      </c>
      <c r="D9" s="11" t="s">
        <v>5</v>
      </c>
      <c r="E9" s="11">
        <v>140</v>
      </c>
      <c r="F9" s="11">
        <v>460</v>
      </c>
      <c r="G9" s="15">
        <f t="shared" si="0"/>
        <v>64400</v>
      </c>
      <c r="J9" s="38"/>
    </row>
    <row r="10" spans="1:10" s="16" customFormat="1" x14ac:dyDescent="0.25">
      <c r="A10" s="11">
        <v>6</v>
      </c>
      <c r="B10" s="12" t="s">
        <v>39</v>
      </c>
      <c r="C10" s="17" t="s">
        <v>16</v>
      </c>
      <c r="D10" s="11" t="s">
        <v>5</v>
      </c>
      <c r="E10" s="11">
        <v>140</v>
      </c>
      <c r="F10" s="11">
        <v>208</v>
      </c>
      <c r="G10" s="15">
        <f t="shared" si="0"/>
        <v>29120</v>
      </c>
      <c r="J10" s="38"/>
    </row>
    <row r="11" spans="1:10" s="16" customFormat="1" x14ac:dyDescent="0.25">
      <c r="A11" s="11">
        <v>7</v>
      </c>
      <c r="B11" s="12" t="s">
        <v>40</v>
      </c>
      <c r="C11" s="17" t="s">
        <v>18</v>
      </c>
      <c r="D11" s="11" t="s">
        <v>5</v>
      </c>
      <c r="E11" s="11">
        <v>500</v>
      </c>
      <c r="F11" s="11">
        <v>21</v>
      </c>
      <c r="G11" s="15">
        <f t="shared" si="0"/>
        <v>10500</v>
      </c>
      <c r="J11" s="38"/>
    </row>
    <row r="12" spans="1:10" s="16" customFormat="1" x14ac:dyDescent="0.25">
      <c r="A12" s="11">
        <v>8</v>
      </c>
      <c r="B12" s="12" t="s">
        <v>40</v>
      </c>
      <c r="C12" s="17" t="s">
        <v>23</v>
      </c>
      <c r="D12" s="11" t="s">
        <v>5</v>
      </c>
      <c r="E12" s="11">
        <v>140</v>
      </c>
      <c r="F12" s="11">
        <v>75</v>
      </c>
      <c r="G12" s="15">
        <f t="shared" si="0"/>
        <v>10500</v>
      </c>
      <c r="J12" s="38"/>
    </row>
    <row r="13" spans="1:10" s="16" customFormat="1" ht="30" x14ac:dyDescent="0.25">
      <c r="A13" s="11">
        <v>9</v>
      </c>
      <c r="B13" s="12" t="s">
        <v>41</v>
      </c>
      <c r="C13" s="17"/>
      <c r="D13" s="11" t="s">
        <v>5</v>
      </c>
      <c r="E13" s="11">
        <v>8</v>
      </c>
      <c r="F13" s="11">
        <v>250</v>
      </c>
      <c r="G13" s="15">
        <f t="shared" si="0"/>
        <v>2000</v>
      </c>
      <c r="J13" s="38"/>
    </row>
    <row r="14" spans="1:10" s="16" customFormat="1" x14ac:dyDescent="0.25">
      <c r="A14" s="11">
        <v>10</v>
      </c>
      <c r="B14" s="12" t="s">
        <v>30</v>
      </c>
      <c r="C14" s="17"/>
      <c r="D14" s="11" t="s">
        <v>5</v>
      </c>
      <c r="E14" s="11">
        <v>4</v>
      </c>
      <c r="F14" s="11">
        <v>330</v>
      </c>
      <c r="G14" s="15">
        <f t="shared" si="0"/>
        <v>1320</v>
      </c>
      <c r="J14" s="38"/>
    </row>
    <row r="15" spans="1:10" s="16" customFormat="1" x14ac:dyDescent="0.25">
      <c r="A15" s="11">
        <v>11</v>
      </c>
      <c r="B15" s="12" t="s">
        <v>42</v>
      </c>
      <c r="C15" s="17"/>
      <c r="D15" s="11" t="s">
        <v>5</v>
      </c>
      <c r="E15" s="11">
        <v>2</v>
      </c>
      <c r="F15" s="11">
        <v>2500</v>
      </c>
      <c r="G15" s="15">
        <f t="shared" si="0"/>
        <v>5000</v>
      </c>
      <c r="J15" s="38"/>
    </row>
    <row r="16" spans="1:10" s="16" customFormat="1" ht="45" x14ac:dyDescent="0.25">
      <c r="A16" s="11">
        <v>12</v>
      </c>
      <c r="B16" s="12" t="s">
        <v>7</v>
      </c>
      <c r="C16" s="17" t="s">
        <v>11</v>
      </c>
      <c r="D16" s="11" t="s">
        <v>8</v>
      </c>
      <c r="E16" s="11">
        <v>700</v>
      </c>
      <c r="F16" s="21">
        <v>310</v>
      </c>
      <c r="G16" s="15">
        <f t="shared" si="0"/>
        <v>217000</v>
      </c>
      <c r="J16" s="38"/>
    </row>
    <row r="17" spans="1:10" s="16" customFormat="1" x14ac:dyDescent="0.25">
      <c r="A17" s="11">
        <v>13</v>
      </c>
      <c r="B17" s="22" t="s">
        <v>9</v>
      </c>
      <c r="C17" s="13" t="s">
        <v>10</v>
      </c>
      <c r="D17" s="14"/>
      <c r="E17" s="11">
        <v>18</v>
      </c>
      <c r="F17" s="15">
        <v>1670</v>
      </c>
      <c r="G17" s="15">
        <f t="shared" si="0"/>
        <v>30060</v>
      </c>
      <c r="J17" s="38"/>
    </row>
    <row r="18" spans="1:10" s="26" customFormat="1" x14ac:dyDescent="0.25">
      <c r="A18" s="11">
        <v>14</v>
      </c>
      <c r="B18" s="23" t="s">
        <v>43</v>
      </c>
      <c r="C18" s="24">
        <v>50</v>
      </c>
      <c r="D18" s="24" t="s">
        <v>5</v>
      </c>
      <c r="E18" s="11">
        <v>25</v>
      </c>
      <c r="F18" s="25">
        <v>165</v>
      </c>
      <c r="G18" s="15">
        <f t="shared" si="0"/>
        <v>4125</v>
      </c>
      <c r="I18" s="16"/>
      <c r="J18" s="38"/>
    </row>
    <row r="19" spans="1:10" s="26" customFormat="1" x14ac:dyDescent="0.25">
      <c r="A19" s="11">
        <v>15</v>
      </c>
      <c r="B19" s="23" t="s">
        <v>40</v>
      </c>
      <c r="C19" s="24" t="s">
        <v>19</v>
      </c>
      <c r="D19" s="24" t="s">
        <v>5</v>
      </c>
      <c r="E19" s="11">
        <v>280</v>
      </c>
      <c r="F19" s="25">
        <v>96</v>
      </c>
      <c r="G19" s="15">
        <f t="shared" si="0"/>
        <v>26880</v>
      </c>
      <c r="I19" s="16"/>
      <c r="J19" s="38"/>
    </row>
    <row r="20" spans="1:10" s="26" customFormat="1" x14ac:dyDescent="0.25">
      <c r="A20" s="11">
        <v>16</v>
      </c>
      <c r="B20" s="23" t="s">
        <v>44</v>
      </c>
      <c r="C20" s="24">
        <v>8</v>
      </c>
      <c r="D20" s="24" t="s">
        <v>5</v>
      </c>
      <c r="E20" s="11">
        <v>700</v>
      </c>
      <c r="F20" s="25">
        <v>8</v>
      </c>
      <c r="G20" s="15">
        <f t="shared" si="0"/>
        <v>5600</v>
      </c>
      <c r="I20" s="16"/>
      <c r="J20" s="38"/>
    </row>
    <row r="21" spans="1:10" s="30" customFormat="1" x14ac:dyDescent="0.25">
      <c r="A21" s="27">
        <v>17</v>
      </c>
      <c r="B21" s="28" t="s">
        <v>45</v>
      </c>
      <c r="C21" s="29"/>
      <c r="D21" s="29" t="s">
        <v>5</v>
      </c>
      <c r="E21" s="27">
        <v>7</v>
      </c>
      <c r="F21" s="27">
        <v>2500</v>
      </c>
      <c r="G21" s="15">
        <f t="shared" si="0"/>
        <v>17500</v>
      </c>
      <c r="I21" s="16"/>
      <c r="J21" s="38"/>
    </row>
    <row r="22" spans="1:10" s="16" customFormat="1" x14ac:dyDescent="0.25">
      <c r="A22" s="11">
        <v>18</v>
      </c>
      <c r="B22" s="31" t="s">
        <v>46</v>
      </c>
      <c r="C22" s="32" t="s">
        <v>15</v>
      </c>
      <c r="D22" s="33" t="s">
        <v>5</v>
      </c>
      <c r="E22" s="18">
        <v>1000</v>
      </c>
      <c r="F22" s="34" t="s">
        <v>54</v>
      </c>
      <c r="G22" s="15">
        <f t="shared" si="0"/>
        <v>8000</v>
      </c>
      <c r="J22" s="38"/>
    </row>
    <row r="23" spans="1:10" s="16" customFormat="1" x14ac:dyDescent="0.25">
      <c r="A23" s="11">
        <v>19</v>
      </c>
      <c r="B23" s="31" t="s">
        <v>46</v>
      </c>
      <c r="C23" s="32" t="s">
        <v>18</v>
      </c>
      <c r="D23" s="33" t="s">
        <v>5</v>
      </c>
      <c r="E23" s="18">
        <v>500</v>
      </c>
      <c r="F23" s="34" t="s">
        <v>55</v>
      </c>
      <c r="G23" s="15">
        <f t="shared" si="0"/>
        <v>6500</v>
      </c>
      <c r="J23" s="38"/>
    </row>
    <row r="24" spans="1:10" s="16" customFormat="1" x14ac:dyDescent="0.25">
      <c r="A24" s="11">
        <v>20</v>
      </c>
      <c r="B24" s="31" t="s">
        <v>47</v>
      </c>
      <c r="C24" s="32">
        <v>8</v>
      </c>
      <c r="D24" s="11" t="s">
        <v>5</v>
      </c>
      <c r="E24" s="18">
        <v>700</v>
      </c>
      <c r="F24" s="11">
        <v>8</v>
      </c>
      <c r="G24" s="15">
        <f t="shared" si="0"/>
        <v>5600</v>
      </c>
      <c r="J24" s="38"/>
    </row>
    <row r="25" spans="1:10" s="16" customFormat="1" x14ac:dyDescent="0.25">
      <c r="A25" s="11">
        <v>21</v>
      </c>
      <c r="B25" s="31" t="s">
        <v>48</v>
      </c>
      <c r="C25" s="32"/>
      <c r="D25" s="11" t="s">
        <v>5</v>
      </c>
      <c r="E25" s="18">
        <v>14</v>
      </c>
      <c r="F25" s="11">
        <v>1670</v>
      </c>
      <c r="G25" s="15">
        <f t="shared" si="0"/>
        <v>23380</v>
      </c>
      <c r="J25" s="38"/>
    </row>
    <row r="26" spans="1:10" s="16" customFormat="1" x14ac:dyDescent="0.25">
      <c r="A26" s="11">
        <v>22</v>
      </c>
      <c r="B26" s="31" t="s">
        <v>49</v>
      </c>
      <c r="C26" s="32">
        <v>8.5</v>
      </c>
      <c r="D26" s="11" t="s">
        <v>5</v>
      </c>
      <c r="E26" s="18">
        <v>14</v>
      </c>
      <c r="F26" s="11">
        <v>1670</v>
      </c>
      <c r="G26" s="15">
        <f t="shared" si="0"/>
        <v>23380</v>
      </c>
      <c r="J26" s="38"/>
    </row>
    <row r="27" spans="1:10" s="16" customFormat="1" x14ac:dyDescent="0.25">
      <c r="A27" s="11">
        <v>23</v>
      </c>
      <c r="B27" s="35" t="s">
        <v>50</v>
      </c>
      <c r="C27" s="32" t="s">
        <v>12</v>
      </c>
      <c r="D27" s="11" t="s">
        <v>13</v>
      </c>
      <c r="E27" s="18">
        <v>8</v>
      </c>
      <c r="F27" s="11">
        <v>665</v>
      </c>
      <c r="G27" s="15">
        <f t="shared" si="0"/>
        <v>5320</v>
      </c>
      <c r="J27" s="38"/>
    </row>
    <row r="28" spans="1:10" s="16" customFormat="1" x14ac:dyDescent="0.25">
      <c r="A28" s="11">
        <v>24</v>
      </c>
      <c r="B28" s="35" t="s">
        <v>36</v>
      </c>
      <c r="C28" s="32" t="s">
        <v>37</v>
      </c>
      <c r="D28" s="11" t="s">
        <v>5</v>
      </c>
      <c r="E28" s="18">
        <v>40</v>
      </c>
      <c r="F28" s="11">
        <v>125</v>
      </c>
      <c r="G28" s="15">
        <f t="shared" si="0"/>
        <v>5000</v>
      </c>
      <c r="J28" s="38"/>
    </row>
    <row r="29" spans="1:10" s="16" customFormat="1" x14ac:dyDescent="0.25">
      <c r="A29" s="11">
        <v>25</v>
      </c>
      <c r="B29" s="35" t="s">
        <v>51</v>
      </c>
      <c r="C29" s="32">
        <v>15</v>
      </c>
      <c r="D29" s="11" t="s">
        <v>5</v>
      </c>
      <c r="E29" s="18">
        <v>40</v>
      </c>
      <c r="F29" s="11">
        <v>165</v>
      </c>
      <c r="G29" s="15">
        <f t="shared" si="0"/>
        <v>6600</v>
      </c>
      <c r="J29" s="38"/>
    </row>
    <row r="30" spans="1:10" s="16" customFormat="1" x14ac:dyDescent="0.25">
      <c r="A30" s="11">
        <v>26</v>
      </c>
      <c r="B30" s="35" t="s">
        <v>52</v>
      </c>
      <c r="C30" s="32"/>
      <c r="D30" s="11" t="s">
        <v>5</v>
      </c>
      <c r="E30" s="18">
        <v>6</v>
      </c>
      <c r="F30" s="11">
        <v>1670</v>
      </c>
      <c r="G30" s="15">
        <f t="shared" si="0"/>
        <v>10020</v>
      </c>
      <c r="J30" s="38"/>
    </row>
    <row r="31" spans="1:10" s="16" customFormat="1" x14ac:dyDescent="0.25">
      <c r="A31" s="11">
        <v>27</v>
      </c>
      <c r="B31" s="35" t="s">
        <v>56</v>
      </c>
      <c r="C31" s="32" t="s">
        <v>35</v>
      </c>
      <c r="D31" s="11" t="s">
        <v>5</v>
      </c>
      <c r="E31" s="18">
        <v>35</v>
      </c>
      <c r="F31" s="11">
        <v>410</v>
      </c>
      <c r="G31" s="15">
        <f t="shared" si="0"/>
        <v>14350</v>
      </c>
      <c r="J31" s="38"/>
    </row>
    <row r="32" spans="1:10" s="16" customFormat="1" x14ac:dyDescent="0.25">
      <c r="A32" s="11">
        <v>28</v>
      </c>
      <c r="B32" s="35" t="s">
        <v>53</v>
      </c>
      <c r="C32" s="32"/>
      <c r="D32" s="11" t="s">
        <v>5</v>
      </c>
      <c r="E32" s="18">
        <v>40</v>
      </c>
      <c r="F32" s="11">
        <v>42</v>
      </c>
      <c r="G32" s="15">
        <f t="shared" si="0"/>
        <v>1680</v>
      </c>
      <c r="J32" s="38"/>
    </row>
    <row r="33" spans="1:10" s="16" customFormat="1" ht="30" x14ac:dyDescent="0.25">
      <c r="A33" s="11">
        <v>29</v>
      </c>
      <c r="B33" s="35" t="s">
        <v>31</v>
      </c>
      <c r="C33" s="32"/>
      <c r="D33" s="11" t="s">
        <v>32</v>
      </c>
      <c r="E33" s="18">
        <v>1</v>
      </c>
      <c r="F33" s="15">
        <v>264900</v>
      </c>
      <c r="G33" s="15">
        <f t="shared" si="0"/>
        <v>264900</v>
      </c>
      <c r="J33" s="38"/>
    </row>
    <row r="34" spans="1:10" s="16" customFormat="1" x14ac:dyDescent="0.25">
      <c r="A34" s="11">
        <v>30</v>
      </c>
      <c r="B34" s="35" t="s">
        <v>33</v>
      </c>
      <c r="C34" s="32"/>
      <c r="D34" s="11" t="s">
        <v>32</v>
      </c>
      <c r="E34" s="18">
        <v>1</v>
      </c>
      <c r="F34" s="15">
        <v>52000</v>
      </c>
      <c r="G34" s="15">
        <f t="shared" si="0"/>
        <v>52000</v>
      </c>
      <c r="J34" s="38"/>
    </row>
    <row r="35" spans="1:10" s="16" customFormat="1" x14ac:dyDescent="0.25">
      <c r="A35" s="11">
        <v>31</v>
      </c>
      <c r="B35" s="35" t="s">
        <v>34</v>
      </c>
      <c r="C35" s="32"/>
      <c r="D35" s="11" t="s">
        <v>32</v>
      </c>
      <c r="E35" s="18">
        <v>1</v>
      </c>
      <c r="F35" s="15">
        <v>41655</v>
      </c>
      <c r="G35" s="15">
        <f t="shared" si="0"/>
        <v>41655</v>
      </c>
      <c r="J35" s="38"/>
    </row>
    <row r="36" spans="1:10" s="16" customFormat="1" x14ac:dyDescent="0.25">
      <c r="A36" s="36"/>
      <c r="B36" s="37" t="s">
        <v>38</v>
      </c>
      <c r="C36" s="11"/>
      <c r="D36" s="37"/>
      <c r="E36" s="37"/>
      <c r="F36" s="11"/>
      <c r="G36" s="15">
        <f>SUM(G5:G35)</f>
        <v>1809250</v>
      </c>
    </row>
    <row r="37" spans="1:10" s="16" customFormat="1" x14ac:dyDescent="0.25">
      <c r="B37" s="37" t="s">
        <v>57</v>
      </c>
      <c r="C37" s="11"/>
      <c r="D37" s="37"/>
      <c r="E37" s="37"/>
      <c r="F37" s="11"/>
      <c r="G37" s="15">
        <f>G36/5</f>
        <v>361850</v>
      </c>
    </row>
    <row r="38" spans="1:10" s="16" customFormat="1" x14ac:dyDescent="0.25">
      <c r="B38" s="37" t="s">
        <v>58</v>
      </c>
      <c r="C38" s="11"/>
      <c r="D38" s="37"/>
      <c r="E38" s="37"/>
      <c r="F38" s="11"/>
      <c r="G38" s="15">
        <f>G37+G36</f>
        <v>2171100</v>
      </c>
    </row>
    <row r="39" spans="1:10" hidden="1" x14ac:dyDescent="0.3">
      <c r="G39" s="10">
        <f>SUM(G5:G38)</f>
        <v>6151450</v>
      </c>
    </row>
    <row r="40" spans="1:10" x14ac:dyDescent="0.3">
      <c r="B40" s="39"/>
      <c r="C40" s="39"/>
      <c r="D40" s="39"/>
      <c r="E40" s="39"/>
      <c r="F40" s="39"/>
    </row>
  </sheetData>
  <mergeCells count="7">
    <mergeCell ref="G2:G3"/>
    <mergeCell ref="F2:F3"/>
    <mergeCell ref="A2:A3"/>
    <mergeCell ref="B2:C2"/>
    <mergeCell ref="D2:D3"/>
    <mergeCell ref="E2:E3"/>
    <mergeCell ref="A1:G1"/>
  </mergeCells>
  <printOptions horizontalCentered="1"/>
  <pageMargins left="0" right="0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Tamplate_kW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2026-06-03T13:13:02Z</cp:lastPrinted>
  <dcterms:created xsi:type="dcterms:W3CDTF">2018-11-09T14:31:16Z</dcterms:created>
  <dcterms:modified xsi:type="dcterms:W3CDTF">2026-06-26T11:50:03Z</dcterms:modified>
</cp:coreProperties>
</file>