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8ED8EAAB-77BC-4522-8F48-3AF5269200A5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" sheetId="1" r:id="rId1"/>
    <sheet name="Лист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" l="1"/>
  <c r="E19" i="1"/>
  <c r="E11" i="1"/>
  <c r="E10" i="1"/>
  <c r="E9" i="1"/>
  <c r="E8" i="1"/>
  <c r="B7" i="1"/>
  <c r="C7" i="1" s="1"/>
  <c r="D7" i="1" s="1"/>
  <c r="E7" i="1" s="1"/>
  <c r="F7" i="1" s="1"/>
  <c r="G7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4" i="1" s="1"/>
  <c r="A25" i="1" s="1"/>
  <c r="A27" i="1" l="1"/>
  <c r="A29" i="1" s="1"/>
</calcChain>
</file>

<file path=xl/sharedStrings.xml><?xml version="1.0" encoding="utf-8"?>
<sst xmlns="http://schemas.openxmlformats.org/spreadsheetml/2006/main" count="69" uniqueCount="50">
  <si>
    <t>Հ/Հ</t>
  </si>
  <si>
    <t>Չափի միավորը</t>
  </si>
  <si>
    <t>Քանակը</t>
  </si>
  <si>
    <t>Ընդամենը</t>
  </si>
  <si>
    <t>Հատ</t>
  </si>
  <si>
    <t>Մետր</t>
  </si>
  <si>
    <t>ԽՄ</t>
  </si>
  <si>
    <t>ՔՄ</t>
  </si>
  <si>
    <t xml:space="preserve">ՀՀ ԱՐԱԳԱԾՈՏՆԻ ՄԱՐԶԻ ԾԱՂԿԱՀՈՎԻՏ ՀԱՄԱՅՆՔԻ ՆՈՐԱՇԵՆ ԲՆԱԿԱՎԱՅՐԻ ԳՈՐԾՈՂ ԳԵՐԵԶՄԱՆԱՏԱՆ ԱՐՏԱՔԻՆ ԼՈւՍԱՎՈՐՈւԹՅԱՆ ՑԱՆՑԻ ԿԱՌՈՒՑՄԱՆ  </t>
  </si>
  <si>
    <t>ԾԱՎԱԼԱԹԵՐԹ</t>
  </si>
  <si>
    <t>Աշխատանքների կամ ապրանքների անվանումը</t>
  </si>
  <si>
    <t>Տեխնիկական բնութագիրը</t>
  </si>
  <si>
    <t xml:space="preserve">Մետաղական խողովակի ձեռքբերում </t>
  </si>
  <si>
    <t>Նախահաշվային գինը</t>
  </si>
  <si>
    <t>Մալուխ</t>
  </si>
  <si>
    <t>Միավորի արժեքը           /Հազար դրամ/</t>
  </si>
  <si>
    <t xml:space="preserve">Անկյունակ </t>
  </si>
  <si>
    <t>L50xL50, L=300մմ</t>
  </si>
  <si>
    <t>Ցցեր</t>
  </si>
  <si>
    <t>Մետաղական, արմատուրայից, 1x16</t>
  </si>
  <si>
    <t>Մեկուսիչներ</t>
  </si>
  <si>
    <t>Կերամիկայից կամ էբոնիտից, f=16</t>
  </si>
  <si>
    <t>Արտաքին լուսավորության լուսատուներ</t>
  </si>
  <si>
    <t>ԼԵԴ լամպերով, 50W, Օվալաձև</t>
  </si>
  <si>
    <t>Վինեպլաստե ճկախողովակներ</t>
  </si>
  <si>
    <t>f=20</t>
  </si>
  <si>
    <t>Պողպատյա կոնստրուկցիաների և խողովակների յուղաներկում երկու անգամ</t>
  </si>
  <si>
    <t>Յուղաներկում մետաղական յուղաներկով, մոխրագույն</t>
  </si>
  <si>
    <t>Պողպատյա խողովակների եռակցում</t>
  </si>
  <si>
    <t>f=32 խողովակի եռակցում f=75 խողովակին 45 աստիճան անկյան տակ</t>
  </si>
  <si>
    <t>Պողպատյա անկյունակի եռակցում պողպատյա խողովակին</t>
  </si>
  <si>
    <t>L50 անկյունակի եռակցում f75 մետաղական խողովակին</t>
  </si>
  <si>
    <t>Մետաղական սյուների տեղադրում հողային աշխատանքներով</t>
  </si>
  <si>
    <t xml:space="preserve">Մետաղական սյուների բետոնացում </t>
  </si>
  <si>
    <t>B-12,5 մակնիշի բետոնով</t>
  </si>
  <si>
    <t>Տարածքի բարեկարգում</t>
  </si>
  <si>
    <t>Պողպատյա խողովակների համար փոսերի բացում</t>
  </si>
  <si>
    <t>L=1,0մ</t>
  </si>
  <si>
    <t>Մեկուսիչ թաղանթով, ԱՊՎ, 2x1,5</t>
  </si>
  <si>
    <t>Վինեպլաստե ճկախողովակների տեղադրում կոնստրուկցիաների վրա</t>
  </si>
  <si>
    <t>ԱՊՎ 2x1,5 հաղորդալարի անցկացում խողովակով և միացում</t>
  </si>
  <si>
    <t>Մեկուսիչ թաղանթով, ԱՎՎԳ, 1x16</t>
  </si>
  <si>
    <t>Հաղորդալար</t>
  </si>
  <si>
    <t>ԱՎՎԳ 2x16 մալուխի տեղադրում անկյունակի վրա և միացում</t>
  </si>
  <si>
    <t>Ավել հողի, շինանյութերի տեղափոխում, տարածքի հարթեցում</t>
  </si>
  <si>
    <t>f=75x3,5մմ</t>
  </si>
  <si>
    <t>f=32x2,5 մմ, L=0,5 մ</t>
  </si>
  <si>
    <t>ԱԱՀ 20%</t>
  </si>
  <si>
    <t>Ամբողջը</t>
  </si>
  <si>
    <t>f75 մմ L=1,0 մ, ուղղահայաց դիրքով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</si>
</sst>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zoomScaleNormal="100" workbookViewId="0">
      <selection activeCell="A3" sqref="A3:H3"/>
    </sheetView>
  </sheetViews>
  <sheetFormatPr defaultRowHeight="15" x14ac:dyDescent="0.25"/>
  <cols>
    <col min="1" max="1" width="4.140625" style="1" bestFit="1" customWidth="1"/>
    <col min="2" max="2" width="26.7109375" style="1" customWidth="1"/>
    <col min="3" max="3" width="28.140625" style="1" customWidth="1"/>
    <col min="4" max="4" width="9.7109375" style="1" customWidth="1"/>
    <col min="5" max="5" width="9.42578125" style="1" customWidth="1"/>
    <col min="6" max="6" width="15.140625" style="1" customWidth="1"/>
    <col min="7" max="7" width="17.85546875" style="1" customWidth="1"/>
    <col min="8" max="8" width="13.28515625" style="1" customWidth="1"/>
    <col min="9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8"/>
      <c r="G1" s="11"/>
      <c r="H1" s="11"/>
    </row>
    <row r="2" spans="1:8" ht="50.25" customHeight="1" x14ac:dyDescent="0.25">
      <c r="F2" s="12"/>
      <c r="G2" s="12"/>
      <c r="H2" s="12"/>
    </row>
    <row r="3" spans="1:8" ht="40.5" customHeight="1" x14ac:dyDescent="0.25">
      <c r="A3" s="9" t="s">
        <v>8</v>
      </c>
      <c r="B3" s="9"/>
      <c r="C3" s="9"/>
      <c r="D3" s="9"/>
      <c r="E3" s="9"/>
      <c r="F3" s="9"/>
      <c r="G3" s="9"/>
      <c r="H3" s="9"/>
    </row>
    <row r="4" spans="1:8" ht="30.75" customHeight="1" x14ac:dyDescent="0.25">
      <c r="A4" s="10" t="s">
        <v>9</v>
      </c>
      <c r="B4" s="10"/>
      <c r="C4" s="10"/>
      <c r="D4" s="10"/>
      <c r="E4" s="10"/>
      <c r="F4" s="10"/>
      <c r="G4" s="10"/>
      <c r="H4" s="10"/>
    </row>
    <row r="5" spans="1:8" ht="15" customHeight="1" x14ac:dyDescent="0.25">
      <c r="A5" s="13" t="s">
        <v>0</v>
      </c>
      <c r="B5" s="13" t="s">
        <v>10</v>
      </c>
      <c r="C5" s="13" t="s">
        <v>11</v>
      </c>
      <c r="D5" s="13" t="s">
        <v>1</v>
      </c>
      <c r="E5" s="13" t="s">
        <v>2</v>
      </c>
      <c r="F5" s="13" t="s">
        <v>15</v>
      </c>
      <c r="G5" s="13" t="s">
        <v>13</v>
      </c>
    </row>
    <row r="6" spans="1:8" ht="29.25" customHeight="1" x14ac:dyDescent="0.25">
      <c r="A6" s="14"/>
      <c r="B6" s="14"/>
      <c r="C6" s="14"/>
      <c r="D6" s="14"/>
      <c r="E6" s="14"/>
      <c r="F6" s="14"/>
      <c r="G6" s="14"/>
    </row>
    <row r="7" spans="1:8" x14ac:dyDescent="0.25">
      <c r="A7" s="2">
        <v>1</v>
      </c>
      <c r="B7" s="2">
        <f>A7+1</f>
        <v>2</v>
      </c>
      <c r="C7" s="5">
        <f t="shared" ref="C7:G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</row>
    <row r="8" spans="1:8" ht="25.5" x14ac:dyDescent="0.25">
      <c r="A8" s="3">
        <v>1</v>
      </c>
      <c r="B8" s="6" t="s">
        <v>12</v>
      </c>
      <c r="C8" s="6" t="s">
        <v>45</v>
      </c>
      <c r="D8" s="3" t="s">
        <v>5</v>
      </c>
      <c r="E8" s="3">
        <f>7*16</f>
        <v>112</v>
      </c>
      <c r="F8" s="3"/>
      <c r="G8" s="7"/>
    </row>
    <row r="9" spans="1:8" ht="25.5" x14ac:dyDescent="0.25">
      <c r="A9" s="3">
        <f>A8+1</f>
        <v>2</v>
      </c>
      <c r="B9" s="6" t="s">
        <v>12</v>
      </c>
      <c r="C9" s="6" t="s">
        <v>46</v>
      </c>
      <c r="D9" s="3" t="s">
        <v>5</v>
      </c>
      <c r="E9" s="3">
        <f>0.5*16</f>
        <v>8</v>
      </c>
      <c r="F9" s="3"/>
      <c r="G9" s="7"/>
    </row>
    <row r="10" spans="1:8" x14ac:dyDescent="0.25">
      <c r="A10" s="3">
        <f t="shared" ref="A10:A25" si="1">A9+1</f>
        <v>3</v>
      </c>
      <c r="B10" s="6" t="s">
        <v>16</v>
      </c>
      <c r="C10" s="6" t="s">
        <v>17</v>
      </c>
      <c r="D10" s="3" t="s">
        <v>5</v>
      </c>
      <c r="E10" s="3">
        <f>0.3*16</f>
        <v>4.8</v>
      </c>
      <c r="F10" s="3"/>
      <c r="G10" s="7"/>
    </row>
    <row r="11" spans="1:8" x14ac:dyDescent="0.25">
      <c r="A11" s="3">
        <f t="shared" si="1"/>
        <v>4</v>
      </c>
      <c r="B11" s="6" t="s">
        <v>18</v>
      </c>
      <c r="C11" s="6" t="s">
        <v>19</v>
      </c>
      <c r="D11" s="3" t="s">
        <v>5</v>
      </c>
      <c r="E11" s="3">
        <f>0.1*16</f>
        <v>1.6</v>
      </c>
      <c r="F11" s="3"/>
      <c r="G11" s="7"/>
    </row>
    <row r="12" spans="1:8" x14ac:dyDescent="0.25">
      <c r="A12" s="3">
        <f t="shared" si="1"/>
        <v>5</v>
      </c>
      <c r="B12" s="6" t="s">
        <v>20</v>
      </c>
      <c r="C12" s="6" t="s">
        <v>21</v>
      </c>
      <c r="D12" s="3" t="s">
        <v>4</v>
      </c>
      <c r="E12" s="3">
        <v>32</v>
      </c>
      <c r="F12" s="3"/>
      <c r="G12" s="7"/>
    </row>
    <row r="13" spans="1:8" ht="25.5" x14ac:dyDescent="0.25">
      <c r="A13" s="3">
        <f t="shared" si="1"/>
        <v>6</v>
      </c>
      <c r="B13" s="6" t="s">
        <v>22</v>
      </c>
      <c r="C13" s="6" t="s">
        <v>23</v>
      </c>
      <c r="D13" s="3" t="s">
        <v>4</v>
      </c>
      <c r="E13" s="3">
        <v>16</v>
      </c>
      <c r="F13" s="3"/>
      <c r="G13" s="7"/>
    </row>
    <row r="14" spans="1:8" x14ac:dyDescent="0.25">
      <c r="A14" s="3">
        <f t="shared" si="1"/>
        <v>7</v>
      </c>
      <c r="B14" s="6" t="s">
        <v>14</v>
      </c>
      <c r="C14" s="6" t="s">
        <v>41</v>
      </c>
      <c r="D14" s="3" t="s">
        <v>5</v>
      </c>
      <c r="E14" s="3">
        <v>1000</v>
      </c>
      <c r="F14" s="3"/>
      <c r="G14" s="7"/>
    </row>
    <row r="15" spans="1:8" x14ac:dyDescent="0.25">
      <c r="A15" s="3">
        <f t="shared" si="1"/>
        <v>8</v>
      </c>
      <c r="B15" s="6" t="s">
        <v>42</v>
      </c>
      <c r="C15" s="6" t="s">
        <v>38</v>
      </c>
      <c r="D15" s="3" t="s">
        <v>5</v>
      </c>
      <c r="E15" s="3">
        <v>16</v>
      </c>
      <c r="F15" s="3"/>
      <c r="G15" s="7"/>
    </row>
    <row r="16" spans="1:8" ht="23.25" customHeight="1" x14ac:dyDescent="0.25">
      <c r="A16" s="3">
        <f t="shared" si="1"/>
        <v>9</v>
      </c>
      <c r="B16" s="6" t="s">
        <v>24</v>
      </c>
      <c r="C16" s="6" t="s">
        <v>25</v>
      </c>
      <c r="D16" s="3" t="s">
        <v>5</v>
      </c>
      <c r="E16" s="3">
        <v>16</v>
      </c>
      <c r="F16" s="3"/>
      <c r="G16" s="7"/>
    </row>
    <row r="17" spans="1:7" ht="38.25" x14ac:dyDescent="0.25">
      <c r="A17" s="3">
        <f t="shared" si="1"/>
        <v>10</v>
      </c>
      <c r="B17" s="6" t="s">
        <v>28</v>
      </c>
      <c r="C17" s="6" t="s">
        <v>29</v>
      </c>
      <c r="D17" s="3" t="s">
        <v>4</v>
      </c>
      <c r="E17" s="3">
        <v>16</v>
      </c>
      <c r="F17" s="3"/>
      <c r="G17" s="7"/>
    </row>
    <row r="18" spans="1:7" ht="38.25" x14ac:dyDescent="0.25">
      <c r="A18" s="3">
        <f t="shared" si="1"/>
        <v>11</v>
      </c>
      <c r="B18" s="6" t="s">
        <v>30</v>
      </c>
      <c r="C18" s="6" t="s">
        <v>31</v>
      </c>
      <c r="D18" s="3" t="s">
        <v>4</v>
      </c>
      <c r="E18" s="3">
        <v>16</v>
      </c>
      <c r="F18" s="3"/>
      <c r="G18" s="7"/>
    </row>
    <row r="19" spans="1:7" ht="38.25" x14ac:dyDescent="0.25">
      <c r="A19" s="3">
        <f t="shared" si="1"/>
        <v>12</v>
      </c>
      <c r="B19" s="6" t="s">
        <v>26</v>
      </c>
      <c r="C19" s="6" t="s">
        <v>27</v>
      </c>
      <c r="D19" s="3" t="s">
        <v>7</v>
      </c>
      <c r="E19" s="3">
        <f>16*3</f>
        <v>48</v>
      </c>
      <c r="F19" s="3"/>
      <c r="G19" s="7"/>
    </row>
    <row r="20" spans="1:7" ht="25.5" x14ac:dyDescent="0.25">
      <c r="A20" s="3">
        <f t="shared" si="1"/>
        <v>13</v>
      </c>
      <c r="B20" s="6" t="s">
        <v>36</v>
      </c>
      <c r="C20" s="6" t="s">
        <v>37</v>
      </c>
      <c r="D20" s="3" t="s">
        <v>4</v>
      </c>
      <c r="E20" s="3">
        <v>16</v>
      </c>
      <c r="F20" s="3"/>
      <c r="G20" s="7"/>
    </row>
    <row r="21" spans="1:7" ht="38.25" x14ac:dyDescent="0.25">
      <c r="A21" s="3">
        <f t="shared" si="1"/>
        <v>14</v>
      </c>
      <c r="B21" s="6" t="s">
        <v>32</v>
      </c>
      <c r="C21" s="6" t="s">
        <v>49</v>
      </c>
      <c r="D21" s="3" t="s">
        <v>4</v>
      </c>
      <c r="E21" s="3">
        <v>16</v>
      </c>
      <c r="F21" s="3"/>
      <c r="G21" s="7"/>
    </row>
    <row r="22" spans="1:7" ht="25.5" x14ac:dyDescent="0.25">
      <c r="A22" s="3">
        <f t="shared" si="1"/>
        <v>15</v>
      </c>
      <c r="B22" s="6" t="s">
        <v>33</v>
      </c>
      <c r="C22" s="6" t="s">
        <v>34</v>
      </c>
      <c r="D22" s="3" t="s">
        <v>6</v>
      </c>
      <c r="E22" s="3">
        <f>16*0.06</f>
        <v>0.96</v>
      </c>
      <c r="F22" s="3"/>
      <c r="G22" s="7"/>
    </row>
    <row r="23" spans="1:7" x14ac:dyDescent="0.25">
      <c r="A23" s="3"/>
      <c r="B23" s="6"/>
      <c r="C23" s="6"/>
      <c r="D23" s="3"/>
      <c r="E23" s="3"/>
      <c r="F23" s="19">
        <v>0.92800000000000005</v>
      </c>
      <c r="G23" s="20"/>
    </row>
    <row r="24" spans="1:7" ht="38.25" x14ac:dyDescent="0.25">
      <c r="A24" s="3">
        <f>A22+1</f>
        <v>16</v>
      </c>
      <c r="B24" s="6" t="s">
        <v>39</v>
      </c>
      <c r="C24" s="6" t="s">
        <v>25</v>
      </c>
      <c r="D24" s="3" t="s">
        <v>5</v>
      </c>
      <c r="E24" s="3">
        <v>16</v>
      </c>
      <c r="F24" s="3"/>
      <c r="G24" s="7"/>
    </row>
    <row r="25" spans="1:7" ht="38.25" x14ac:dyDescent="0.25">
      <c r="A25" s="3">
        <f t="shared" si="1"/>
        <v>17</v>
      </c>
      <c r="B25" s="6" t="s">
        <v>40</v>
      </c>
      <c r="C25" s="6" t="s">
        <v>38</v>
      </c>
      <c r="D25" s="3" t="s">
        <v>5</v>
      </c>
      <c r="E25" s="3">
        <v>16</v>
      </c>
      <c r="F25" s="3"/>
      <c r="G25" s="7"/>
    </row>
    <row r="26" spans="1:7" x14ac:dyDescent="0.25">
      <c r="A26" s="3"/>
      <c r="B26" s="6"/>
      <c r="C26" s="6"/>
      <c r="D26" s="3"/>
      <c r="E26" s="3"/>
      <c r="F26" s="19">
        <v>6.9000000000000006E-2</v>
      </c>
      <c r="G26" s="20"/>
    </row>
    <row r="27" spans="1:7" ht="25.5" x14ac:dyDescent="0.25">
      <c r="A27" s="3">
        <f>A25+1</f>
        <v>18</v>
      </c>
      <c r="B27" s="6" t="s">
        <v>43</v>
      </c>
      <c r="C27" s="6" t="s">
        <v>41</v>
      </c>
      <c r="D27" s="3" t="s">
        <v>5</v>
      </c>
      <c r="E27" s="3">
        <v>1000</v>
      </c>
      <c r="F27" s="3"/>
      <c r="G27" s="7"/>
    </row>
    <row r="28" spans="1:7" x14ac:dyDescent="0.25">
      <c r="A28" s="3"/>
      <c r="B28" s="6"/>
      <c r="C28" s="6"/>
      <c r="D28" s="3"/>
      <c r="E28" s="3"/>
      <c r="F28" s="19">
        <v>3.0000000000000001E-3</v>
      </c>
      <c r="G28" s="20"/>
    </row>
    <row r="29" spans="1:7" ht="38.25" x14ac:dyDescent="0.25">
      <c r="A29" s="3">
        <f>A27+1</f>
        <v>19</v>
      </c>
      <c r="B29" s="6" t="s">
        <v>35</v>
      </c>
      <c r="C29" s="6" t="s">
        <v>44</v>
      </c>
      <c r="D29" s="3" t="s">
        <v>6</v>
      </c>
      <c r="E29" s="3">
        <v>0.5</v>
      </c>
      <c r="F29" s="3"/>
      <c r="G29" s="7"/>
    </row>
    <row r="30" spans="1:7" x14ac:dyDescent="0.25">
      <c r="A30" s="15" t="s">
        <v>3</v>
      </c>
      <c r="B30" s="16"/>
      <c r="C30" s="16"/>
      <c r="D30" s="16"/>
      <c r="E30" s="16"/>
      <c r="F30" s="17"/>
      <c r="G30" s="5"/>
    </row>
    <row r="31" spans="1:7" x14ac:dyDescent="0.25">
      <c r="A31" s="15" t="s">
        <v>47</v>
      </c>
      <c r="B31" s="16"/>
      <c r="C31" s="16"/>
      <c r="D31" s="16"/>
      <c r="E31" s="16"/>
      <c r="F31" s="17"/>
      <c r="G31" s="5"/>
    </row>
    <row r="32" spans="1:7" x14ac:dyDescent="0.25">
      <c r="A32" s="15" t="s">
        <v>48</v>
      </c>
      <c r="B32" s="16"/>
      <c r="C32" s="16"/>
      <c r="D32" s="16"/>
      <c r="E32" s="16"/>
      <c r="F32" s="17"/>
      <c r="G32" s="5"/>
    </row>
    <row r="33" spans="1:8" ht="8.25" customHeight="1" x14ac:dyDescent="0.25"/>
    <row r="34" spans="1:8" x14ac:dyDescent="0.25">
      <c r="A34" s="18"/>
      <c r="B34" s="18"/>
      <c r="C34" s="18"/>
      <c r="D34" s="18"/>
      <c r="E34" s="18"/>
      <c r="F34" s="18"/>
      <c r="G34" s="18"/>
      <c r="H34" s="18"/>
    </row>
  </sheetData>
  <mergeCells count="18">
    <mergeCell ref="A30:F30"/>
    <mergeCell ref="A31:F31"/>
    <mergeCell ref="A32:F32"/>
    <mergeCell ref="A34:H34"/>
    <mergeCell ref="B5:B6"/>
    <mergeCell ref="A5:A6"/>
    <mergeCell ref="F5:F6"/>
    <mergeCell ref="F23:G23"/>
    <mergeCell ref="F26:G26"/>
    <mergeCell ref="F28:G28"/>
    <mergeCell ref="A3:H3"/>
    <mergeCell ref="A4:H4"/>
    <mergeCell ref="G1:H1"/>
    <mergeCell ref="F2:H2"/>
    <mergeCell ref="G5:G6"/>
    <mergeCell ref="E5:E6"/>
    <mergeCell ref="D5:D6"/>
    <mergeCell ref="C5:C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S25" sqref="R25:S25"/>
    </sheetView>
  </sheetViews>
  <sheetFormatPr defaultRowHeight="15" x14ac:dyDescent="0.25"/>
  <cols>
    <col min="1" max="16384" width="9.140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2020-07-27T12:00:45Z</dcterms:modified>
</cp:coreProperties>
</file>