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459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121" i="1" l="1"/>
  <c r="G121" i="1" s="1"/>
  <c r="F120" i="1"/>
  <c r="G120" i="1" s="1"/>
  <c r="F119" i="1"/>
  <c r="G119" i="1" s="1"/>
  <c r="G118" i="1"/>
  <c r="F118" i="1"/>
  <c r="F117" i="1"/>
  <c r="G117" i="1" s="1"/>
  <c r="F116" i="1"/>
  <c r="G116" i="1" s="1"/>
  <c r="F115" i="1"/>
  <c r="G115" i="1" s="1"/>
  <c r="F114" i="1"/>
  <c r="G114" i="1" s="1"/>
  <c r="F113" i="1"/>
  <c r="G113" i="1" s="1"/>
  <c r="F112" i="1"/>
  <c r="G112" i="1" s="1"/>
  <c r="F111" i="1"/>
  <c r="G111" i="1" s="1"/>
  <c r="F110" i="1"/>
  <c r="G110" i="1" s="1"/>
  <c r="F109" i="1"/>
  <c r="G109" i="1" s="1"/>
  <c r="F108" i="1"/>
  <c r="G108" i="1" s="1"/>
  <c r="F107" i="1"/>
  <c r="G107" i="1" s="1"/>
  <c r="A107" i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F106" i="1"/>
  <c r="G106" i="1" s="1"/>
  <c r="F103" i="1"/>
  <c r="G103" i="1" s="1"/>
  <c r="F102" i="1"/>
  <c r="G102" i="1" s="1"/>
  <c r="F101" i="1"/>
  <c r="G101" i="1" s="1"/>
  <c r="F100" i="1"/>
  <c r="G100" i="1" s="1"/>
  <c r="F99" i="1"/>
  <c r="G99" i="1" s="1"/>
  <c r="F98" i="1"/>
  <c r="G98" i="1" s="1"/>
  <c r="F97" i="1"/>
  <c r="G97" i="1" s="1"/>
  <c r="F96" i="1"/>
  <c r="G96" i="1" s="1"/>
  <c r="F95" i="1"/>
  <c r="G95" i="1" s="1"/>
  <c r="F94" i="1"/>
  <c r="G94" i="1" s="1"/>
  <c r="F93" i="1"/>
  <c r="G93" i="1" s="1"/>
  <c r="F92" i="1"/>
  <c r="G92" i="1" s="1"/>
  <c r="F91" i="1"/>
  <c r="G91" i="1" s="1"/>
  <c r="F90" i="1"/>
  <c r="G90" i="1" s="1"/>
  <c r="F87" i="1"/>
  <c r="G87" i="1" s="1"/>
  <c r="F86" i="1"/>
  <c r="G86" i="1" s="1"/>
  <c r="F85" i="1"/>
  <c r="G85" i="1" s="1"/>
  <c r="F84" i="1"/>
  <c r="G84" i="1" s="1"/>
  <c r="F83" i="1"/>
  <c r="G83" i="1" s="1"/>
  <c r="F82" i="1"/>
  <c r="G82" i="1" s="1"/>
  <c r="F81" i="1"/>
  <c r="G81" i="1" s="1"/>
  <c r="F80" i="1"/>
  <c r="G80" i="1" s="1"/>
  <c r="F79" i="1"/>
  <c r="G79" i="1" s="1"/>
  <c r="F76" i="1"/>
  <c r="G76" i="1" s="1"/>
  <c r="F75" i="1"/>
  <c r="G75" i="1" s="1"/>
  <c r="F74" i="1"/>
  <c r="G74" i="1" s="1"/>
  <c r="F73" i="1"/>
  <c r="G73" i="1" s="1"/>
  <c r="F72" i="1"/>
  <c r="G72" i="1" s="1"/>
  <c r="F71" i="1"/>
  <c r="G71" i="1" s="1"/>
  <c r="F70" i="1"/>
  <c r="G70" i="1" s="1"/>
  <c r="F69" i="1"/>
  <c r="G69" i="1" s="1"/>
  <c r="F68" i="1"/>
  <c r="G68" i="1" s="1"/>
  <c r="F67" i="1"/>
  <c r="G67" i="1" s="1"/>
  <c r="F66" i="1"/>
  <c r="G66" i="1" s="1"/>
  <c r="F65" i="1"/>
  <c r="G65" i="1" s="1"/>
  <c r="F64" i="1"/>
  <c r="G64" i="1" s="1"/>
  <c r="F61" i="1"/>
  <c r="G61" i="1" s="1"/>
  <c r="A61" i="1"/>
  <c r="F60" i="1"/>
  <c r="G60" i="1" s="1"/>
  <c r="F59" i="1"/>
  <c r="G59" i="1" s="1"/>
  <c r="F58" i="1"/>
  <c r="G58" i="1" s="1"/>
  <c r="A58" i="1"/>
  <c r="F57" i="1"/>
  <c r="G57" i="1" s="1"/>
  <c r="F56" i="1"/>
  <c r="G56" i="1" s="1"/>
  <c r="F55" i="1"/>
  <c r="G55" i="1" s="1"/>
  <c r="F54" i="1"/>
  <c r="G54" i="1" s="1"/>
  <c r="F53" i="1"/>
  <c r="G53" i="1" s="1"/>
  <c r="A53" i="1"/>
  <c r="F52" i="1"/>
  <c r="G52" i="1" s="1"/>
  <c r="F51" i="1"/>
  <c r="G51" i="1" s="1"/>
  <c r="F50" i="1"/>
  <c r="G50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G62" i="1" l="1"/>
  <c r="G88" i="1"/>
  <c r="G122" i="1"/>
  <c r="G21" i="1"/>
  <c r="G48" i="1"/>
  <c r="G77" i="1"/>
  <c r="G104" i="1"/>
  <c r="G123" i="1" l="1"/>
  <c r="G124" i="1" s="1"/>
  <c r="G125" i="1" s="1"/>
  <c r="G126" i="1" s="1"/>
  <c r="G127" i="1" s="1"/>
</calcChain>
</file>

<file path=xl/sharedStrings.xml><?xml version="1.0" encoding="utf-8"?>
<sst xmlns="http://schemas.openxmlformats.org/spreadsheetml/2006/main" count="230" uniqueCount="136">
  <si>
    <t>ØÇ³íáñÇ ·ÇÝÁ (¹ñ³Ù)</t>
  </si>
  <si>
    <t xml:space="preserve"> Работы по ремонту склада, находящегося по адресу Ереван, Титоградяна 14/10 </t>
  </si>
  <si>
    <t>СВОДНАЯ ВЕДОМОСТЬ РАБОЧИХ ОБъЕМОВ</t>
  </si>
  <si>
    <t>N п/п</t>
  </si>
  <si>
    <t>Описание работ</t>
  </si>
  <si>
    <t>Единица измерения</t>
  </si>
  <si>
    <t>Количество</t>
  </si>
  <si>
    <t>Стоимость за единицу (драм)</t>
  </si>
  <si>
    <t>Стоимость, итого (драм)</t>
  </si>
  <si>
    <t>Строительные работы</t>
  </si>
  <si>
    <t>1.Работы по демонтажу</t>
  </si>
  <si>
    <t>Демонтаж керамической плитки</t>
  </si>
  <si>
    <t>Демонтаж линолеумного покрытия</t>
  </si>
  <si>
    <t>Демонтаж паркетных полов</t>
  </si>
  <si>
    <t>Демонтаж цементно-песчаного разравнивающего слоя</t>
  </si>
  <si>
    <t>Демонтаж асфальта</t>
  </si>
  <si>
    <t xml:space="preserve">Очистка стен от старой краски </t>
  </si>
  <si>
    <t>Демонтаж подвесного потолка</t>
  </si>
  <si>
    <t>Демонтаж деревянных дверей</t>
  </si>
  <si>
    <t xml:space="preserve"> Демонтаж перегородок из металлопластикового профиля</t>
  </si>
  <si>
    <t xml:space="preserve">Демонтаж каменных стен </t>
  </si>
  <si>
    <t xml:space="preserve">Погрузка строительного мусора на автомобили и транспортировка на 13 км. </t>
  </si>
  <si>
    <t>Итого по ст. 1</t>
  </si>
  <si>
    <t>2.  Строительные работы</t>
  </si>
  <si>
    <t>Крепление гладкой оцинкованной жести</t>
  </si>
  <si>
    <t xml:space="preserve">Изоляционный слой толщиной 5см из пенопласта </t>
  </si>
  <si>
    <t>Кладка стен из шлакобетонных блоков толщиной 20 см</t>
  </si>
  <si>
    <t xml:space="preserve">Заливка отверстий бетоном класса B-7.5 </t>
  </si>
  <si>
    <t>Армирование стен</t>
  </si>
  <si>
    <t>Арматура класса А500C 10мм</t>
  </si>
  <si>
    <t>Сооружение ж/б балок из бетона класса В15</t>
  </si>
  <si>
    <t xml:space="preserve">Арматура класса А500C </t>
  </si>
  <si>
    <t xml:space="preserve">Арматура  класса А1 </t>
  </si>
  <si>
    <t>Установка металлопластиковых дверей местного производства тлщиной в 60мм, со стеклопакетами 4+4 мм, белые</t>
  </si>
  <si>
    <t>Гидроизоляция 1 слой из «Изогама»</t>
  </si>
  <si>
    <t>Разравнивающий цементно-бетонный слой толщиной в  40мм</t>
  </si>
  <si>
    <t xml:space="preserve">Мозаичный пол толщиной в 30мм </t>
  </si>
  <si>
    <t xml:space="preserve">Штукатурка алебастром стен и перегородок </t>
  </si>
  <si>
    <t xml:space="preserve">Штукатурка откосов высококачественным алебастром </t>
  </si>
  <si>
    <t xml:space="preserve">Штукатурка стен и откосов высококачественным цементно-песчаным раствором </t>
  </si>
  <si>
    <t xml:space="preserve">Облицовка стен керамической плиткой </t>
  </si>
  <si>
    <t xml:space="preserve">Покраска стен, перегородок и откосов латексной краской </t>
  </si>
  <si>
    <t>Покраска стен, перегородок и откосов водостойкой фасадной краской</t>
  </si>
  <si>
    <t>Покраска потолков латексной краской</t>
  </si>
  <si>
    <t>Сооружение подвесного потолка</t>
  </si>
  <si>
    <t xml:space="preserve">Сооружение подвесного потолка с облицовкой пластмассовой плиткой </t>
  </si>
  <si>
    <t>Труба 40x80x2</t>
  </si>
  <si>
    <t xml:space="preserve">Итого по ст.2 </t>
  </si>
  <si>
    <t>3. Внутренняя сеть бытовой и технологической канализации</t>
  </si>
  <si>
    <t>Монтаж поливинилхлоридных труб канализации 100мм</t>
  </si>
  <si>
    <t>Монтаж поливинилхлоридных труб канализации 50мм</t>
  </si>
  <si>
    <t>Установка керамических раковин с сифоном</t>
  </si>
  <si>
    <t>Установка унитазов</t>
  </si>
  <si>
    <t>Сток 50мм</t>
  </si>
  <si>
    <t>Контроллер-фильтр 100мм</t>
  </si>
  <si>
    <t>Формованные части 100мм</t>
  </si>
  <si>
    <t>Формованные части 50мм</t>
  </si>
  <si>
    <t xml:space="preserve">Испытание системы </t>
  </si>
  <si>
    <r>
      <t xml:space="preserve">Подсоединение к имеющейся скважине </t>
    </r>
    <r>
      <rPr>
        <sz val="11"/>
        <rFont val="Symbol"/>
        <family val="1"/>
        <charset val="2"/>
      </rPr>
      <t>Æ</t>
    </r>
    <r>
      <rPr>
        <sz val="11"/>
        <rFont val="Arial LatArm Unicode"/>
        <family val="2"/>
      </rPr>
      <t>100мм</t>
    </r>
  </si>
  <si>
    <r>
      <t xml:space="preserve">Монтаж шахты из круглых ж/б элементов </t>
    </r>
    <r>
      <rPr>
        <sz val="11"/>
        <rFont val="Symbol"/>
        <family val="1"/>
        <charset val="2"/>
      </rPr>
      <t>Æ</t>
    </r>
    <r>
      <rPr>
        <sz val="11"/>
        <rFont val="Arial LatArm Unicode"/>
        <family val="2"/>
      </rPr>
      <t>1000</t>
    </r>
  </si>
  <si>
    <r>
      <t xml:space="preserve">Чугунный люк </t>
    </r>
    <r>
      <rPr>
        <sz val="11"/>
        <rFont val="Symbol"/>
        <family val="1"/>
        <charset val="2"/>
      </rPr>
      <t>Æ</t>
    </r>
    <r>
      <rPr>
        <sz val="11"/>
        <rFont val="Arial LatArm Unicode"/>
        <family val="2"/>
      </rPr>
      <t>700</t>
    </r>
  </si>
  <si>
    <t xml:space="preserve">Итого по ст. 4 </t>
  </si>
  <si>
    <t>Итого по ст. 3</t>
  </si>
  <si>
    <t xml:space="preserve">4. Внутренняя сеть противопожарного водоснабжения </t>
  </si>
  <si>
    <r>
      <t>Противопожарная помпа Q=100м</t>
    </r>
    <r>
      <rPr>
        <vertAlign val="superscript"/>
        <sz val="11"/>
        <rFont val="Arial LatArm Unicode"/>
        <family val="2"/>
      </rPr>
      <t>3</t>
    </r>
    <r>
      <rPr>
        <sz val="11"/>
        <rFont val="Arial LatArm Unicode"/>
        <family val="2"/>
      </rPr>
      <t>/час H=50м N=20кВт</t>
    </r>
  </si>
  <si>
    <t>Гидропневмоаппарат/бак/ вертикальный V=500 л</t>
  </si>
  <si>
    <r>
      <t>Компрессор  N=0.2кВт Q=3м</t>
    </r>
    <r>
      <rPr>
        <vertAlign val="superscript"/>
        <sz val="11"/>
        <rFont val="Arial LatArm Unicode"/>
        <family val="2"/>
      </rPr>
      <t>3</t>
    </r>
    <r>
      <rPr>
        <sz val="11"/>
        <rFont val="Arial LatArm Unicode"/>
        <family val="2"/>
      </rPr>
      <t>/час h=30м</t>
    </r>
  </si>
  <si>
    <t>Пожарный клапан 50мм</t>
  </si>
  <si>
    <t>Пожарное колено 55мм  L=10м</t>
  </si>
  <si>
    <t>Пожрный колпак  16мм</t>
  </si>
  <si>
    <t>Пожарный шкаф 818x814x192</t>
  </si>
  <si>
    <t xml:space="preserve">Монтаж стальных труб 50мм  водо-и газопровода  </t>
  </si>
  <si>
    <t xml:space="preserve">Монтаж стальных труб 32мм  водо-и газопровода  </t>
  </si>
  <si>
    <t>Покраска труб масляной краской в 2 слоя</t>
  </si>
  <si>
    <t>Проделка проемов в стенах в 2-х местах 200x200</t>
  </si>
  <si>
    <t>Формованные стальные части</t>
  </si>
  <si>
    <t xml:space="preserve">Испытания системы </t>
  </si>
  <si>
    <t xml:space="preserve">5.Внутренняя сеть горячего и холодного водоснабжения </t>
  </si>
  <si>
    <t>Укладка полипропиленовых труб  PN10,   25x2.3</t>
  </si>
  <si>
    <t>Укладка полипропиленовых труб  PN10, 20x1.9</t>
  </si>
  <si>
    <t>Клапан 25мм</t>
  </si>
  <si>
    <t>Клапан 20мм</t>
  </si>
  <si>
    <t>Смеситель-водоприемник на раковину</t>
  </si>
  <si>
    <t>Полипропиленовые фиттинги  25мм</t>
  </si>
  <si>
    <t>Полипропиленовые фиттинги  20мм</t>
  </si>
  <si>
    <t>Разработка траншеи вручную</t>
  </si>
  <si>
    <t>Итого по ст. 5-</t>
  </si>
  <si>
    <t>6. Внутренняя электромеханическая часть</t>
  </si>
  <si>
    <t xml:space="preserve">Пластмассовый короб щита освещения  /12 мест/ </t>
  </si>
  <si>
    <t>Однополюсный автоматический выключатель 25А</t>
  </si>
  <si>
    <t>Однополюсный автоматический выключатель 16А</t>
  </si>
  <si>
    <t>Фонарь EXIT</t>
  </si>
  <si>
    <t>Электророзетка с заземлением 220В  16А</t>
  </si>
  <si>
    <t>Выключатель одноклавишный</t>
  </si>
  <si>
    <t>Выключатель двуклавишный</t>
  </si>
  <si>
    <r>
      <t>Медножильный кабель  ВВГ-066 3х2.5мм</t>
    </r>
    <r>
      <rPr>
        <vertAlign val="superscript"/>
        <sz val="11"/>
        <rFont val="Arial LatArm Unicode"/>
        <family val="2"/>
      </rPr>
      <t>2</t>
    </r>
    <r>
      <rPr>
        <sz val="11"/>
        <rFont val="Arial LatArm Unicode"/>
        <family val="2"/>
      </rPr>
      <t xml:space="preserve">  - </t>
    </r>
    <r>
      <rPr>
        <sz val="11"/>
        <rFont val="Symbol"/>
        <family val="1"/>
        <charset val="2"/>
      </rPr>
      <t>Æ</t>
    </r>
    <r>
      <rPr>
        <sz val="11"/>
        <rFont val="Arial LatArm Unicode"/>
        <family val="2"/>
      </rPr>
      <t>20мм</t>
    </r>
  </si>
  <si>
    <r>
      <t>Медножильный кабель  ВВГ-066 3х1.5мм</t>
    </r>
    <r>
      <rPr>
        <vertAlign val="superscript"/>
        <sz val="11"/>
        <rFont val="Arial LatArm Unicode"/>
        <family val="2"/>
      </rPr>
      <t>2</t>
    </r>
    <r>
      <rPr>
        <sz val="11"/>
        <rFont val="Arial LatArm Unicode"/>
        <family val="2"/>
      </rPr>
      <t xml:space="preserve">  - </t>
    </r>
    <r>
      <rPr>
        <sz val="11"/>
        <rFont val="Symbol"/>
        <family val="1"/>
        <charset val="2"/>
      </rPr>
      <t>Æ</t>
    </r>
    <r>
      <rPr>
        <sz val="11"/>
        <rFont val="Arial LatArm Unicode"/>
        <family val="2"/>
      </rPr>
      <t>20мм</t>
    </r>
  </si>
  <si>
    <r>
      <t>Медножильный кабель ВВГ-LS  3х1.5мм</t>
    </r>
    <r>
      <rPr>
        <vertAlign val="superscript"/>
        <sz val="11"/>
        <rFont val="Arial LatArm Unicode"/>
        <family val="2"/>
      </rPr>
      <t>2</t>
    </r>
  </si>
  <si>
    <t>Итого по ст. 6</t>
  </si>
  <si>
    <t>7. Система пожарной сигнализации</t>
  </si>
  <si>
    <t>Щит управлеия для 8-и зон с возможностью расширения до 64-х зон  Matrix 832</t>
  </si>
  <si>
    <t>Внутренний расширитель входа MX-IX</t>
  </si>
  <si>
    <t>Наружный расширитель входа MX-RIX</t>
  </si>
  <si>
    <t>Наружный расширитель выхода MX-RՕX</t>
  </si>
  <si>
    <t>Источник бесперебойного питания с аккумулятором 12B/3A-7A4  БРП 12/3-7</t>
  </si>
  <si>
    <t>Сирена VP-1</t>
  </si>
  <si>
    <t>Противопожарный дымовой датчик  UПД-3.2</t>
  </si>
  <si>
    <t>Противопожарный тепловой датчик СПТ-2</t>
  </si>
  <si>
    <t>Ручной пожарный сигнализатор ՍПР-1.1</t>
  </si>
  <si>
    <t>Пульт "Nylbloc"</t>
  </si>
  <si>
    <t>Короб пульта "Plexo"</t>
  </si>
  <si>
    <t>Пластиковая труба 18мм</t>
  </si>
  <si>
    <t>медный электропровод 4Ж-ИМПОРТ</t>
  </si>
  <si>
    <t>медный электропровод 12Ж-ИМПОРТ</t>
  </si>
  <si>
    <t>Линейно-дымовой пожарный сигнализатор</t>
  </si>
  <si>
    <t>Автомат однофазный 16А</t>
  </si>
  <si>
    <t>Итого по ст. 7</t>
  </si>
  <si>
    <t>Итого по ст.ст. 1- 7</t>
  </si>
  <si>
    <t>Прибыль 11%</t>
  </si>
  <si>
    <t>Итого</t>
  </si>
  <si>
    <t>НДС20%</t>
  </si>
  <si>
    <t>Всего</t>
  </si>
  <si>
    <r>
      <t>м</t>
    </r>
    <r>
      <rPr>
        <vertAlign val="superscript"/>
        <sz val="11"/>
        <rFont val="Arial LatArm Unicode"/>
        <family val="2"/>
      </rPr>
      <t>2</t>
    </r>
  </si>
  <si>
    <r>
      <t>м</t>
    </r>
    <r>
      <rPr>
        <vertAlign val="superscript"/>
        <sz val="11"/>
        <rFont val="Arial LatArm Unicode"/>
        <family val="2"/>
      </rPr>
      <t>3</t>
    </r>
  </si>
  <si>
    <t>т</t>
  </si>
  <si>
    <t>пог.м.</t>
  </si>
  <si>
    <t>м</t>
  </si>
  <si>
    <t>шт</t>
  </si>
  <si>
    <t>мест</t>
  </si>
  <si>
    <t>Составил:                                                А.Погосян</t>
  </si>
  <si>
    <t>Светильник LED 8 Вт</t>
  </si>
  <si>
    <t>Светильник LED 25 Вт</t>
  </si>
  <si>
    <t>Светильник LED 36 Вт</t>
  </si>
  <si>
    <t>Испытание системы</t>
  </si>
  <si>
    <t xml:space="preserve">Сооружение  МП перегородок толщиной  в 60мм в санузлах /открывающиеся, h=2.0 м/
</t>
  </si>
  <si>
    <t xml:space="preserve">Сооружение  МП перегородок толщиной  в 60мм в санузлах /не открывающиеся, h=2.5 м/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</si>
</sst>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3"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4"/>
      <name val="Arial Armenian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"/>
      <family val="2"/>
    </font>
    <font>
      <b/>
      <sz val="10"/>
      <name val="Arial LatArm Unicode"/>
      <family val="2"/>
    </font>
    <font>
      <sz val="11"/>
      <name val="Arial LatArm Unicode"/>
      <family val="2"/>
    </font>
    <font>
      <vertAlign val="superscript"/>
      <sz val="11"/>
      <name val="Arial LatArm Unicode"/>
      <family val="2"/>
    </font>
    <font>
      <sz val="11"/>
      <color indexed="8"/>
      <name val="Calibri"/>
      <family val="2"/>
    </font>
    <font>
      <b/>
      <sz val="10"/>
      <name val="Arial Armenian"/>
      <family val="2"/>
    </font>
    <font>
      <sz val="9"/>
      <name val="Arial LatArm Unicode"/>
      <family val="2"/>
    </font>
    <font>
      <sz val="1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36">
    <xf numFmtId="0" fontId="0" fillId="0" borderId="0" xfId="0"/>
    <xf numFmtId="0" fontId="1" fillId="0" borderId="0" xfId="1"/>
    <xf numFmtId="0" fontId="1" fillId="0" borderId="0" xfId="1" applyAlignment="1"/>
    <xf numFmtId="0" fontId="3" fillId="0" borderId="0" xfId="1" applyFont="1" applyAlignment="1">
      <alignment horizontal="center" vertical="center"/>
    </xf>
    <xf numFmtId="0" fontId="1" fillId="0" borderId="0" xfId="1" applyAlignment="1">
      <alignment horizontal="center" vertical="top"/>
    </xf>
    <xf numFmtId="0" fontId="1" fillId="0" borderId="1" xfId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7" fillId="0" borderId="1" xfId="2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Fill="1" applyBorder="1" applyAlignment="1" applyProtection="1">
      <alignment horizontal="left" vertical="center" wrapText="1"/>
      <protection locked="0"/>
    </xf>
    <xf numFmtId="2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9" fillId="0" borderId="1" xfId="3" applyNumberFormat="1" applyFill="1" applyBorder="1" applyAlignment="1">
      <alignment horizontal="center" vertical="center"/>
    </xf>
    <xf numFmtId="164" fontId="1" fillId="0" borderId="1" xfId="1" applyNumberFormat="1" applyFill="1" applyBorder="1" applyAlignment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10" fillId="0" borderId="1" xfId="1" applyNumberFormat="1" applyFont="1" applyFill="1" applyBorder="1" applyAlignment="1">
      <alignment horizontal="center" vertical="center"/>
    </xf>
    <xf numFmtId="0" fontId="7" fillId="0" borderId="5" xfId="2" applyFont="1" applyFill="1" applyBorder="1" applyAlignment="1" applyProtection="1">
      <alignment horizontal="center" vertical="center" wrapText="1"/>
      <protection locked="0"/>
    </xf>
    <xf numFmtId="0" fontId="7" fillId="0" borderId="5" xfId="2" applyFont="1" applyFill="1" applyBorder="1" applyAlignment="1" applyProtection="1">
      <alignment vertical="center" wrapText="1"/>
      <protection locked="0"/>
    </xf>
    <xf numFmtId="2" fontId="7" fillId="0" borderId="5" xfId="2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2" applyFont="1" applyFill="1" applyBorder="1" applyAlignment="1" applyProtection="1">
      <alignment vertical="top" wrapText="1"/>
      <protection locked="0"/>
    </xf>
    <xf numFmtId="165" fontId="7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2" applyFont="1" applyFill="1" applyBorder="1" applyAlignment="1" applyProtection="1">
      <alignment horizontal="left" vertical="center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1" fillId="0" borderId="0" xfId="1" applyFill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6" fillId="0" borderId="2" xfId="2" applyFont="1" applyFill="1" applyBorder="1" applyAlignment="1" applyProtection="1">
      <alignment horizontal="left" vertical="center" wrapText="1"/>
      <protection locked="0"/>
    </xf>
    <xf numFmtId="0" fontId="6" fillId="0" borderId="3" xfId="2" applyFont="1" applyFill="1" applyBorder="1" applyAlignment="1" applyProtection="1">
      <alignment horizontal="left" vertical="center" wrapText="1"/>
      <protection locked="0"/>
    </xf>
    <xf numFmtId="0" fontId="6" fillId="0" borderId="4" xfId="2" applyFont="1" applyFill="1" applyBorder="1" applyAlignment="1" applyProtection="1">
      <alignment horizontal="left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</cellXfs>
  <cellStyles count="4">
    <cellStyle name="Normal 2 2" xfId="1"/>
    <cellStyle name="Normal 6" xfId="2"/>
    <cellStyle name="Обычный" xfId="0" builtinId="0"/>
    <cellStyle name="Обыч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4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409950" y="95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30"/>
  <sheetViews>
    <sheetView tabSelected="1" topLeftCell="A123" workbookViewId="0">
      <selection activeCell="D138" sqref="D138"/>
    </sheetView>
  </sheetViews>
  <sheetFormatPr defaultRowHeight="12.75"/>
  <cols>
    <col min="1" max="1" width="5.85546875" style="4" customWidth="1"/>
    <col min="2" max="2" width="44.28515625" style="1" customWidth="1"/>
    <col min="3" max="3" width="8.85546875" style="1" customWidth="1"/>
    <col min="4" max="4" width="9.85546875" style="1" customWidth="1"/>
    <col min="5" max="5" width="9.140625" style="1" hidden="1" customWidth="1"/>
    <col min="6" max="6" width="9.140625" style="1"/>
    <col min="7" max="7" width="10.85546875" style="1" bestFit="1" customWidth="1"/>
    <col min="8" max="256" width="9.140625" style="1"/>
    <col min="257" max="257" width="5.85546875" style="1" customWidth="1"/>
    <col min="258" max="258" width="44.28515625" style="1" customWidth="1"/>
    <col min="259" max="259" width="8.85546875" style="1" customWidth="1"/>
    <col min="260" max="260" width="9.85546875" style="1" customWidth="1"/>
    <col min="261" max="261" width="0" style="1" hidden="1" customWidth="1"/>
    <col min="262" max="262" width="9.140625" style="1"/>
    <col min="263" max="263" width="10.85546875" style="1" bestFit="1" customWidth="1"/>
    <col min="264" max="512" width="9.140625" style="1"/>
    <col min="513" max="513" width="5.85546875" style="1" customWidth="1"/>
    <col min="514" max="514" width="44.28515625" style="1" customWidth="1"/>
    <col min="515" max="515" width="8.85546875" style="1" customWidth="1"/>
    <col min="516" max="516" width="9.85546875" style="1" customWidth="1"/>
    <col min="517" max="517" width="0" style="1" hidden="1" customWidth="1"/>
    <col min="518" max="518" width="9.140625" style="1"/>
    <col min="519" max="519" width="10.85546875" style="1" bestFit="1" customWidth="1"/>
    <col min="520" max="768" width="9.140625" style="1"/>
    <col min="769" max="769" width="5.85546875" style="1" customWidth="1"/>
    <col min="770" max="770" width="44.28515625" style="1" customWidth="1"/>
    <col min="771" max="771" width="8.85546875" style="1" customWidth="1"/>
    <col min="772" max="772" width="9.85546875" style="1" customWidth="1"/>
    <col min="773" max="773" width="0" style="1" hidden="1" customWidth="1"/>
    <col min="774" max="774" width="9.140625" style="1"/>
    <col min="775" max="775" width="10.85546875" style="1" bestFit="1" customWidth="1"/>
    <col min="776" max="1024" width="9.140625" style="1"/>
    <col min="1025" max="1025" width="5.85546875" style="1" customWidth="1"/>
    <col min="1026" max="1026" width="44.28515625" style="1" customWidth="1"/>
    <col min="1027" max="1027" width="8.85546875" style="1" customWidth="1"/>
    <col min="1028" max="1028" width="9.85546875" style="1" customWidth="1"/>
    <col min="1029" max="1029" width="0" style="1" hidden="1" customWidth="1"/>
    <col min="1030" max="1030" width="9.140625" style="1"/>
    <col min="1031" max="1031" width="10.85546875" style="1" bestFit="1" customWidth="1"/>
    <col min="1032" max="1280" width="9.140625" style="1"/>
    <col min="1281" max="1281" width="5.85546875" style="1" customWidth="1"/>
    <col min="1282" max="1282" width="44.28515625" style="1" customWidth="1"/>
    <col min="1283" max="1283" width="8.85546875" style="1" customWidth="1"/>
    <col min="1284" max="1284" width="9.85546875" style="1" customWidth="1"/>
    <col min="1285" max="1285" width="0" style="1" hidden="1" customWidth="1"/>
    <col min="1286" max="1286" width="9.140625" style="1"/>
    <col min="1287" max="1287" width="10.85546875" style="1" bestFit="1" customWidth="1"/>
    <col min="1288" max="1536" width="9.140625" style="1"/>
    <col min="1537" max="1537" width="5.85546875" style="1" customWidth="1"/>
    <col min="1538" max="1538" width="44.28515625" style="1" customWidth="1"/>
    <col min="1539" max="1539" width="8.85546875" style="1" customWidth="1"/>
    <col min="1540" max="1540" width="9.85546875" style="1" customWidth="1"/>
    <col min="1541" max="1541" width="0" style="1" hidden="1" customWidth="1"/>
    <col min="1542" max="1542" width="9.140625" style="1"/>
    <col min="1543" max="1543" width="10.85546875" style="1" bestFit="1" customWidth="1"/>
    <col min="1544" max="1792" width="9.140625" style="1"/>
    <col min="1793" max="1793" width="5.85546875" style="1" customWidth="1"/>
    <col min="1794" max="1794" width="44.28515625" style="1" customWidth="1"/>
    <col min="1795" max="1795" width="8.85546875" style="1" customWidth="1"/>
    <col min="1796" max="1796" width="9.85546875" style="1" customWidth="1"/>
    <col min="1797" max="1797" width="0" style="1" hidden="1" customWidth="1"/>
    <col min="1798" max="1798" width="9.140625" style="1"/>
    <col min="1799" max="1799" width="10.85546875" style="1" bestFit="1" customWidth="1"/>
    <col min="1800" max="2048" width="9.140625" style="1"/>
    <col min="2049" max="2049" width="5.85546875" style="1" customWidth="1"/>
    <col min="2050" max="2050" width="44.28515625" style="1" customWidth="1"/>
    <col min="2051" max="2051" width="8.85546875" style="1" customWidth="1"/>
    <col min="2052" max="2052" width="9.85546875" style="1" customWidth="1"/>
    <col min="2053" max="2053" width="0" style="1" hidden="1" customWidth="1"/>
    <col min="2054" max="2054" width="9.140625" style="1"/>
    <col min="2055" max="2055" width="10.85546875" style="1" bestFit="1" customWidth="1"/>
    <col min="2056" max="2304" width="9.140625" style="1"/>
    <col min="2305" max="2305" width="5.85546875" style="1" customWidth="1"/>
    <col min="2306" max="2306" width="44.28515625" style="1" customWidth="1"/>
    <col min="2307" max="2307" width="8.85546875" style="1" customWidth="1"/>
    <col min="2308" max="2308" width="9.85546875" style="1" customWidth="1"/>
    <col min="2309" max="2309" width="0" style="1" hidden="1" customWidth="1"/>
    <col min="2310" max="2310" width="9.140625" style="1"/>
    <col min="2311" max="2311" width="10.85546875" style="1" bestFit="1" customWidth="1"/>
    <col min="2312" max="2560" width="9.140625" style="1"/>
    <col min="2561" max="2561" width="5.85546875" style="1" customWidth="1"/>
    <col min="2562" max="2562" width="44.28515625" style="1" customWidth="1"/>
    <col min="2563" max="2563" width="8.85546875" style="1" customWidth="1"/>
    <col min="2564" max="2564" width="9.85546875" style="1" customWidth="1"/>
    <col min="2565" max="2565" width="0" style="1" hidden="1" customWidth="1"/>
    <col min="2566" max="2566" width="9.140625" style="1"/>
    <col min="2567" max="2567" width="10.85546875" style="1" bestFit="1" customWidth="1"/>
    <col min="2568" max="2816" width="9.140625" style="1"/>
    <col min="2817" max="2817" width="5.85546875" style="1" customWidth="1"/>
    <col min="2818" max="2818" width="44.28515625" style="1" customWidth="1"/>
    <col min="2819" max="2819" width="8.85546875" style="1" customWidth="1"/>
    <col min="2820" max="2820" width="9.85546875" style="1" customWidth="1"/>
    <col min="2821" max="2821" width="0" style="1" hidden="1" customWidth="1"/>
    <col min="2822" max="2822" width="9.140625" style="1"/>
    <col min="2823" max="2823" width="10.85546875" style="1" bestFit="1" customWidth="1"/>
    <col min="2824" max="3072" width="9.140625" style="1"/>
    <col min="3073" max="3073" width="5.85546875" style="1" customWidth="1"/>
    <col min="3074" max="3074" width="44.28515625" style="1" customWidth="1"/>
    <col min="3075" max="3075" width="8.85546875" style="1" customWidth="1"/>
    <col min="3076" max="3076" width="9.85546875" style="1" customWidth="1"/>
    <col min="3077" max="3077" width="0" style="1" hidden="1" customWidth="1"/>
    <col min="3078" max="3078" width="9.140625" style="1"/>
    <col min="3079" max="3079" width="10.85546875" style="1" bestFit="1" customWidth="1"/>
    <col min="3080" max="3328" width="9.140625" style="1"/>
    <col min="3329" max="3329" width="5.85546875" style="1" customWidth="1"/>
    <col min="3330" max="3330" width="44.28515625" style="1" customWidth="1"/>
    <col min="3331" max="3331" width="8.85546875" style="1" customWidth="1"/>
    <col min="3332" max="3332" width="9.85546875" style="1" customWidth="1"/>
    <col min="3333" max="3333" width="0" style="1" hidden="1" customWidth="1"/>
    <col min="3334" max="3334" width="9.140625" style="1"/>
    <col min="3335" max="3335" width="10.85546875" style="1" bestFit="1" customWidth="1"/>
    <col min="3336" max="3584" width="9.140625" style="1"/>
    <col min="3585" max="3585" width="5.85546875" style="1" customWidth="1"/>
    <col min="3586" max="3586" width="44.28515625" style="1" customWidth="1"/>
    <col min="3587" max="3587" width="8.85546875" style="1" customWidth="1"/>
    <col min="3588" max="3588" width="9.85546875" style="1" customWidth="1"/>
    <col min="3589" max="3589" width="0" style="1" hidden="1" customWidth="1"/>
    <col min="3590" max="3590" width="9.140625" style="1"/>
    <col min="3591" max="3591" width="10.85546875" style="1" bestFit="1" customWidth="1"/>
    <col min="3592" max="3840" width="9.140625" style="1"/>
    <col min="3841" max="3841" width="5.85546875" style="1" customWidth="1"/>
    <col min="3842" max="3842" width="44.28515625" style="1" customWidth="1"/>
    <col min="3843" max="3843" width="8.85546875" style="1" customWidth="1"/>
    <col min="3844" max="3844" width="9.85546875" style="1" customWidth="1"/>
    <col min="3845" max="3845" width="0" style="1" hidden="1" customWidth="1"/>
    <col min="3846" max="3846" width="9.140625" style="1"/>
    <col min="3847" max="3847" width="10.85546875" style="1" bestFit="1" customWidth="1"/>
    <col min="3848" max="4096" width="9.140625" style="1"/>
    <col min="4097" max="4097" width="5.85546875" style="1" customWidth="1"/>
    <col min="4098" max="4098" width="44.28515625" style="1" customWidth="1"/>
    <col min="4099" max="4099" width="8.85546875" style="1" customWidth="1"/>
    <col min="4100" max="4100" width="9.85546875" style="1" customWidth="1"/>
    <col min="4101" max="4101" width="0" style="1" hidden="1" customWidth="1"/>
    <col min="4102" max="4102" width="9.140625" style="1"/>
    <col min="4103" max="4103" width="10.85546875" style="1" bestFit="1" customWidth="1"/>
    <col min="4104" max="4352" width="9.140625" style="1"/>
    <col min="4353" max="4353" width="5.85546875" style="1" customWidth="1"/>
    <col min="4354" max="4354" width="44.28515625" style="1" customWidth="1"/>
    <col min="4355" max="4355" width="8.85546875" style="1" customWidth="1"/>
    <col min="4356" max="4356" width="9.85546875" style="1" customWidth="1"/>
    <col min="4357" max="4357" width="0" style="1" hidden="1" customWidth="1"/>
    <col min="4358" max="4358" width="9.140625" style="1"/>
    <col min="4359" max="4359" width="10.85546875" style="1" bestFit="1" customWidth="1"/>
    <col min="4360" max="4608" width="9.140625" style="1"/>
    <col min="4609" max="4609" width="5.85546875" style="1" customWidth="1"/>
    <col min="4610" max="4610" width="44.28515625" style="1" customWidth="1"/>
    <col min="4611" max="4611" width="8.85546875" style="1" customWidth="1"/>
    <col min="4612" max="4612" width="9.85546875" style="1" customWidth="1"/>
    <col min="4613" max="4613" width="0" style="1" hidden="1" customWidth="1"/>
    <col min="4614" max="4614" width="9.140625" style="1"/>
    <col min="4615" max="4615" width="10.85546875" style="1" bestFit="1" customWidth="1"/>
    <col min="4616" max="4864" width="9.140625" style="1"/>
    <col min="4865" max="4865" width="5.85546875" style="1" customWidth="1"/>
    <col min="4866" max="4866" width="44.28515625" style="1" customWidth="1"/>
    <col min="4867" max="4867" width="8.85546875" style="1" customWidth="1"/>
    <col min="4868" max="4868" width="9.85546875" style="1" customWidth="1"/>
    <col min="4869" max="4869" width="0" style="1" hidden="1" customWidth="1"/>
    <col min="4870" max="4870" width="9.140625" style="1"/>
    <col min="4871" max="4871" width="10.85546875" style="1" bestFit="1" customWidth="1"/>
    <col min="4872" max="5120" width="9.140625" style="1"/>
    <col min="5121" max="5121" width="5.85546875" style="1" customWidth="1"/>
    <col min="5122" max="5122" width="44.28515625" style="1" customWidth="1"/>
    <col min="5123" max="5123" width="8.85546875" style="1" customWidth="1"/>
    <col min="5124" max="5124" width="9.85546875" style="1" customWidth="1"/>
    <col min="5125" max="5125" width="0" style="1" hidden="1" customWidth="1"/>
    <col min="5126" max="5126" width="9.140625" style="1"/>
    <col min="5127" max="5127" width="10.85546875" style="1" bestFit="1" customWidth="1"/>
    <col min="5128" max="5376" width="9.140625" style="1"/>
    <col min="5377" max="5377" width="5.85546875" style="1" customWidth="1"/>
    <col min="5378" max="5378" width="44.28515625" style="1" customWidth="1"/>
    <col min="5379" max="5379" width="8.85546875" style="1" customWidth="1"/>
    <col min="5380" max="5380" width="9.85546875" style="1" customWidth="1"/>
    <col min="5381" max="5381" width="0" style="1" hidden="1" customWidth="1"/>
    <col min="5382" max="5382" width="9.140625" style="1"/>
    <col min="5383" max="5383" width="10.85546875" style="1" bestFit="1" customWidth="1"/>
    <col min="5384" max="5632" width="9.140625" style="1"/>
    <col min="5633" max="5633" width="5.85546875" style="1" customWidth="1"/>
    <col min="5634" max="5634" width="44.28515625" style="1" customWidth="1"/>
    <col min="5635" max="5635" width="8.85546875" style="1" customWidth="1"/>
    <col min="5636" max="5636" width="9.85546875" style="1" customWidth="1"/>
    <col min="5637" max="5637" width="0" style="1" hidden="1" customWidth="1"/>
    <col min="5638" max="5638" width="9.140625" style="1"/>
    <col min="5639" max="5639" width="10.85546875" style="1" bestFit="1" customWidth="1"/>
    <col min="5640" max="5888" width="9.140625" style="1"/>
    <col min="5889" max="5889" width="5.85546875" style="1" customWidth="1"/>
    <col min="5890" max="5890" width="44.28515625" style="1" customWidth="1"/>
    <col min="5891" max="5891" width="8.85546875" style="1" customWidth="1"/>
    <col min="5892" max="5892" width="9.85546875" style="1" customWidth="1"/>
    <col min="5893" max="5893" width="0" style="1" hidden="1" customWidth="1"/>
    <col min="5894" max="5894" width="9.140625" style="1"/>
    <col min="5895" max="5895" width="10.85546875" style="1" bestFit="1" customWidth="1"/>
    <col min="5896" max="6144" width="9.140625" style="1"/>
    <col min="6145" max="6145" width="5.85546875" style="1" customWidth="1"/>
    <col min="6146" max="6146" width="44.28515625" style="1" customWidth="1"/>
    <col min="6147" max="6147" width="8.85546875" style="1" customWidth="1"/>
    <col min="6148" max="6148" width="9.85546875" style="1" customWidth="1"/>
    <col min="6149" max="6149" width="0" style="1" hidden="1" customWidth="1"/>
    <col min="6150" max="6150" width="9.140625" style="1"/>
    <col min="6151" max="6151" width="10.85546875" style="1" bestFit="1" customWidth="1"/>
    <col min="6152" max="6400" width="9.140625" style="1"/>
    <col min="6401" max="6401" width="5.85546875" style="1" customWidth="1"/>
    <col min="6402" max="6402" width="44.28515625" style="1" customWidth="1"/>
    <col min="6403" max="6403" width="8.85546875" style="1" customWidth="1"/>
    <col min="6404" max="6404" width="9.85546875" style="1" customWidth="1"/>
    <col min="6405" max="6405" width="0" style="1" hidden="1" customWidth="1"/>
    <col min="6406" max="6406" width="9.140625" style="1"/>
    <col min="6407" max="6407" width="10.85546875" style="1" bestFit="1" customWidth="1"/>
    <col min="6408" max="6656" width="9.140625" style="1"/>
    <col min="6657" max="6657" width="5.85546875" style="1" customWidth="1"/>
    <col min="6658" max="6658" width="44.28515625" style="1" customWidth="1"/>
    <col min="6659" max="6659" width="8.85546875" style="1" customWidth="1"/>
    <col min="6660" max="6660" width="9.85546875" style="1" customWidth="1"/>
    <col min="6661" max="6661" width="0" style="1" hidden="1" customWidth="1"/>
    <col min="6662" max="6662" width="9.140625" style="1"/>
    <col min="6663" max="6663" width="10.85546875" style="1" bestFit="1" customWidth="1"/>
    <col min="6664" max="6912" width="9.140625" style="1"/>
    <col min="6913" max="6913" width="5.85546875" style="1" customWidth="1"/>
    <col min="6914" max="6914" width="44.28515625" style="1" customWidth="1"/>
    <col min="6915" max="6915" width="8.85546875" style="1" customWidth="1"/>
    <col min="6916" max="6916" width="9.85546875" style="1" customWidth="1"/>
    <col min="6917" max="6917" width="0" style="1" hidden="1" customWidth="1"/>
    <col min="6918" max="6918" width="9.140625" style="1"/>
    <col min="6919" max="6919" width="10.85546875" style="1" bestFit="1" customWidth="1"/>
    <col min="6920" max="7168" width="9.140625" style="1"/>
    <col min="7169" max="7169" width="5.85546875" style="1" customWidth="1"/>
    <col min="7170" max="7170" width="44.28515625" style="1" customWidth="1"/>
    <col min="7171" max="7171" width="8.85546875" style="1" customWidth="1"/>
    <col min="7172" max="7172" width="9.85546875" style="1" customWidth="1"/>
    <col min="7173" max="7173" width="0" style="1" hidden="1" customWidth="1"/>
    <col min="7174" max="7174" width="9.140625" style="1"/>
    <col min="7175" max="7175" width="10.85546875" style="1" bestFit="1" customWidth="1"/>
    <col min="7176" max="7424" width="9.140625" style="1"/>
    <col min="7425" max="7425" width="5.85546875" style="1" customWidth="1"/>
    <col min="7426" max="7426" width="44.28515625" style="1" customWidth="1"/>
    <col min="7427" max="7427" width="8.85546875" style="1" customWidth="1"/>
    <col min="7428" max="7428" width="9.85546875" style="1" customWidth="1"/>
    <col min="7429" max="7429" width="0" style="1" hidden="1" customWidth="1"/>
    <col min="7430" max="7430" width="9.140625" style="1"/>
    <col min="7431" max="7431" width="10.85546875" style="1" bestFit="1" customWidth="1"/>
    <col min="7432" max="7680" width="9.140625" style="1"/>
    <col min="7681" max="7681" width="5.85546875" style="1" customWidth="1"/>
    <col min="7682" max="7682" width="44.28515625" style="1" customWidth="1"/>
    <col min="7683" max="7683" width="8.85546875" style="1" customWidth="1"/>
    <col min="7684" max="7684" width="9.85546875" style="1" customWidth="1"/>
    <col min="7685" max="7685" width="0" style="1" hidden="1" customWidth="1"/>
    <col min="7686" max="7686" width="9.140625" style="1"/>
    <col min="7687" max="7687" width="10.85546875" style="1" bestFit="1" customWidth="1"/>
    <col min="7688" max="7936" width="9.140625" style="1"/>
    <col min="7937" max="7937" width="5.85546875" style="1" customWidth="1"/>
    <col min="7938" max="7938" width="44.28515625" style="1" customWidth="1"/>
    <col min="7939" max="7939" width="8.85546875" style="1" customWidth="1"/>
    <col min="7940" max="7940" width="9.85546875" style="1" customWidth="1"/>
    <col min="7941" max="7941" width="0" style="1" hidden="1" customWidth="1"/>
    <col min="7942" max="7942" width="9.140625" style="1"/>
    <col min="7943" max="7943" width="10.85546875" style="1" bestFit="1" customWidth="1"/>
    <col min="7944" max="8192" width="9.140625" style="1"/>
    <col min="8193" max="8193" width="5.85546875" style="1" customWidth="1"/>
    <col min="8194" max="8194" width="44.28515625" style="1" customWidth="1"/>
    <col min="8195" max="8195" width="8.85546875" style="1" customWidth="1"/>
    <col min="8196" max="8196" width="9.85546875" style="1" customWidth="1"/>
    <col min="8197" max="8197" width="0" style="1" hidden="1" customWidth="1"/>
    <col min="8198" max="8198" width="9.140625" style="1"/>
    <col min="8199" max="8199" width="10.85546875" style="1" bestFit="1" customWidth="1"/>
    <col min="8200" max="8448" width="9.140625" style="1"/>
    <col min="8449" max="8449" width="5.85546875" style="1" customWidth="1"/>
    <col min="8450" max="8450" width="44.28515625" style="1" customWidth="1"/>
    <col min="8451" max="8451" width="8.85546875" style="1" customWidth="1"/>
    <col min="8452" max="8452" width="9.85546875" style="1" customWidth="1"/>
    <col min="8453" max="8453" width="0" style="1" hidden="1" customWidth="1"/>
    <col min="8454" max="8454" width="9.140625" style="1"/>
    <col min="8455" max="8455" width="10.85546875" style="1" bestFit="1" customWidth="1"/>
    <col min="8456" max="8704" width="9.140625" style="1"/>
    <col min="8705" max="8705" width="5.85546875" style="1" customWidth="1"/>
    <col min="8706" max="8706" width="44.28515625" style="1" customWidth="1"/>
    <col min="8707" max="8707" width="8.85546875" style="1" customWidth="1"/>
    <col min="8708" max="8708" width="9.85546875" style="1" customWidth="1"/>
    <col min="8709" max="8709" width="0" style="1" hidden="1" customWidth="1"/>
    <col min="8710" max="8710" width="9.140625" style="1"/>
    <col min="8711" max="8711" width="10.85546875" style="1" bestFit="1" customWidth="1"/>
    <col min="8712" max="8960" width="9.140625" style="1"/>
    <col min="8961" max="8961" width="5.85546875" style="1" customWidth="1"/>
    <col min="8962" max="8962" width="44.28515625" style="1" customWidth="1"/>
    <col min="8963" max="8963" width="8.85546875" style="1" customWidth="1"/>
    <col min="8964" max="8964" width="9.85546875" style="1" customWidth="1"/>
    <col min="8965" max="8965" width="0" style="1" hidden="1" customWidth="1"/>
    <col min="8966" max="8966" width="9.140625" style="1"/>
    <col min="8967" max="8967" width="10.85546875" style="1" bestFit="1" customWidth="1"/>
    <col min="8968" max="9216" width="9.140625" style="1"/>
    <col min="9217" max="9217" width="5.85546875" style="1" customWidth="1"/>
    <col min="9218" max="9218" width="44.28515625" style="1" customWidth="1"/>
    <col min="9219" max="9219" width="8.85546875" style="1" customWidth="1"/>
    <col min="9220" max="9220" width="9.85546875" style="1" customWidth="1"/>
    <col min="9221" max="9221" width="0" style="1" hidden="1" customWidth="1"/>
    <col min="9222" max="9222" width="9.140625" style="1"/>
    <col min="9223" max="9223" width="10.85546875" style="1" bestFit="1" customWidth="1"/>
    <col min="9224" max="9472" width="9.140625" style="1"/>
    <col min="9473" max="9473" width="5.85546875" style="1" customWidth="1"/>
    <col min="9474" max="9474" width="44.28515625" style="1" customWidth="1"/>
    <col min="9475" max="9475" width="8.85546875" style="1" customWidth="1"/>
    <col min="9476" max="9476" width="9.85546875" style="1" customWidth="1"/>
    <col min="9477" max="9477" width="0" style="1" hidden="1" customWidth="1"/>
    <col min="9478" max="9478" width="9.140625" style="1"/>
    <col min="9479" max="9479" width="10.85546875" style="1" bestFit="1" customWidth="1"/>
    <col min="9480" max="9728" width="9.140625" style="1"/>
    <col min="9729" max="9729" width="5.85546875" style="1" customWidth="1"/>
    <col min="9730" max="9730" width="44.28515625" style="1" customWidth="1"/>
    <col min="9731" max="9731" width="8.85546875" style="1" customWidth="1"/>
    <col min="9732" max="9732" width="9.85546875" style="1" customWidth="1"/>
    <col min="9733" max="9733" width="0" style="1" hidden="1" customWidth="1"/>
    <col min="9734" max="9734" width="9.140625" style="1"/>
    <col min="9735" max="9735" width="10.85546875" style="1" bestFit="1" customWidth="1"/>
    <col min="9736" max="9984" width="9.140625" style="1"/>
    <col min="9985" max="9985" width="5.85546875" style="1" customWidth="1"/>
    <col min="9986" max="9986" width="44.28515625" style="1" customWidth="1"/>
    <col min="9987" max="9987" width="8.85546875" style="1" customWidth="1"/>
    <col min="9988" max="9988" width="9.85546875" style="1" customWidth="1"/>
    <col min="9989" max="9989" width="0" style="1" hidden="1" customWidth="1"/>
    <col min="9990" max="9990" width="9.140625" style="1"/>
    <col min="9991" max="9991" width="10.85546875" style="1" bestFit="1" customWidth="1"/>
    <col min="9992" max="10240" width="9.140625" style="1"/>
    <col min="10241" max="10241" width="5.85546875" style="1" customWidth="1"/>
    <col min="10242" max="10242" width="44.28515625" style="1" customWidth="1"/>
    <col min="10243" max="10243" width="8.85546875" style="1" customWidth="1"/>
    <col min="10244" max="10244" width="9.85546875" style="1" customWidth="1"/>
    <col min="10245" max="10245" width="0" style="1" hidden="1" customWidth="1"/>
    <col min="10246" max="10246" width="9.140625" style="1"/>
    <col min="10247" max="10247" width="10.85546875" style="1" bestFit="1" customWidth="1"/>
    <col min="10248" max="10496" width="9.140625" style="1"/>
    <col min="10497" max="10497" width="5.85546875" style="1" customWidth="1"/>
    <col min="10498" max="10498" width="44.28515625" style="1" customWidth="1"/>
    <col min="10499" max="10499" width="8.85546875" style="1" customWidth="1"/>
    <col min="10500" max="10500" width="9.85546875" style="1" customWidth="1"/>
    <col min="10501" max="10501" width="0" style="1" hidden="1" customWidth="1"/>
    <col min="10502" max="10502" width="9.140625" style="1"/>
    <col min="10503" max="10503" width="10.85546875" style="1" bestFit="1" customWidth="1"/>
    <col min="10504" max="10752" width="9.140625" style="1"/>
    <col min="10753" max="10753" width="5.85546875" style="1" customWidth="1"/>
    <col min="10754" max="10754" width="44.28515625" style="1" customWidth="1"/>
    <col min="10755" max="10755" width="8.85546875" style="1" customWidth="1"/>
    <col min="10756" max="10756" width="9.85546875" style="1" customWidth="1"/>
    <col min="10757" max="10757" width="0" style="1" hidden="1" customWidth="1"/>
    <col min="10758" max="10758" width="9.140625" style="1"/>
    <col min="10759" max="10759" width="10.85546875" style="1" bestFit="1" customWidth="1"/>
    <col min="10760" max="11008" width="9.140625" style="1"/>
    <col min="11009" max="11009" width="5.85546875" style="1" customWidth="1"/>
    <col min="11010" max="11010" width="44.28515625" style="1" customWidth="1"/>
    <col min="11011" max="11011" width="8.85546875" style="1" customWidth="1"/>
    <col min="11012" max="11012" width="9.85546875" style="1" customWidth="1"/>
    <col min="11013" max="11013" width="0" style="1" hidden="1" customWidth="1"/>
    <col min="11014" max="11014" width="9.140625" style="1"/>
    <col min="11015" max="11015" width="10.85546875" style="1" bestFit="1" customWidth="1"/>
    <col min="11016" max="11264" width="9.140625" style="1"/>
    <col min="11265" max="11265" width="5.85546875" style="1" customWidth="1"/>
    <col min="11266" max="11266" width="44.28515625" style="1" customWidth="1"/>
    <col min="11267" max="11267" width="8.85546875" style="1" customWidth="1"/>
    <col min="11268" max="11268" width="9.85546875" style="1" customWidth="1"/>
    <col min="11269" max="11269" width="0" style="1" hidden="1" customWidth="1"/>
    <col min="11270" max="11270" width="9.140625" style="1"/>
    <col min="11271" max="11271" width="10.85546875" style="1" bestFit="1" customWidth="1"/>
    <col min="11272" max="11520" width="9.140625" style="1"/>
    <col min="11521" max="11521" width="5.85546875" style="1" customWidth="1"/>
    <col min="11522" max="11522" width="44.28515625" style="1" customWidth="1"/>
    <col min="11523" max="11523" width="8.85546875" style="1" customWidth="1"/>
    <col min="11524" max="11524" width="9.85546875" style="1" customWidth="1"/>
    <col min="11525" max="11525" width="0" style="1" hidden="1" customWidth="1"/>
    <col min="11526" max="11526" width="9.140625" style="1"/>
    <col min="11527" max="11527" width="10.85546875" style="1" bestFit="1" customWidth="1"/>
    <col min="11528" max="11776" width="9.140625" style="1"/>
    <col min="11777" max="11777" width="5.85546875" style="1" customWidth="1"/>
    <col min="11778" max="11778" width="44.28515625" style="1" customWidth="1"/>
    <col min="11779" max="11779" width="8.85546875" style="1" customWidth="1"/>
    <col min="11780" max="11780" width="9.85546875" style="1" customWidth="1"/>
    <col min="11781" max="11781" width="0" style="1" hidden="1" customWidth="1"/>
    <col min="11782" max="11782" width="9.140625" style="1"/>
    <col min="11783" max="11783" width="10.85546875" style="1" bestFit="1" customWidth="1"/>
    <col min="11784" max="12032" width="9.140625" style="1"/>
    <col min="12033" max="12033" width="5.85546875" style="1" customWidth="1"/>
    <col min="12034" max="12034" width="44.28515625" style="1" customWidth="1"/>
    <col min="12035" max="12035" width="8.85546875" style="1" customWidth="1"/>
    <col min="12036" max="12036" width="9.85546875" style="1" customWidth="1"/>
    <col min="12037" max="12037" width="0" style="1" hidden="1" customWidth="1"/>
    <col min="12038" max="12038" width="9.140625" style="1"/>
    <col min="12039" max="12039" width="10.85546875" style="1" bestFit="1" customWidth="1"/>
    <col min="12040" max="12288" width="9.140625" style="1"/>
    <col min="12289" max="12289" width="5.85546875" style="1" customWidth="1"/>
    <col min="12290" max="12290" width="44.28515625" style="1" customWidth="1"/>
    <col min="12291" max="12291" width="8.85546875" style="1" customWidth="1"/>
    <col min="12292" max="12292" width="9.85546875" style="1" customWidth="1"/>
    <col min="12293" max="12293" width="0" style="1" hidden="1" customWidth="1"/>
    <col min="12294" max="12294" width="9.140625" style="1"/>
    <col min="12295" max="12295" width="10.85546875" style="1" bestFit="1" customWidth="1"/>
    <col min="12296" max="12544" width="9.140625" style="1"/>
    <col min="12545" max="12545" width="5.85546875" style="1" customWidth="1"/>
    <col min="12546" max="12546" width="44.28515625" style="1" customWidth="1"/>
    <col min="12547" max="12547" width="8.85546875" style="1" customWidth="1"/>
    <col min="12548" max="12548" width="9.85546875" style="1" customWidth="1"/>
    <col min="12549" max="12549" width="0" style="1" hidden="1" customWidth="1"/>
    <col min="12550" max="12550" width="9.140625" style="1"/>
    <col min="12551" max="12551" width="10.85546875" style="1" bestFit="1" customWidth="1"/>
    <col min="12552" max="12800" width="9.140625" style="1"/>
    <col min="12801" max="12801" width="5.85546875" style="1" customWidth="1"/>
    <col min="12802" max="12802" width="44.28515625" style="1" customWidth="1"/>
    <col min="12803" max="12803" width="8.85546875" style="1" customWidth="1"/>
    <col min="12804" max="12804" width="9.85546875" style="1" customWidth="1"/>
    <col min="12805" max="12805" width="0" style="1" hidden="1" customWidth="1"/>
    <col min="12806" max="12806" width="9.140625" style="1"/>
    <col min="12807" max="12807" width="10.85546875" style="1" bestFit="1" customWidth="1"/>
    <col min="12808" max="13056" width="9.140625" style="1"/>
    <col min="13057" max="13057" width="5.85546875" style="1" customWidth="1"/>
    <col min="13058" max="13058" width="44.28515625" style="1" customWidth="1"/>
    <col min="13059" max="13059" width="8.85546875" style="1" customWidth="1"/>
    <col min="13060" max="13060" width="9.85546875" style="1" customWidth="1"/>
    <col min="13061" max="13061" width="0" style="1" hidden="1" customWidth="1"/>
    <col min="13062" max="13062" width="9.140625" style="1"/>
    <col min="13063" max="13063" width="10.85546875" style="1" bestFit="1" customWidth="1"/>
    <col min="13064" max="13312" width="9.140625" style="1"/>
    <col min="13313" max="13313" width="5.85546875" style="1" customWidth="1"/>
    <col min="13314" max="13314" width="44.28515625" style="1" customWidth="1"/>
    <col min="13315" max="13315" width="8.85546875" style="1" customWidth="1"/>
    <col min="13316" max="13316" width="9.85546875" style="1" customWidth="1"/>
    <col min="13317" max="13317" width="0" style="1" hidden="1" customWidth="1"/>
    <col min="13318" max="13318" width="9.140625" style="1"/>
    <col min="13319" max="13319" width="10.85546875" style="1" bestFit="1" customWidth="1"/>
    <col min="13320" max="13568" width="9.140625" style="1"/>
    <col min="13569" max="13569" width="5.85546875" style="1" customWidth="1"/>
    <col min="13570" max="13570" width="44.28515625" style="1" customWidth="1"/>
    <col min="13571" max="13571" width="8.85546875" style="1" customWidth="1"/>
    <col min="13572" max="13572" width="9.85546875" style="1" customWidth="1"/>
    <col min="13573" max="13573" width="0" style="1" hidden="1" customWidth="1"/>
    <col min="13574" max="13574" width="9.140625" style="1"/>
    <col min="13575" max="13575" width="10.85546875" style="1" bestFit="1" customWidth="1"/>
    <col min="13576" max="13824" width="9.140625" style="1"/>
    <col min="13825" max="13825" width="5.85546875" style="1" customWidth="1"/>
    <col min="13826" max="13826" width="44.28515625" style="1" customWidth="1"/>
    <col min="13827" max="13827" width="8.85546875" style="1" customWidth="1"/>
    <col min="13828" max="13828" width="9.85546875" style="1" customWidth="1"/>
    <col min="13829" max="13829" width="0" style="1" hidden="1" customWidth="1"/>
    <col min="13830" max="13830" width="9.140625" style="1"/>
    <col min="13831" max="13831" width="10.85546875" style="1" bestFit="1" customWidth="1"/>
    <col min="13832" max="14080" width="9.140625" style="1"/>
    <col min="14081" max="14081" width="5.85546875" style="1" customWidth="1"/>
    <col min="14082" max="14082" width="44.28515625" style="1" customWidth="1"/>
    <col min="14083" max="14083" width="8.85546875" style="1" customWidth="1"/>
    <col min="14084" max="14084" width="9.85546875" style="1" customWidth="1"/>
    <col min="14085" max="14085" width="0" style="1" hidden="1" customWidth="1"/>
    <col min="14086" max="14086" width="9.140625" style="1"/>
    <col min="14087" max="14087" width="10.85546875" style="1" bestFit="1" customWidth="1"/>
    <col min="14088" max="14336" width="9.140625" style="1"/>
    <col min="14337" max="14337" width="5.85546875" style="1" customWidth="1"/>
    <col min="14338" max="14338" width="44.28515625" style="1" customWidth="1"/>
    <col min="14339" max="14339" width="8.85546875" style="1" customWidth="1"/>
    <col min="14340" max="14340" width="9.85546875" style="1" customWidth="1"/>
    <col min="14341" max="14341" width="0" style="1" hidden="1" customWidth="1"/>
    <col min="14342" max="14342" width="9.140625" style="1"/>
    <col min="14343" max="14343" width="10.85546875" style="1" bestFit="1" customWidth="1"/>
    <col min="14344" max="14592" width="9.140625" style="1"/>
    <col min="14593" max="14593" width="5.85546875" style="1" customWidth="1"/>
    <col min="14594" max="14594" width="44.28515625" style="1" customWidth="1"/>
    <col min="14595" max="14595" width="8.85546875" style="1" customWidth="1"/>
    <col min="14596" max="14596" width="9.85546875" style="1" customWidth="1"/>
    <col min="14597" max="14597" width="0" style="1" hidden="1" customWidth="1"/>
    <col min="14598" max="14598" width="9.140625" style="1"/>
    <col min="14599" max="14599" width="10.85546875" style="1" bestFit="1" customWidth="1"/>
    <col min="14600" max="14848" width="9.140625" style="1"/>
    <col min="14849" max="14849" width="5.85546875" style="1" customWidth="1"/>
    <col min="14850" max="14850" width="44.28515625" style="1" customWidth="1"/>
    <col min="14851" max="14851" width="8.85546875" style="1" customWidth="1"/>
    <col min="14852" max="14852" width="9.85546875" style="1" customWidth="1"/>
    <col min="14853" max="14853" width="0" style="1" hidden="1" customWidth="1"/>
    <col min="14854" max="14854" width="9.140625" style="1"/>
    <col min="14855" max="14855" width="10.85546875" style="1" bestFit="1" customWidth="1"/>
    <col min="14856" max="15104" width="9.140625" style="1"/>
    <col min="15105" max="15105" width="5.85546875" style="1" customWidth="1"/>
    <col min="15106" max="15106" width="44.28515625" style="1" customWidth="1"/>
    <col min="15107" max="15107" width="8.85546875" style="1" customWidth="1"/>
    <col min="15108" max="15108" width="9.85546875" style="1" customWidth="1"/>
    <col min="15109" max="15109" width="0" style="1" hidden="1" customWidth="1"/>
    <col min="15110" max="15110" width="9.140625" style="1"/>
    <col min="15111" max="15111" width="10.85546875" style="1" bestFit="1" customWidth="1"/>
    <col min="15112" max="15360" width="9.140625" style="1"/>
    <col min="15361" max="15361" width="5.85546875" style="1" customWidth="1"/>
    <col min="15362" max="15362" width="44.28515625" style="1" customWidth="1"/>
    <col min="15363" max="15363" width="8.85546875" style="1" customWidth="1"/>
    <col min="15364" max="15364" width="9.85546875" style="1" customWidth="1"/>
    <col min="15365" max="15365" width="0" style="1" hidden="1" customWidth="1"/>
    <col min="15366" max="15366" width="9.140625" style="1"/>
    <col min="15367" max="15367" width="10.85546875" style="1" bestFit="1" customWidth="1"/>
    <col min="15368" max="15616" width="9.140625" style="1"/>
    <col min="15617" max="15617" width="5.85546875" style="1" customWidth="1"/>
    <col min="15618" max="15618" width="44.28515625" style="1" customWidth="1"/>
    <col min="15619" max="15619" width="8.85546875" style="1" customWidth="1"/>
    <col min="15620" max="15620" width="9.85546875" style="1" customWidth="1"/>
    <col min="15621" max="15621" width="0" style="1" hidden="1" customWidth="1"/>
    <col min="15622" max="15622" width="9.140625" style="1"/>
    <col min="15623" max="15623" width="10.85546875" style="1" bestFit="1" customWidth="1"/>
    <col min="15624" max="15872" width="9.140625" style="1"/>
    <col min="15873" max="15873" width="5.85546875" style="1" customWidth="1"/>
    <col min="15874" max="15874" width="44.28515625" style="1" customWidth="1"/>
    <col min="15875" max="15875" width="8.85546875" style="1" customWidth="1"/>
    <col min="15876" max="15876" width="9.85546875" style="1" customWidth="1"/>
    <col min="15877" max="15877" width="0" style="1" hidden="1" customWidth="1"/>
    <col min="15878" max="15878" width="9.140625" style="1"/>
    <col min="15879" max="15879" width="10.85546875" style="1" bestFit="1" customWidth="1"/>
    <col min="15880" max="16128" width="9.140625" style="1"/>
    <col min="16129" max="16129" width="5.85546875" style="1" customWidth="1"/>
    <col min="16130" max="16130" width="44.28515625" style="1" customWidth="1"/>
    <col min="16131" max="16131" width="8.85546875" style="1" customWidth="1"/>
    <col min="16132" max="16132" width="9.85546875" style="1" customWidth="1"/>
    <col min="16133" max="16133" width="0" style="1" hidden="1" customWidth="1"/>
    <col min="16134" max="16134" width="9.140625" style="1"/>
    <col min="16135" max="16135" width="10.85546875" style="1" bestFit="1" customWidth="1"/>
    <col min="16136" max="16384" width="9.140625" style="1"/>
  </cols>
  <sheetData>
    <row r="1" spans="1:149" ht="46.5" customHeight="1">
      <c r="A1" s="28" t="s">
        <v>1</v>
      </c>
      <c r="B1" s="29"/>
      <c r="C1" s="29"/>
      <c r="D1" s="29"/>
      <c r="E1" s="29"/>
      <c r="F1" s="29"/>
      <c r="G1" s="29"/>
    </row>
    <row r="2" spans="1:149" ht="14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</row>
    <row r="3" spans="1:149" ht="14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</row>
    <row r="4" spans="1:149" ht="14.25">
      <c r="A4" s="2"/>
      <c r="B4" s="30" t="s">
        <v>2</v>
      </c>
      <c r="C4" s="30"/>
      <c r="D4" s="30"/>
      <c r="E4" s="3"/>
      <c r="F4" s="31"/>
      <c r="G4" s="31"/>
    </row>
    <row r="5" spans="1:149" ht="6.75" customHeight="1"/>
    <row r="6" spans="1:149" ht="51">
      <c r="A6" s="5" t="s">
        <v>3</v>
      </c>
      <c r="B6" s="5" t="s">
        <v>4</v>
      </c>
      <c r="C6" s="5" t="s">
        <v>5</v>
      </c>
      <c r="D6" s="6" t="s">
        <v>6</v>
      </c>
      <c r="E6" s="5" t="s">
        <v>0</v>
      </c>
      <c r="F6" s="5" t="s">
        <v>7</v>
      </c>
      <c r="G6" s="5" t="s">
        <v>8</v>
      </c>
    </row>
    <row r="7" spans="1:149">
      <c r="A7" s="5">
        <v>1</v>
      </c>
      <c r="B7" s="5">
        <v>2</v>
      </c>
      <c r="C7" s="5">
        <v>3</v>
      </c>
      <c r="D7" s="7">
        <v>4</v>
      </c>
      <c r="E7" s="5">
        <v>5</v>
      </c>
      <c r="F7" s="5">
        <v>5</v>
      </c>
      <c r="G7" s="5">
        <v>6</v>
      </c>
    </row>
    <row r="8" spans="1:149" ht="21" customHeight="1">
      <c r="A8" s="8"/>
      <c r="B8" s="9" t="s">
        <v>9</v>
      </c>
      <c r="C8" s="8"/>
      <c r="D8" s="8"/>
      <c r="E8" s="8"/>
      <c r="F8" s="8"/>
      <c r="G8" s="8"/>
    </row>
    <row r="9" spans="1:149">
      <c r="A9" s="8"/>
      <c r="B9" s="35" t="s">
        <v>10</v>
      </c>
      <c r="C9" s="35"/>
      <c r="D9" s="35"/>
      <c r="E9" s="8"/>
      <c r="F9" s="8"/>
      <c r="G9" s="8"/>
    </row>
    <row r="10" spans="1:149" ht="16.5">
      <c r="A10" s="10">
        <v>1</v>
      </c>
      <c r="B10" s="11" t="s">
        <v>11</v>
      </c>
      <c r="C10" s="10" t="s">
        <v>122</v>
      </c>
      <c r="D10" s="12">
        <v>43.2</v>
      </c>
      <c r="E10" s="1">
        <v>0.36812579000000001</v>
      </c>
      <c r="F10" s="13">
        <f t="shared" ref="F10:F20" si="0">+E10*1.133*1.005*1.003*1.0015*1.02*1.01</f>
        <v>0.43377612813563432</v>
      </c>
      <c r="G10" s="14">
        <f>+F10*D10</f>
        <v>18.739128735459403</v>
      </c>
    </row>
    <row r="11" spans="1:149" ht="16.5">
      <c r="A11" s="10">
        <v>2</v>
      </c>
      <c r="B11" s="11" t="s">
        <v>12</v>
      </c>
      <c r="C11" s="10" t="s">
        <v>122</v>
      </c>
      <c r="D11" s="12">
        <v>72.5</v>
      </c>
      <c r="E11" s="1">
        <v>0.24441469999999998</v>
      </c>
      <c r="F11" s="13">
        <f t="shared" si="0"/>
        <v>0.2880028107387767</v>
      </c>
      <c r="G11" s="14">
        <f t="shared" ref="G11:G20" si="1">+F11*D11</f>
        <v>20.880203778561309</v>
      </c>
    </row>
    <row r="12" spans="1:149" ht="16.5">
      <c r="A12" s="10">
        <v>3</v>
      </c>
      <c r="B12" s="11" t="s">
        <v>13</v>
      </c>
      <c r="C12" s="10" t="s">
        <v>122</v>
      </c>
      <c r="D12" s="12">
        <v>114.5</v>
      </c>
      <c r="E12" s="1">
        <v>0.46988586999999998</v>
      </c>
      <c r="F12" s="13">
        <f t="shared" si="0"/>
        <v>0.55368376487353421</v>
      </c>
      <c r="G12" s="14">
        <f t="shared" si="1"/>
        <v>63.396791078019668</v>
      </c>
    </row>
    <row r="13" spans="1:149" ht="28.5">
      <c r="A13" s="10">
        <v>4</v>
      </c>
      <c r="B13" s="11" t="s">
        <v>14</v>
      </c>
      <c r="C13" s="10" t="s">
        <v>122</v>
      </c>
      <c r="D13" s="12">
        <v>230.2</v>
      </c>
      <c r="E13" s="1">
        <v>0.31871014399999997</v>
      </c>
      <c r="F13" s="13">
        <f t="shared" si="0"/>
        <v>0.37554785895840243</v>
      </c>
      <c r="G13" s="14">
        <f t="shared" si="1"/>
        <v>86.45111713222424</v>
      </c>
    </row>
    <row r="14" spans="1:149" ht="16.5">
      <c r="A14" s="10">
        <v>5</v>
      </c>
      <c r="B14" s="11" t="s">
        <v>15</v>
      </c>
      <c r="C14" s="10" t="s">
        <v>123</v>
      </c>
      <c r="D14" s="12">
        <v>80.400000000000006</v>
      </c>
      <c r="E14" s="1">
        <v>3.50764078</v>
      </c>
      <c r="F14" s="13">
        <f t="shared" si="0"/>
        <v>4.1331818573185446</v>
      </c>
      <c r="G14" s="14">
        <f t="shared" si="1"/>
        <v>332.30782132841102</v>
      </c>
    </row>
    <row r="15" spans="1:149" ht="16.5">
      <c r="A15" s="10">
        <v>6</v>
      </c>
      <c r="B15" s="11" t="s">
        <v>16</v>
      </c>
      <c r="C15" s="10" t="s">
        <v>122</v>
      </c>
      <c r="D15" s="12">
        <v>735.2</v>
      </c>
      <c r="E15" s="1">
        <v>0.37733313000000002</v>
      </c>
      <c r="F15" s="13">
        <f t="shared" si="0"/>
        <v>0.44462547475606085</v>
      </c>
      <c r="G15" s="14">
        <f t="shared" si="1"/>
        <v>326.88864904065593</v>
      </c>
    </row>
    <row r="16" spans="1:149" ht="16.5">
      <c r="A16" s="10">
        <v>7</v>
      </c>
      <c r="B16" s="11" t="s">
        <v>17</v>
      </c>
      <c r="C16" s="10" t="s">
        <v>122</v>
      </c>
      <c r="D16" s="15">
        <v>185.5</v>
      </c>
      <c r="E16" s="1">
        <v>0.71958250000000001</v>
      </c>
      <c r="F16" s="13">
        <f t="shared" si="0"/>
        <v>0.84791046757185939</v>
      </c>
      <c r="G16" s="14">
        <f t="shared" si="1"/>
        <v>157.28739173457993</v>
      </c>
    </row>
    <row r="17" spans="1:7" ht="16.5">
      <c r="A17" s="10">
        <v>8</v>
      </c>
      <c r="B17" s="11" t="s">
        <v>18</v>
      </c>
      <c r="C17" s="10" t="s">
        <v>122</v>
      </c>
      <c r="D17" s="12">
        <v>34.200000000000003</v>
      </c>
      <c r="E17" s="1">
        <v>1.02325691</v>
      </c>
      <c r="F17" s="13">
        <f t="shared" si="0"/>
        <v>1.2057411693645081</v>
      </c>
      <c r="G17" s="14">
        <f t="shared" si="1"/>
        <v>41.236347992266182</v>
      </c>
    </row>
    <row r="18" spans="1:7" ht="28.5">
      <c r="A18" s="10">
        <v>9</v>
      </c>
      <c r="B18" s="11" t="s">
        <v>19</v>
      </c>
      <c r="C18" s="10" t="s">
        <v>122</v>
      </c>
      <c r="D18" s="12">
        <v>47.1</v>
      </c>
      <c r="E18" s="1">
        <v>0.70529960000000003</v>
      </c>
      <c r="F18" s="13">
        <f t="shared" si="0"/>
        <v>0.83108040233641789</v>
      </c>
      <c r="G18" s="14">
        <f t="shared" si="1"/>
        <v>39.143886950045285</v>
      </c>
    </row>
    <row r="19" spans="1:7" ht="16.5">
      <c r="A19" s="10">
        <v>10</v>
      </c>
      <c r="B19" s="11" t="s">
        <v>20</v>
      </c>
      <c r="C19" s="10" t="s">
        <v>123</v>
      </c>
      <c r="D19" s="12">
        <v>15.8</v>
      </c>
      <c r="E19" s="1">
        <v>10.704200999999999</v>
      </c>
      <c r="F19" s="13">
        <f t="shared" si="0"/>
        <v>12.613152869744837</v>
      </c>
      <c r="G19" s="14">
        <f t="shared" si="1"/>
        <v>199.28781534196844</v>
      </c>
    </row>
    <row r="20" spans="1:7" ht="28.5">
      <c r="A20" s="10">
        <v>11</v>
      </c>
      <c r="B20" s="11" t="s">
        <v>21</v>
      </c>
      <c r="C20" s="10" t="s">
        <v>124</v>
      </c>
      <c r="D20" s="15">
        <v>75.3</v>
      </c>
      <c r="E20" s="1">
        <v>2.7566549999999999</v>
      </c>
      <c r="F20" s="13">
        <f t="shared" si="0"/>
        <v>3.2482677524596606</v>
      </c>
      <c r="G20" s="14">
        <f t="shared" si="1"/>
        <v>244.59456176021243</v>
      </c>
    </row>
    <row r="21" spans="1:7">
      <c r="A21" s="32" t="s">
        <v>22</v>
      </c>
      <c r="B21" s="33"/>
      <c r="C21" s="33"/>
      <c r="D21" s="33"/>
      <c r="E21" s="33"/>
      <c r="F21" s="34"/>
      <c r="G21" s="16">
        <f>SUM(G10:G20)</f>
        <v>1530.2137148724037</v>
      </c>
    </row>
    <row r="22" spans="1:7">
      <c r="A22" s="8"/>
      <c r="B22" s="35" t="s">
        <v>23</v>
      </c>
      <c r="C22" s="35"/>
      <c r="D22" s="35"/>
      <c r="E22" s="8"/>
      <c r="F22" s="8"/>
      <c r="G22" s="8"/>
    </row>
    <row r="23" spans="1:7" ht="12.75" customHeight="1">
      <c r="A23" s="17">
        <v>1</v>
      </c>
      <c r="B23" s="18" t="s">
        <v>24</v>
      </c>
      <c r="C23" s="10" t="s">
        <v>122</v>
      </c>
      <c r="D23" s="19">
        <v>209.3</v>
      </c>
      <c r="E23" s="1">
        <v>3.0943179624999999</v>
      </c>
      <c r="F23" s="13">
        <f t="shared" ref="F23:F47" si="2">+E23*1.133*1.005*1.003*1.0015*1.02*1.01</f>
        <v>3.6461484130025097</v>
      </c>
      <c r="G23" s="14">
        <f>+F23*D23</f>
        <v>763.13886284142529</v>
      </c>
    </row>
    <row r="24" spans="1:7" ht="12.75" customHeight="1">
      <c r="A24" s="17">
        <v>2</v>
      </c>
      <c r="B24" s="18" t="s">
        <v>25</v>
      </c>
      <c r="C24" s="10" t="s">
        <v>122</v>
      </c>
      <c r="D24" s="19">
        <v>209.3</v>
      </c>
      <c r="E24" s="1">
        <v>0.79881211500000004</v>
      </c>
      <c r="F24" s="13">
        <f t="shared" si="2"/>
        <v>0.94126963055899215</v>
      </c>
      <c r="G24" s="14">
        <f t="shared" ref="G24:G47" si="3">+F24*D24</f>
        <v>197.00773367599706</v>
      </c>
    </row>
    <row r="25" spans="1:7" ht="12.75" customHeight="1">
      <c r="A25" s="17">
        <v>3</v>
      </c>
      <c r="B25" s="18" t="s">
        <v>26</v>
      </c>
      <c r="C25" s="10" t="s">
        <v>123</v>
      </c>
      <c r="D25" s="19">
        <v>38.340000000000003</v>
      </c>
      <c r="E25" s="1">
        <v>22.4168152829</v>
      </c>
      <c r="F25" s="13">
        <f t="shared" si="2"/>
        <v>26.41455611829879</v>
      </c>
      <c r="G25" s="14">
        <f t="shared" si="3"/>
        <v>1012.7340815755757</v>
      </c>
    </row>
    <row r="26" spans="1:7" ht="16.5">
      <c r="A26" s="10">
        <v>4</v>
      </c>
      <c r="B26" s="11" t="s">
        <v>27</v>
      </c>
      <c r="C26" s="10" t="s">
        <v>123</v>
      </c>
      <c r="D26" s="12">
        <v>18.8</v>
      </c>
      <c r="E26" s="1">
        <v>29.028081790800002</v>
      </c>
      <c r="F26" s="13">
        <f t="shared" si="2"/>
        <v>34.204854070174584</v>
      </c>
      <c r="G26" s="14">
        <f t="shared" si="3"/>
        <v>643.05125651928222</v>
      </c>
    </row>
    <row r="27" spans="1:7" ht="15">
      <c r="A27" s="10">
        <v>5</v>
      </c>
      <c r="B27" s="11" t="s">
        <v>28</v>
      </c>
      <c r="C27" s="10" t="s">
        <v>124</v>
      </c>
      <c r="D27" s="20">
        <v>0.47399999999999998</v>
      </c>
      <c r="E27" s="1">
        <v>49.728171599999996</v>
      </c>
      <c r="F27" s="13">
        <f t="shared" si="2"/>
        <v>58.596529561029705</v>
      </c>
      <c r="G27" s="14">
        <f t="shared" si="3"/>
        <v>27.774755011928079</v>
      </c>
    </row>
    <row r="28" spans="1:7" ht="15">
      <c r="A28" s="10">
        <v>6</v>
      </c>
      <c r="B28" s="11" t="s">
        <v>29</v>
      </c>
      <c r="C28" s="10" t="s">
        <v>124</v>
      </c>
      <c r="D28" s="20">
        <v>0.47399999999999998</v>
      </c>
      <c r="E28" s="1">
        <v>337.0103919</v>
      </c>
      <c r="F28" s="13">
        <f t="shared" si="2"/>
        <v>397.11171265630361</v>
      </c>
      <c r="G28" s="14">
        <f t="shared" si="3"/>
        <v>188.2309517990879</v>
      </c>
    </row>
    <row r="29" spans="1:7" ht="12.75" customHeight="1">
      <c r="A29" s="17">
        <v>7</v>
      </c>
      <c r="B29" s="21" t="s">
        <v>30</v>
      </c>
      <c r="C29" s="10" t="s">
        <v>123</v>
      </c>
      <c r="D29" s="19">
        <v>0.4</v>
      </c>
      <c r="E29" s="1">
        <v>62.349627156579999</v>
      </c>
      <c r="F29" s="13">
        <f t="shared" si="2"/>
        <v>73.468853835754572</v>
      </c>
      <c r="G29" s="14">
        <f t="shared" si="3"/>
        <v>29.387541534301832</v>
      </c>
    </row>
    <row r="30" spans="1:7" ht="15">
      <c r="A30" s="10">
        <v>8</v>
      </c>
      <c r="B30" s="11" t="s">
        <v>32</v>
      </c>
      <c r="C30" s="10" t="s">
        <v>124</v>
      </c>
      <c r="D30" s="20">
        <v>8.9999999999999993E-3</v>
      </c>
      <c r="E30" s="1">
        <v>379.49611581000005</v>
      </c>
      <c r="F30" s="13">
        <f t="shared" si="2"/>
        <v>447.17420031499051</v>
      </c>
      <c r="G30" s="14">
        <f t="shared" si="3"/>
        <v>4.0245678028349143</v>
      </c>
    </row>
    <row r="31" spans="1:7" ht="15">
      <c r="A31" s="10">
        <v>9</v>
      </c>
      <c r="B31" s="11" t="s">
        <v>31</v>
      </c>
      <c r="C31" s="10" t="s">
        <v>124</v>
      </c>
      <c r="D31" s="20">
        <v>3.5999999999999997E-2</v>
      </c>
      <c r="E31" s="1">
        <v>372.99816602999999</v>
      </c>
      <c r="F31" s="13">
        <f t="shared" si="2"/>
        <v>439.51742762218828</v>
      </c>
      <c r="G31" s="14">
        <f t="shared" si="3"/>
        <v>15.822627394398777</v>
      </c>
    </row>
    <row r="32" spans="1:7" ht="57">
      <c r="A32" s="10">
        <v>10</v>
      </c>
      <c r="B32" s="11" t="s">
        <v>135</v>
      </c>
      <c r="C32" s="10" t="s">
        <v>122</v>
      </c>
      <c r="D32" s="12">
        <v>5.85</v>
      </c>
      <c r="E32" s="1">
        <v>24.990000000000002</v>
      </c>
      <c r="F32" s="13">
        <f t="shared" si="2"/>
        <v>29.446634103276228</v>
      </c>
      <c r="G32" s="14">
        <f t="shared" si="3"/>
        <v>172.26280950416592</v>
      </c>
    </row>
    <row r="33" spans="1:7" ht="42.75">
      <c r="A33" s="10">
        <v>11</v>
      </c>
      <c r="B33" s="11" t="s">
        <v>134</v>
      </c>
      <c r="C33" s="10" t="s">
        <v>122</v>
      </c>
      <c r="D33" s="12">
        <v>2.6</v>
      </c>
      <c r="E33" s="1">
        <v>17.646000000000001</v>
      </c>
      <c r="F33" s="13">
        <f t="shared" si="2"/>
        <v>20.792929387211377</v>
      </c>
      <c r="G33" s="14">
        <f t="shared" si="3"/>
        <v>54.061616406749579</v>
      </c>
    </row>
    <row r="34" spans="1:7" ht="42.75">
      <c r="A34" s="10">
        <v>12</v>
      </c>
      <c r="B34" s="11" t="s">
        <v>33</v>
      </c>
      <c r="C34" s="10" t="s">
        <v>122</v>
      </c>
      <c r="D34" s="12">
        <v>24.6</v>
      </c>
      <c r="E34" s="1">
        <v>34.68</v>
      </c>
      <c r="F34" s="13">
        <f t="shared" si="2"/>
        <v>40.864716714750685</v>
      </c>
      <c r="G34" s="14">
        <f t="shared" si="3"/>
        <v>1005.272031182867</v>
      </c>
    </row>
    <row r="35" spans="1:7" ht="12.75" customHeight="1">
      <c r="A35" s="17">
        <v>13</v>
      </c>
      <c r="B35" s="18" t="s">
        <v>34</v>
      </c>
      <c r="C35" s="10" t="s">
        <v>122</v>
      </c>
      <c r="D35" s="19">
        <v>75.3</v>
      </c>
      <c r="E35" s="1">
        <v>3.1230232793799999</v>
      </c>
      <c r="F35" s="13">
        <f t="shared" si="2"/>
        <v>3.6799729413332001</v>
      </c>
      <c r="G35" s="14">
        <f t="shared" si="3"/>
        <v>277.10196248238998</v>
      </c>
    </row>
    <row r="36" spans="1:7" ht="28.5">
      <c r="A36" s="10">
        <v>14</v>
      </c>
      <c r="B36" s="11" t="s">
        <v>35</v>
      </c>
      <c r="C36" s="10" t="s">
        <v>122</v>
      </c>
      <c r="D36" s="12">
        <v>963.9</v>
      </c>
      <c r="E36" s="1">
        <v>1.5952393819900001</v>
      </c>
      <c r="F36" s="13">
        <f t="shared" si="2"/>
        <v>1.8797291071867159</v>
      </c>
      <c r="G36" s="14">
        <f t="shared" si="3"/>
        <v>1811.8708864172754</v>
      </c>
    </row>
    <row r="37" spans="1:7" ht="12.75" customHeight="1">
      <c r="A37" s="17">
        <v>15</v>
      </c>
      <c r="B37" s="21" t="s">
        <v>36</v>
      </c>
      <c r="C37" s="10" t="s">
        <v>122</v>
      </c>
      <c r="D37" s="19">
        <v>888.6</v>
      </c>
      <c r="E37" s="1">
        <v>6.3994524022680004</v>
      </c>
      <c r="F37" s="13">
        <f t="shared" si="2"/>
        <v>7.54070961788387</v>
      </c>
      <c r="G37" s="14">
        <f t="shared" si="3"/>
        <v>6700.6745664516075</v>
      </c>
    </row>
    <row r="38" spans="1:7" ht="12.75" customHeight="1">
      <c r="A38" s="17">
        <v>16</v>
      </c>
      <c r="B38" s="18" t="s">
        <v>37</v>
      </c>
      <c r="C38" s="10" t="s">
        <v>122</v>
      </c>
      <c r="D38" s="22">
        <v>1093.7</v>
      </c>
      <c r="E38" s="1">
        <v>2.0467861696399998</v>
      </c>
      <c r="F38" s="13">
        <f t="shared" si="2"/>
        <v>2.4118032583047353</v>
      </c>
      <c r="G38" s="14">
        <f t="shared" si="3"/>
        <v>2637.7892236078892</v>
      </c>
    </row>
    <row r="39" spans="1:7" ht="12.75" customHeight="1">
      <c r="A39" s="17">
        <v>17</v>
      </c>
      <c r="B39" s="18" t="s">
        <v>38</v>
      </c>
      <c r="C39" s="10" t="s">
        <v>122</v>
      </c>
      <c r="D39" s="19">
        <v>15.5</v>
      </c>
      <c r="E39" s="1">
        <v>4.5204994974799995</v>
      </c>
      <c r="F39" s="13">
        <f t="shared" si="2"/>
        <v>5.3266704548354387</v>
      </c>
      <c r="G39" s="14">
        <f t="shared" si="3"/>
        <v>82.5633920499493</v>
      </c>
    </row>
    <row r="40" spans="1:7" ht="42.75">
      <c r="A40" s="10">
        <v>18</v>
      </c>
      <c r="B40" s="11" t="s">
        <v>39</v>
      </c>
      <c r="C40" s="10" t="s">
        <v>122</v>
      </c>
      <c r="D40" s="12">
        <v>28.7</v>
      </c>
      <c r="E40" s="1">
        <v>2.2331888397500004</v>
      </c>
      <c r="F40" s="13">
        <f t="shared" si="2"/>
        <v>2.6314483652516296</v>
      </c>
      <c r="G40" s="14">
        <f t="shared" si="3"/>
        <v>75.522568082721762</v>
      </c>
    </row>
    <row r="41" spans="1:7" ht="12.75" customHeight="1">
      <c r="A41" s="17">
        <v>19</v>
      </c>
      <c r="B41" s="18" t="s">
        <v>40</v>
      </c>
      <c r="C41" s="10" t="s">
        <v>122</v>
      </c>
      <c r="D41" s="19">
        <v>28.7</v>
      </c>
      <c r="E41" s="1">
        <v>6.3847691184500004</v>
      </c>
      <c r="F41" s="13">
        <f t="shared" si="2"/>
        <v>7.5234077657020668</v>
      </c>
      <c r="G41" s="14">
        <f t="shared" si="3"/>
        <v>215.92180287564932</v>
      </c>
    </row>
    <row r="42" spans="1:7" ht="12.75" customHeight="1">
      <c r="A42" s="17">
        <v>20</v>
      </c>
      <c r="B42" s="18" t="s">
        <v>41</v>
      </c>
      <c r="C42" s="10" t="s">
        <v>122</v>
      </c>
      <c r="D42" s="22">
        <v>356.1</v>
      </c>
      <c r="E42" s="1">
        <v>0.9563037579</v>
      </c>
      <c r="F42" s="13">
        <f t="shared" si="2"/>
        <v>1.1268478131440316</v>
      </c>
      <c r="G42" s="14">
        <f t="shared" si="3"/>
        <v>401.27050626058968</v>
      </c>
    </row>
    <row r="43" spans="1:7" ht="12.75" customHeight="1">
      <c r="A43" s="17">
        <v>21</v>
      </c>
      <c r="B43" s="18" t="s">
        <v>42</v>
      </c>
      <c r="C43" s="10" t="s">
        <v>122</v>
      </c>
      <c r="D43" s="22">
        <v>753.1</v>
      </c>
      <c r="E43" s="1">
        <v>0.97769944620000016</v>
      </c>
      <c r="F43" s="13">
        <f t="shared" si="2"/>
        <v>1.1520591378642338</v>
      </c>
      <c r="G43" s="14">
        <f t="shared" si="3"/>
        <v>867.61573672555448</v>
      </c>
    </row>
    <row r="44" spans="1:7" ht="12.75" customHeight="1">
      <c r="A44" s="17">
        <v>22</v>
      </c>
      <c r="B44" s="18" t="s">
        <v>43</v>
      </c>
      <c r="C44" s="10" t="s">
        <v>122</v>
      </c>
      <c r="D44" s="22">
        <v>134.6</v>
      </c>
      <c r="E44" s="1">
        <v>1.0594469658999999</v>
      </c>
      <c r="F44" s="13">
        <f t="shared" si="2"/>
        <v>1.2483852403634839</v>
      </c>
      <c r="G44" s="14">
        <f t="shared" si="3"/>
        <v>168.03265335292491</v>
      </c>
    </row>
    <row r="45" spans="1:7" ht="12.75" customHeight="1">
      <c r="A45" s="17">
        <v>23</v>
      </c>
      <c r="B45" s="18" t="s">
        <v>44</v>
      </c>
      <c r="C45" s="10" t="s">
        <v>122</v>
      </c>
      <c r="D45" s="22">
        <v>134.6</v>
      </c>
      <c r="E45" s="1">
        <v>7.8197299134999998</v>
      </c>
      <c r="F45" s="13">
        <f t="shared" si="2"/>
        <v>9.2142747318638811</v>
      </c>
      <c r="G45" s="14">
        <f t="shared" si="3"/>
        <v>1240.2413789088785</v>
      </c>
    </row>
    <row r="46" spans="1:7" ht="12.75" customHeight="1">
      <c r="A46" s="17">
        <v>24</v>
      </c>
      <c r="B46" s="18" t="s">
        <v>45</v>
      </c>
      <c r="C46" s="10" t="s">
        <v>122</v>
      </c>
      <c r="D46" s="22">
        <v>7</v>
      </c>
      <c r="E46" s="1">
        <v>8.2476436795000012</v>
      </c>
      <c r="F46" s="13">
        <f t="shared" si="2"/>
        <v>9.7185012262679233</v>
      </c>
      <c r="G46" s="14">
        <f t="shared" si="3"/>
        <v>68.029508583875469</v>
      </c>
    </row>
    <row r="47" spans="1:7" ht="15">
      <c r="A47" s="10">
        <v>25</v>
      </c>
      <c r="B47" s="23" t="s">
        <v>46</v>
      </c>
      <c r="C47" s="10" t="s">
        <v>125</v>
      </c>
      <c r="D47" s="15">
        <v>291.5</v>
      </c>
      <c r="E47" s="1">
        <v>1.464868818</v>
      </c>
      <c r="F47" s="13">
        <f t="shared" si="2"/>
        <v>1.7261086871926665</v>
      </c>
      <c r="G47" s="14">
        <f t="shared" si="3"/>
        <v>503.1606823166623</v>
      </c>
    </row>
    <row r="48" spans="1:7">
      <c r="A48" s="32" t="s">
        <v>47</v>
      </c>
      <c r="B48" s="33"/>
      <c r="C48" s="33"/>
      <c r="D48" s="33"/>
      <c r="E48" s="33"/>
      <c r="F48" s="34"/>
      <c r="G48" s="16">
        <f>SUM(G23:G47)</f>
        <v>19162.563703364583</v>
      </c>
    </row>
    <row r="49" spans="1:7">
      <c r="A49" s="8"/>
      <c r="B49" s="35" t="s">
        <v>48</v>
      </c>
      <c r="C49" s="35"/>
      <c r="D49" s="35"/>
      <c r="E49" s="8"/>
      <c r="F49" s="8"/>
      <c r="G49" s="8"/>
    </row>
    <row r="50" spans="1:7" ht="28.5">
      <c r="A50" s="10">
        <v>1</v>
      </c>
      <c r="B50" s="11" t="s">
        <v>49</v>
      </c>
      <c r="C50" s="10" t="s">
        <v>126</v>
      </c>
      <c r="D50" s="12">
        <v>27</v>
      </c>
      <c r="E50" s="1">
        <v>1.6691514700000001</v>
      </c>
      <c r="F50" s="13">
        <f t="shared" ref="F50:F61" si="4">+E50*1.133*1.005*1.003*1.0015*1.02*1.01</f>
        <v>1.9668224329746158</v>
      </c>
      <c r="G50" s="14">
        <f t="shared" ref="G50:G61" si="5">+F50*D50</f>
        <v>53.104205690314629</v>
      </c>
    </row>
    <row r="51" spans="1:7" ht="28.5">
      <c r="A51" s="10">
        <v>2</v>
      </c>
      <c r="B51" s="11" t="s">
        <v>50</v>
      </c>
      <c r="C51" s="10" t="s">
        <v>126</v>
      </c>
      <c r="D51" s="12">
        <v>8</v>
      </c>
      <c r="E51" s="1">
        <v>0.95649063000000001</v>
      </c>
      <c r="F51" s="13">
        <f t="shared" si="4"/>
        <v>1.1270680113974454</v>
      </c>
      <c r="G51" s="14">
        <f t="shared" si="5"/>
        <v>9.0165440911795631</v>
      </c>
    </row>
    <row r="52" spans="1:7" ht="12.75" customHeight="1">
      <c r="A52" s="17">
        <v>3</v>
      </c>
      <c r="B52" s="21" t="s">
        <v>51</v>
      </c>
      <c r="C52" s="17" t="s">
        <v>127</v>
      </c>
      <c r="D52" s="19">
        <v>3</v>
      </c>
      <c r="E52" s="1">
        <v>16.259313690000003</v>
      </c>
      <c r="F52" s="13">
        <f t="shared" si="4"/>
        <v>19.158946018400165</v>
      </c>
      <c r="G52" s="14">
        <f t="shared" si="5"/>
        <v>57.476838055200496</v>
      </c>
    </row>
    <row r="53" spans="1:7" ht="15">
      <c r="A53" s="10">
        <f>A52+1</f>
        <v>4</v>
      </c>
      <c r="B53" s="11" t="s">
        <v>52</v>
      </c>
      <c r="C53" s="17" t="s">
        <v>127</v>
      </c>
      <c r="D53" s="12">
        <v>3</v>
      </c>
      <c r="E53" s="1">
        <v>19.33496083</v>
      </c>
      <c r="F53" s="13">
        <f t="shared" si="4"/>
        <v>22.783093916053943</v>
      </c>
      <c r="G53" s="14">
        <f t="shared" si="5"/>
        <v>68.349281748161829</v>
      </c>
    </row>
    <row r="54" spans="1:7" ht="15">
      <c r="A54" s="10">
        <v>5</v>
      </c>
      <c r="B54" s="11" t="s">
        <v>53</v>
      </c>
      <c r="C54" s="17" t="s">
        <v>127</v>
      </c>
      <c r="D54" s="12">
        <v>1</v>
      </c>
      <c r="E54" s="1">
        <v>1.5189407899999998</v>
      </c>
      <c r="F54" s="13">
        <f t="shared" si="4"/>
        <v>1.7898236761773243</v>
      </c>
      <c r="G54" s="14">
        <f t="shared" si="5"/>
        <v>1.7898236761773243</v>
      </c>
    </row>
    <row r="55" spans="1:7" ht="15">
      <c r="A55" s="10">
        <v>6</v>
      </c>
      <c r="B55" s="11" t="s">
        <v>54</v>
      </c>
      <c r="C55" s="17" t="s">
        <v>127</v>
      </c>
      <c r="D55" s="12">
        <v>2</v>
      </c>
      <c r="E55" s="1">
        <v>1.9264039400000001</v>
      </c>
      <c r="F55" s="13">
        <f t="shared" si="4"/>
        <v>2.2699524592352813</v>
      </c>
      <c r="G55" s="14">
        <f t="shared" si="5"/>
        <v>4.5399049184705627</v>
      </c>
    </row>
    <row r="56" spans="1:7" ht="15">
      <c r="A56" s="10">
        <v>7</v>
      </c>
      <c r="B56" s="11" t="s">
        <v>55</v>
      </c>
      <c r="C56" s="17" t="s">
        <v>127</v>
      </c>
      <c r="D56" s="12">
        <v>12</v>
      </c>
      <c r="E56" s="1">
        <v>1.1680334800000001</v>
      </c>
      <c r="F56" s="13">
        <f t="shared" si="4"/>
        <v>1.376336714923426</v>
      </c>
      <c r="G56" s="14">
        <f t="shared" si="5"/>
        <v>16.516040579081114</v>
      </c>
    </row>
    <row r="57" spans="1:7" ht="15">
      <c r="A57" s="10">
        <v>8</v>
      </c>
      <c r="B57" s="11" t="s">
        <v>56</v>
      </c>
      <c r="C57" s="17" t="s">
        <v>127</v>
      </c>
      <c r="D57" s="12">
        <v>8</v>
      </c>
      <c r="E57" s="1">
        <v>0.89634220000000009</v>
      </c>
      <c r="F57" s="13">
        <f t="shared" si="4"/>
        <v>1.0561929089526068</v>
      </c>
      <c r="G57" s="14">
        <f t="shared" si="5"/>
        <v>8.4495432716208541</v>
      </c>
    </row>
    <row r="58" spans="1:7" ht="15">
      <c r="A58" s="10">
        <f>A57+1</f>
        <v>9</v>
      </c>
      <c r="B58" s="11" t="s">
        <v>57</v>
      </c>
      <c r="C58" s="10" t="s">
        <v>126</v>
      </c>
      <c r="D58" s="12">
        <v>35</v>
      </c>
      <c r="E58" s="1">
        <v>0.30417959999999999</v>
      </c>
      <c r="F58" s="13">
        <f t="shared" si="4"/>
        <v>0.35842598570952067</v>
      </c>
      <c r="G58" s="14">
        <f t="shared" si="5"/>
        <v>12.544909499833224</v>
      </c>
    </row>
    <row r="59" spans="1:7" ht="12.75" customHeight="1">
      <c r="A59" s="17">
        <v>10</v>
      </c>
      <c r="B59" s="21" t="s">
        <v>58</v>
      </c>
      <c r="C59" s="17" t="s">
        <v>128</v>
      </c>
      <c r="D59" s="19">
        <v>1</v>
      </c>
      <c r="E59" s="1">
        <v>16.524112701</v>
      </c>
      <c r="F59" s="13">
        <f t="shared" si="4"/>
        <v>19.470968410870213</v>
      </c>
      <c r="G59" s="14">
        <f t="shared" si="5"/>
        <v>19.470968410870213</v>
      </c>
    </row>
    <row r="60" spans="1:7" ht="12.75" customHeight="1">
      <c r="A60" s="17">
        <v>11</v>
      </c>
      <c r="B60" s="21" t="s">
        <v>59</v>
      </c>
      <c r="C60" s="17" t="s">
        <v>123</v>
      </c>
      <c r="D60" s="19">
        <v>0.63</v>
      </c>
      <c r="E60" s="1">
        <v>99.656187536399997</v>
      </c>
      <c r="F60" s="13">
        <f t="shared" si="4"/>
        <v>117.428543037689</v>
      </c>
      <c r="G60" s="14">
        <f t="shared" si="5"/>
        <v>73.979982113744072</v>
      </c>
    </row>
    <row r="61" spans="1:7" ht="15">
      <c r="A61" s="10">
        <f>A60+1</f>
        <v>12</v>
      </c>
      <c r="B61" s="11" t="s">
        <v>60</v>
      </c>
      <c r="C61" s="10" t="s">
        <v>127</v>
      </c>
      <c r="D61" s="12">
        <v>1</v>
      </c>
      <c r="E61" s="1">
        <v>56.982129450000002</v>
      </c>
      <c r="F61" s="13">
        <f t="shared" si="4"/>
        <v>67.144134307309756</v>
      </c>
      <c r="G61" s="14">
        <f t="shared" si="5"/>
        <v>67.144134307309756</v>
      </c>
    </row>
    <row r="62" spans="1:7">
      <c r="A62" s="32" t="s">
        <v>62</v>
      </c>
      <c r="B62" s="33"/>
      <c r="C62" s="33"/>
      <c r="D62" s="33"/>
      <c r="E62" s="33"/>
      <c r="F62" s="34"/>
      <c r="G62" s="16">
        <f>SUM(G50:G61)</f>
        <v>392.38217636196367</v>
      </c>
    </row>
    <row r="63" spans="1:7">
      <c r="A63" s="8"/>
      <c r="B63" s="35" t="s">
        <v>63</v>
      </c>
      <c r="C63" s="35"/>
      <c r="D63" s="35"/>
      <c r="E63" s="8"/>
      <c r="F63" s="8"/>
      <c r="G63" s="8"/>
    </row>
    <row r="64" spans="1:7" ht="30.75">
      <c r="A64" s="17">
        <v>1</v>
      </c>
      <c r="B64" s="24" t="s">
        <v>64</v>
      </c>
      <c r="C64" s="10" t="s">
        <v>127</v>
      </c>
      <c r="D64" s="19">
        <v>1</v>
      </c>
      <c r="E64" s="1">
        <v>120.7232362</v>
      </c>
      <c r="F64" s="13">
        <f t="shared" ref="F64:F76" si="6">+E64*1.133*1.005*1.003*1.0015*1.02*1.01</f>
        <v>142.25261961363711</v>
      </c>
      <c r="G64" s="14">
        <f t="shared" ref="G64:G76" si="7">+F64*D64</f>
        <v>142.25261961363711</v>
      </c>
    </row>
    <row r="65" spans="1:7" ht="28.5">
      <c r="A65" s="10">
        <v>2</v>
      </c>
      <c r="B65" s="11" t="s">
        <v>65</v>
      </c>
      <c r="C65" s="10" t="s">
        <v>127</v>
      </c>
      <c r="D65" s="12">
        <v>2</v>
      </c>
      <c r="E65" s="1">
        <v>82.557832399999995</v>
      </c>
      <c r="F65" s="13">
        <f t="shared" si="6"/>
        <v>97.280923691172589</v>
      </c>
      <c r="G65" s="14">
        <f t="shared" si="7"/>
        <v>194.56184738234518</v>
      </c>
    </row>
    <row r="66" spans="1:7" ht="16.5">
      <c r="A66" s="10">
        <v>3</v>
      </c>
      <c r="B66" s="11" t="s">
        <v>66</v>
      </c>
      <c r="C66" s="10" t="s">
        <v>127</v>
      </c>
      <c r="D66" s="12">
        <v>1</v>
      </c>
      <c r="E66" s="1">
        <v>45.281880000000001</v>
      </c>
      <c r="F66" s="13">
        <f t="shared" si="6"/>
        <v>53.357300995136526</v>
      </c>
      <c r="G66" s="14">
        <f t="shared" si="7"/>
        <v>53.357300995136526</v>
      </c>
    </row>
    <row r="67" spans="1:7" ht="15">
      <c r="A67" s="10">
        <v>4</v>
      </c>
      <c r="B67" s="11" t="s">
        <v>67</v>
      </c>
      <c r="C67" s="10" t="s">
        <v>127</v>
      </c>
      <c r="D67" s="12">
        <v>6</v>
      </c>
      <c r="E67" s="1">
        <v>6.8718410799999994</v>
      </c>
      <c r="F67" s="13">
        <f t="shared" si="6"/>
        <v>8.0973425329580841</v>
      </c>
      <c r="G67" s="14">
        <f t="shared" si="7"/>
        <v>48.584055197748505</v>
      </c>
    </row>
    <row r="68" spans="1:7" ht="15">
      <c r="A68" s="10">
        <v>5</v>
      </c>
      <c r="B68" s="11" t="s">
        <v>68</v>
      </c>
      <c r="C68" s="10" t="s">
        <v>127</v>
      </c>
      <c r="D68" s="12">
        <v>6</v>
      </c>
      <c r="E68" s="1">
        <v>13.584564</v>
      </c>
      <c r="F68" s="13">
        <f t="shared" si="6"/>
        <v>16.007190298540959</v>
      </c>
      <c r="G68" s="14">
        <f t="shared" si="7"/>
        <v>96.043141791245745</v>
      </c>
    </row>
    <row r="69" spans="1:7" ht="15">
      <c r="A69" s="10">
        <v>6</v>
      </c>
      <c r="B69" s="11" t="s">
        <v>69</v>
      </c>
      <c r="C69" s="10" t="s">
        <v>127</v>
      </c>
      <c r="D69" s="12">
        <v>6</v>
      </c>
      <c r="E69" s="1">
        <v>1.2452517000000001</v>
      </c>
      <c r="F69" s="13">
        <f t="shared" si="6"/>
        <v>1.4673257773662545</v>
      </c>
      <c r="G69" s="14">
        <f t="shared" si="7"/>
        <v>8.8039546641975264</v>
      </c>
    </row>
    <row r="70" spans="1:7" ht="15">
      <c r="A70" s="10">
        <v>7</v>
      </c>
      <c r="B70" s="11" t="s">
        <v>70</v>
      </c>
      <c r="C70" s="10" t="s">
        <v>127</v>
      </c>
      <c r="D70" s="12">
        <v>6</v>
      </c>
      <c r="E70" s="1">
        <v>16.980705</v>
      </c>
      <c r="F70" s="13">
        <f t="shared" si="6"/>
        <v>20.008987873176196</v>
      </c>
      <c r="G70" s="14">
        <f t="shared" si="7"/>
        <v>120.05392723905717</v>
      </c>
    </row>
    <row r="71" spans="1:7" ht="28.5">
      <c r="A71" s="10">
        <v>8</v>
      </c>
      <c r="B71" s="11" t="s">
        <v>71</v>
      </c>
      <c r="C71" s="10" t="s">
        <v>126</v>
      </c>
      <c r="D71" s="12">
        <v>35</v>
      </c>
      <c r="E71" s="1">
        <v>2.0483387300000002</v>
      </c>
      <c r="F71" s="13">
        <f t="shared" si="6"/>
        <v>2.4136326971540423</v>
      </c>
      <c r="G71" s="14">
        <f t="shared" si="7"/>
        <v>84.477144400391481</v>
      </c>
    </row>
    <row r="72" spans="1:7" ht="28.5">
      <c r="A72" s="10">
        <v>9</v>
      </c>
      <c r="B72" s="11" t="s">
        <v>72</v>
      </c>
      <c r="C72" s="10" t="s">
        <v>126</v>
      </c>
      <c r="D72" s="12">
        <v>15</v>
      </c>
      <c r="E72" s="1">
        <v>1.0537128999999998</v>
      </c>
      <c r="F72" s="13">
        <f t="shared" si="6"/>
        <v>1.2416285800801155</v>
      </c>
      <c r="G72" s="14">
        <f t="shared" si="7"/>
        <v>18.624428701201733</v>
      </c>
    </row>
    <row r="73" spans="1:7" ht="12.75" customHeight="1">
      <c r="A73" s="17">
        <v>10</v>
      </c>
      <c r="B73" s="21" t="s">
        <v>73</v>
      </c>
      <c r="C73" s="17" t="s">
        <v>122</v>
      </c>
      <c r="D73" s="19">
        <v>12</v>
      </c>
      <c r="E73" s="1">
        <v>0.8418609963</v>
      </c>
      <c r="F73" s="13">
        <f t="shared" si="6"/>
        <v>0.99199570723752239</v>
      </c>
      <c r="G73" s="14">
        <f t="shared" si="7"/>
        <v>11.903948486850268</v>
      </c>
    </row>
    <row r="74" spans="1:7" ht="28.5">
      <c r="A74" s="10">
        <v>11</v>
      </c>
      <c r="B74" s="11" t="s">
        <v>74</v>
      </c>
      <c r="C74" s="10" t="s">
        <v>123</v>
      </c>
      <c r="D74" s="12">
        <v>0.04</v>
      </c>
      <c r="E74" s="1">
        <v>17.551273999999999</v>
      </c>
      <c r="F74" s="13">
        <f t="shared" si="6"/>
        <v>20.681310265079848</v>
      </c>
      <c r="G74" s="14">
        <f t="shared" si="7"/>
        <v>0.82725241060319388</v>
      </c>
    </row>
    <row r="75" spans="1:7" ht="15">
      <c r="A75" s="10">
        <v>12</v>
      </c>
      <c r="B75" s="11" t="s">
        <v>75</v>
      </c>
      <c r="C75" s="10" t="s">
        <v>126</v>
      </c>
      <c r="D75" s="12">
        <v>0.04</v>
      </c>
      <c r="E75" s="1">
        <v>1209.55314</v>
      </c>
      <c r="F75" s="13">
        <f t="shared" si="6"/>
        <v>1425.2608540235633</v>
      </c>
      <c r="G75" s="14">
        <f t="shared" si="7"/>
        <v>57.01043416094253</v>
      </c>
    </row>
    <row r="76" spans="1:7" ht="15">
      <c r="A76" s="10">
        <v>13</v>
      </c>
      <c r="B76" s="11" t="s">
        <v>76</v>
      </c>
      <c r="C76" s="10" t="s">
        <v>126</v>
      </c>
      <c r="D76" s="12">
        <v>50</v>
      </c>
      <c r="E76" s="1">
        <v>7.9775246999999994E-2</v>
      </c>
      <c r="F76" s="13">
        <f t="shared" si="6"/>
        <v>9.4002101196778085E-2</v>
      </c>
      <c r="G76" s="14">
        <f t="shared" si="7"/>
        <v>4.7001050598389043</v>
      </c>
    </row>
    <row r="77" spans="1:7">
      <c r="A77" s="32" t="s">
        <v>61</v>
      </c>
      <c r="B77" s="33"/>
      <c r="C77" s="33"/>
      <c r="D77" s="33"/>
      <c r="E77" s="33"/>
      <c r="F77" s="34"/>
      <c r="G77" s="16">
        <f>SUM(G64:G76)</f>
        <v>841.20016010319591</v>
      </c>
    </row>
    <row r="78" spans="1:7">
      <c r="A78" s="8"/>
      <c r="B78" s="35" t="s">
        <v>77</v>
      </c>
      <c r="C78" s="35"/>
      <c r="D78" s="35"/>
      <c r="E78" s="8"/>
      <c r="F78" s="8"/>
      <c r="G78" s="8"/>
    </row>
    <row r="79" spans="1:7" ht="28.5">
      <c r="A79" s="10">
        <v>1</v>
      </c>
      <c r="B79" s="11" t="s">
        <v>78</v>
      </c>
      <c r="C79" s="10" t="s">
        <v>126</v>
      </c>
      <c r="D79" s="12">
        <v>31.3</v>
      </c>
      <c r="E79" s="1">
        <v>1.7518305300000001</v>
      </c>
      <c r="F79" s="13">
        <f t="shared" ref="F79:F87" si="8">+E79*1.133*1.005*1.003*1.0015*1.02*1.01</f>
        <v>2.0642462035957774</v>
      </c>
      <c r="G79" s="14">
        <f t="shared" ref="G79:G87" si="9">+F79*D79</f>
        <v>64.610906172547828</v>
      </c>
    </row>
    <row r="80" spans="1:7" ht="28.5">
      <c r="A80" s="10">
        <v>2</v>
      </c>
      <c r="B80" s="11" t="s">
        <v>79</v>
      </c>
      <c r="C80" s="10" t="s">
        <v>126</v>
      </c>
      <c r="D80" s="12">
        <v>16</v>
      </c>
      <c r="E80" s="1">
        <v>2.0801349400000002</v>
      </c>
      <c r="F80" s="13">
        <f t="shared" si="8"/>
        <v>2.4510993382801303</v>
      </c>
      <c r="G80" s="14">
        <f t="shared" si="9"/>
        <v>39.217589412482084</v>
      </c>
    </row>
    <row r="81" spans="1:7" ht="15">
      <c r="A81" s="10">
        <v>3</v>
      </c>
      <c r="B81" s="11" t="s">
        <v>80</v>
      </c>
      <c r="C81" s="10" t="s">
        <v>127</v>
      </c>
      <c r="D81" s="12">
        <v>1</v>
      </c>
      <c r="E81" s="1">
        <v>3.5096614900000001</v>
      </c>
      <c r="F81" s="13">
        <f t="shared" si="8"/>
        <v>4.1355629340691982</v>
      </c>
      <c r="G81" s="14">
        <f t="shared" si="9"/>
        <v>4.1355629340691982</v>
      </c>
    </row>
    <row r="82" spans="1:7" ht="15">
      <c r="A82" s="10">
        <v>4</v>
      </c>
      <c r="B82" s="11" t="s">
        <v>81</v>
      </c>
      <c r="C82" s="10" t="s">
        <v>127</v>
      </c>
      <c r="D82" s="12">
        <v>3</v>
      </c>
      <c r="E82" s="1">
        <v>3.0908040999999997</v>
      </c>
      <c r="F82" s="13">
        <f t="shared" si="8"/>
        <v>3.6420078998641849</v>
      </c>
      <c r="G82" s="14">
        <f t="shared" si="9"/>
        <v>10.926023699592555</v>
      </c>
    </row>
    <row r="83" spans="1:7" ht="15">
      <c r="A83" s="10">
        <v>5</v>
      </c>
      <c r="B83" s="11" t="s">
        <v>82</v>
      </c>
      <c r="C83" s="10" t="s">
        <v>127</v>
      </c>
      <c r="D83" s="12">
        <v>6</v>
      </c>
      <c r="E83" s="1">
        <v>4.3247353300000002</v>
      </c>
      <c r="F83" s="13">
        <f t="shared" si="8"/>
        <v>5.0959943519816564</v>
      </c>
      <c r="G83" s="14">
        <f t="shared" si="9"/>
        <v>30.57596611188994</v>
      </c>
    </row>
    <row r="84" spans="1:7" ht="15">
      <c r="A84" s="10">
        <v>6</v>
      </c>
      <c r="B84" s="11" t="s">
        <v>83</v>
      </c>
      <c r="C84" s="10" t="s">
        <v>127</v>
      </c>
      <c r="D84" s="12">
        <v>1</v>
      </c>
      <c r="E84" s="1">
        <v>4.5281880000000004E-2</v>
      </c>
      <c r="F84" s="13">
        <f t="shared" si="8"/>
        <v>5.3357300995136532E-2</v>
      </c>
      <c r="G84" s="14">
        <f t="shared" si="9"/>
        <v>5.3357300995136532E-2</v>
      </c>
    </row>
    <row r="85" spans="1:7" ht="15">
      <c r="A85" s="10">
        <v>7</v>
      </c>
      <c r="B85" s="11" t="s">
        <v>84</v>
      </c>
      <c r="C85" s="10" t="s">
        <v>127</v>
      </c>
      <c r="D85" s="12">
        <v>39</v>
      </c>
      <c r="E85" s="1">
        <v>4.5281880000000004E-2</v>
      </c>
      <c r="F85" s="13">
        <f t="shared" si="8"/>
        <v>5.3357300995136532E-2</v>
      </c>
      <c r="G85" s="14">
        <f t="shared" si="9"/>
        <v>2.0809347388103245</v>
      </c>
    </row>
    <row r="86" spans="1:7" ht="15">
      <c r="A86" s="10">
        <v>8</v>
      </c>
      <c r="B86" s="11" t="s">
        <v>133</v>
      </c>
      <c r="C86" s="10" t="s">
        <v>126</v>
      </c>
      <c r="D86" s="12">
        <v>47.3</v>
      </c>
      <c r="E86" s="1">
        <v>7.9775246999999994E-2</v>
      </c>
      <c r="F86" s="13">
        <f t="shared" si="8"/>
        <v>9.4002101196778085E-2</v>
      </c>
      <c r="G86" s="14">
        <f t="shared" si="9"/>
        <v>4.4462993866076035</v>
      </c>
    </row>
    <row r="87" spans="1:7" ht="16.5">
      <c r="A87" s="10">
        <v>9</v>
      </c>
      <c r="B87" s="11" t="s">
        <v>85</v>
      </c>
      <c r="C87" s="10" t="s">
        <v>123</v>
      </c>
      <c r="D87" s="12">
        <v>13.5</v>
      </c>
      <c r="E87" s="1">
        <v>1.818465</v>
      </c>
      <c r="F87" s="13">
        <f t="shared" si="8"/>
        <v>2.1427640450025693</v>
      </c>
      <c r="G87" s="14">
        <f t="shared" si="9"/>
        <v>28.927314607534687</v>
      </c>
    </row>
    <row r="88" spans="1:7">
      <c r="A88" s="32" t="s">
        <v>86</v>
      </c>
      <c r="B88" s="33"/>
      <c r="C88" s="33"/>
      <c r="D88" s="33"/>
      <c r="E88" s="33"/>
      <c r="F88" s="34"/>
      <c r="G88" s="16">
        <f>SUM(G79:G87)</f>
        <v>184.97395436452936</v>
      </c>
    </row>
    <row r="89" spans="1:7">
      <c r="A89" s="8"/>
      <c r="B89" s="35" t="s">
        <v>87</v>
      </c>
      <c r="C89" s="35"/>
      <c r="D89" s="35"/>
      <c r="E89" s="8"/>
      <c r="F89" s="8"/>
      <c r="G89" s="8"/>
    </row>
    <row r="90" spans="1:7" ht="28.5">
      <c r="A90" s="10">
        <v>1</v>
      </c>
      <c r="B90" s="11" t="s">
        <v>88</v>
      </c>
      <c r="C90" s="10" t="s">
        <v>127</v>
      </c>
      <c r="D90" s="12">
        <v>1</v>
      </c>
      <c r="E90" s="1">
        <v>11.699352300000001</v>
      </c>
      <c r="F90" s="13">
        <f t="shared" ref="F90:F103" si="10">+E90*1.133*1.005*1.003*1.0015*1.02*1.01</f>
        <v>13.78577616740389</v>
      </c>
      <c r="G90" s="14">
        <f t="shared" ref="G90:G103" si="11">+F90*D90</f>
        <v>13.78577616740389</v>
      </c>
    </row>
    <row r="91" spans="1:7" ht="28.5">
      <c r="A91" s="10">
        <v>2</v>
      </c>
      <c r="B91" s="11" t="s">
        <v>89</v>
      </c>
      <c r="C91" s="10" t="s">
        <v>127</v>
      </c>
      <c r="D91" s="12">
        <v>14</v>
      </c>
      <c r="E91" s="1">
        <v>3.7187379500000004</v>
      </c>
      <c r="F91" s="13">
        <f t="shared" si="10"/>
        <v>4.381925399744599</v>
      </c>
      <c r="G91" s="14">
        <f t="shared" si="11"/>
        <v>61.346955596424387</v>
      </c>
    </row>
    <row r="92" spans="1:7" ht="28.5">
      <c r="A92" s="10">
        <v>3</v>
      </c>
      <c r="B92" s="11" t="s">
        <v>89</v>
      </c>
      <c r="C92" s="10" t="s">
        <v>127</v>
      </c>
      <c r="D92" s="12">
        <v>14</v>
      </c>
      <c r="E92" s="1">
        <v>3.7187379500000004</v>
      </c>
      <c r="F92" s="13">
        <f t="shared" si="10"/>
        <v>4.381925399744599</v>
      </c>
      <c r="G92" s="14">
        <f t="shared" si="11"/>
        <v>61.346955596424387</v>
      </c>
    </row>
    <row r="93" spans="1:7" ht="28.5">
      <c r="A93" s="10">
        <v>4</v>
      </c>
      <c r="B93" s="11" t="s">
        <v>90</v>
      </c>
      <c r="C93" s="10" t="s">
        <v>127</v>
      </c>
      <c r="D93" s="12">
        <v>12</v>
      </c>
      <c r="E93" s="1">
        <v>3.5149694900000004</v>
      </c>
      <c r="F93" s="13">
        <f t="shared" si="10"/>
        <v>4.141817545266484</v>
      </c>
      <c r="G93" s="14">
        <f t="shared" si="11"/>
        <v>49.701810543197809</v>
      </c>
    </row>
    <row r="94" spans="1:7" ht="12.75" customHeight="1">
      <c r="A94" s="17">
        <v>5</v>
      </c>
      <c r="B94" s="21" t="s">
        <v>91</v>
      </c>
      <c r="C94" s="10" t="s">
        <v>127</v>
      </c>
      <c r="D94" s="19">
        <v>9</v>
      </c>
      <c r="E94" s="1">
        <v>6.1689357200000003</v>
      </c>
      <c r="F94" s="13">
        <f t="shared" si="10"/>
        <v>7.269083351479428</v>
      </c>
      <c r="G94" s="14">
        <f t="shared" si="11"/>
        <v>65.421750163314854</v>
      </c>
    </row>
    <row r="95" spans="1:7" ht="12.75" customHeight="1">
      <c r="A95" s="17">
        <v>6</v>
      </c>
      <c r="B95" s="18" t="s">
        <v>130</v>
      </c>
      <c r="C95" s="10" t="s">
        <v>127</v>
      </c>
      <c r="D95" s="19">
        <v>16</v>
      </c>
      <c r="E95" s="1">
        <v>4.006837299999999</v>
      </c>
      <c r="F95" s="13">
        <f t="shared" si="10"/>
        <v>4.7214034367530706</v>
      </c>
      <c r="G95" s="14">
        <f t="shared" si="11"/>
        <v>75.54245498804913</v>
      </c>
    </row>
    <row r="96" spans="1:7" ht="12.75" customHeight="1">
      <c r="A96" s="17">
        <v>7</v>
      </c>
      <c r="B96" s="18" t="s">
        <v>131</v>
      </c>
      <c r="C96" s="10" t="s">
        <v>127</v>
      </c>
      <c r="D96" s="19">
        <v>6</v>
      </c>
      <c r="E96" s="1">
        <v>4.6294631499999994</v>
      </c>
      <c r="F96" s="13">
        <f t="shared" si="10"/>
        <v>5.4550663254361975</v>
      </c>
      <c r="G96" s="14">
        <f t="shared" si="11"/>
        <v>32.730397952617182</v>
      </c>
    </row>
    <row r="97" spans="1:7" ht="12.75" customHeight="1">
      <c r="A97" s="17">
        <v>8</v>
      </c>
      <c r="B97" s="18" t="s">
        <v>132</v>
      </c>
      <c r="C97" s="10" t="s">
        <v>127</v>
      </c>
      <c r="D97" s="19">
        <v>112</v>
      </c>
      <c r="E97" s="1">
        <v>6.8935571499999995</v>
      </c>
      <c r="F97" s="13">
        <f t="shared" si="10"/>
        <v>8.1229313751930228</v>
      </c>
      <c r="G97" s="14">
        <f t="shared" si="11"/>
        <v>909.76831402161861</v>
      </c>
    </row>
    <row r="98" spans="1:7" ht="15">
      <c r="A98" s="10">
        <v>9</v>
      </c>
      <c r="B98" s="11" t="s">
        <v>92</v>
      </c>
      <c r="C98" s="10" t="s">
        <v>127</v>
      </c>
      <c r="D98" s="12">
        <v>44</v>
      </c>
      <c r="E98" s="1">
        <v>1.360761296</v>
      </c>
      <c r="F98" s="13">
        <f t="shared" si="10"/>
        <v>1.6034349733978375</v>
      </c>
      <c r="G98" s="14">
        <f t="shared" si="11"/>
        <v>70.55113882950485</v>
      </c>
    </row>
    <row r="99" spans="1:7" ht="15">
      <c r="A99" s="10">
        <v>10</v>
      </c>
      <c r="B99" s="11" t="s">
        <v>93</v>
      </c>
      <c r="C99" s="10" t="s">
        <v>127</v>
      </c>
      <c r="D99" s="12">
        <v>16</v>
      </c>
      <c r="E99" s="1">
        <v>1.0094416479999999</v>
      </c>
      <c r="F99" s="13">
        <f t="shared" si="10"/>
        <v>1.1894621391462248</v>
      </c>
      <c r="G99" s="14">
        <f t="shared" si="11"/>
        <v>19.031394226339597</v>
      </c>
    </row>
    <row r="100" spans="1:7" ht="15">
      <c r="A100" s="10">
        <v>11</v>
      </c>
      <c r="B100" s="11" t="s">
        <v>94</v>
      </c>
      <c r="C100" s="10" t="s">
        <v>127</v>
      </c>
      <c r="D100" s="12">
        <v>7</v>
      </c>
      <c r="E100" s="1">
        <v>1.3993692279999999</v>
      </c>
      <c r="F100" s="13">
        <f t="shared" si="10"/>
        <v>1.6489281165386205</v>
      </c>
      <c r="G100" s="14">
        <f t="shared" si="11"/>
        <v>11.542496815770344</v>
      </c>
    </row>
    <row r="101" spans="1:7" ht="31.5">
      <c r="A101" s="10">
        <v>12</v>
      </c>
      <c r="B101" s="11" t="s">
        <v>95</v>
      </c>
      <c r="C101" s="10" t="s">
        <v>126</v>
      </c>
      <c r="D101" s="12">
        <v>780</v>
      </c>
      <c r="E101" s="1">
        <v>1.3446655626000001</v>
      </c>
      <c r="F101" s="13">
        <f t="shared" si="10"/>
        <v>1.5844687800383463</v>
      </c>
      <c r="G101" s="14">
        <f t="shared" si="11"/>
        <v>1235.8856484299101</v>
      </c>
    </row>
    <row r="102" spans="1:7" ht="31.5">
      <c r="A102" s="10">
        <v>13</v>
      </c>
      <c r="B102" s="11" t="s">
        <v>96</v>
      </c>
      <c r="C102" s="10" t="s">
        <v>126</v>
      </c>
      <c r="D102" s="12">
        <v>905</v>
      </c>
      <c r="E102" s="1">
        <v>1.2638374068</v>
      </c>
      <c r="F102" s="13">
        <f t="shared" si="10"/>
        <v>1.4892259977620279</v>
      </c>
      <c r="G102" s="14">
        <f t="shared" si="11"/>
        <v>1347.7495279746352</v>
      </c>
    </row>
    <row r="103" spans="1:7" ht="16.5">
      <c r="A103" s="10">
        <v>14</v>
      </c>
      <c r="B103" s="11" t="s">
        <v>97</v>
      </c>
      <c r="C103" s="10" t="s">
        <v>126</v>
      </c>
      <c r="D103" s="15">
        <v>400</v>
      </c>
      <c r="E103" s="1">
        <v>1.2291967686</v>
      </c>
      <c r="F103" s="13">
        <f t="shared" si="10"/>
        <v>1.4484076625007483</v>
      </c>
      <c r="G103" s="14">
        <f t="shared" si="11"/>
        <v>579.36306500029934</v>
      </c>
    </row>
    <row r="104" spans="1:7">
      <c r="A104" s="32" t="s">
        <v>98</v>
      </c>
      <c r="B104" s="33"/>
      <c r="C104" s="33"/>
      <c r="D104" s="33"/>
      <c r="E104" s="33"/>
      <c r="F104" s="34"/>
      <c r="G104" s="16">
        <f>SUM(G90:G103)</f>
        <v>4533.7676863055103</v>
      </c>
    </row>
    <row r="105" spans="1:7">
      <c r="A105" s="8"/>
      <c r="B105" s="35" t="s">
        <v>99</v>
      </c>
      <c r="C105" s="35"/>
      <c r="D105" s="35"/>
      <c r="E105" s="8"/>
      <c r="F105" s="8"/>
      <c r="G105" s="8"/>
    </row>
    <row r="106" spans="1:7" ht="42.75">
      <c r="A106" s="10">
        <v>1</v>
      </c>
      <c r="B106" s="11" t="s">
        <v>100</v>
      </c>
      <c r="C106" s="10" t="s">
        <v>127</v>
      </c>
      <c r="D106" s="15">
        <v>1</v>
      </c>
      <c r="E106" s="25">
        <v>202.076538</v>
      </c>
      <c r="F106" s="13">
        <f t="shared" ref="F106:F121" si="12">+E106*1.133*1.005*1.003*1.0015*1.02*1.01</f>
        <v>238.11420069398937</v>
      </c>
      <c r="G106" s="14">
        <f t="shared" ref="G106:G121" si="13">+F106*D106</f>
        <v>238.11420069398937</v>
      </c>
    </row>
    <row r="107" spans="1:7" ht="15">
      <c r="A107" s="10">
        <f>A106+1</f>
        <v>2</v>
      </c>
      <c r="B107" s="11" t="s">
        <v>101</v>
      </c>
      <c r="C107" s="10" t="s">
        <v>127</v>
      </c>
      <c r="D107" s="15">
        <v>1</v>
      </c>
      <c r="E107" s="25">
        <v>67.602259500000002</v>
      </c>
      <c r="F107" s="13">
        <f t="shared" si="12"/>
        <v>79.658223291365729</v>
      </c>
      <c r="G107" s="14">
        <f t="shared" si="13"/>
        <v>79.658223291365729</v>
      </c>
    </row>
    <row r="108" spans="1:7" ht="15">
      <c r="A108" s="10">
        <f>A107+1</f>
        <v>3</v>
      </c>
      <c r="B108" s="11" t="s">
        <v>102</v>
      </c>
      <c r="C108" s="10" t="s">
        <v>127</v>
      </c>
      <c r="D108" s="15">
        <v>1</v>
      </c>
      <c r="E108" s="25">
        <v>73.262494500000003</v>
      </c>
      <c r="F108" s="13">
        <f t="shared" si="12"/>
        <v>86.327885915757804</v>
      </c>
      <c r="G108" s="14">
        <f t="shared" si="13"/>
        <v>86.327885915757804</v>
      </c>
    </row>
    <row r="109" spans="1:7" ht="15">
      <c r="A109" s="10">
        <f>A108+1</f>
        <v>4</v>
      </c>
      <c r="B109" s="11" t="s">
        <v>103</v>
      </c>
      <c r="C109" s="10" t="s">
        <v>127</v>
      </c>
      <c r="D109" s="12">
        <v>1</v>
      </c>
      <c r="E109" s="25">
        <v>73.262494500000003</v>
      </c>
      <c r="F109" s="13">
        <f t="shared" si="12"/>
        <v>86.327885915757804</v>
      </c>
      <c r="G109" s="14">
        <f t="shared" si="13"/>
        <v>86.327885915757804</v>
      </c>
    </row>
    <row r="110" spans="1:7" ht="28.5">
      <c r="A110" s="10">
        <f>A109+1</f>
        <v>5</v>
      </c>
      <c r="B110" s="24" t="s">
        <v>104</v>
      </c>
      <c r="C110" s="10" t="s">
        <v>127</v>
      </c>
      <c r="D110" s="19">
        <v>1</v>
      </c>
      <c r="E110" s="25">
        <v>61.942024500000002</v>
      </c>
      <c r="F110" s="13">
        <f t="shared" si="12"/>
        <v>72.988560666973669</v>
      </c>
      <c r="G110" s="14">
        <f t="shared" si="13"/>
        <v>72.988560666973669</v>
      </c>
    </row>
    <row r="111" spans="1:7" ht="15">
      <c r="A111" s="10">
        <f>A110+1</f>
        <v>6</v>
      </c>
      <c r="B111" s="11" t="s">
        <v>105</v>
      </c>
      <c r="C111" s="10" t="s">
        <v>127</v>
      </c>
      <c r="D111" s="12">
        <v>6</v>
      </c>
      <c r="E111" s="25">
        <v>7.9074399000000009</v>
      </c>
      <c r="F111" s="13">
        <f t="shared" si="12"/>
        <v>9.3176266278090107</v>
      </c>
      <c r="G111" s="14">
        <f t="shared" si="13"/>
        <v>55.905759766854061</v>
      </c>
    </row>
    <row r="112" spans="1:7" ht="28.5">
      <c r="A112" s="10">
        <f t="shared" ref="A112:A121" si="14">A111+1</f>
        <v>7</v>
      </c>
      <c r="B112" s="11" t="s">
        <v>106</v>
      </c>
      <c r="C112" s="10" t="s">
        <v>127</v>
      </c>
      <c r="D112" s="15">
        <v>13</v>
      </c>
      <c r="E112" s="25">
        <v>10.511148</v>
      </c>
      <c r="F112" s="13">
        <f t="shared" si="12"/>
        <v>12.38567143502936</v>
      </c>
      <c r="G112" s="14">
        <f t="shared" si="13"/>
        <v>161.0137286553817</v>
      </c>
    </row>
    <row r="113" spans="1:7" ht="15">
      <c r="A113" s="10">
        <f t="shared" si="14"/>
        <v>8</v>
      </c>
      <c r="B113" s="11" t="s">
        <v>107</v>
      </c>
      <c r="C113" s="10" t="s">
        <v>127</v>
      </c>
      <c r="D113" s="15">
        <v>10</v>
      </c>
      <c r="E113" s="25">
        <v>11.0771715</v>
      </c>
      <c r="F113" s="13">
        <f t="shared" si="12"/>
        <v>13.052637697468565</v>
      </c>
      <c r="G113" s="14">
        <f t="shared" si="13"/>
        <v>130.52637697468566</v>
      </c>
    </row>
    <row r="114" spans="1:7" ht="15">
      <c r="A114" s="10">
        <f t="shared" si="14"/>
        <v>9</v>
      </c>
      <c r="B114" s="11" t="s">
        <v>108</v>
      </c>
      <c r="C114" s="10" t="s">
        <v>127</v>
      </c>
      <c r="D114" s="15">
        <v>3</v>
      </c>
      <c r="E114" s="25">
        <v>9.3791010000000004</v>
      </c>
      <c r="F114" s="13">
        <f t="shared" si="12"/>
        <v>11.051738910150947</v>
      </c>
      <c r="G114" s="14">
        <f t="shared" si="13"/>
        <v>33.155216730452842</v>
      </c>
    </row>
    <row r="115" spans="1:7" ht="15">
      <c r="A115" s="10">
        <f t="shared" si="14"/>
        <v>10</v>
      </c>
      <c r="B115" s="11" t="s">
        <v>109</v>
      </c>
      <c r="C115" s="10" t="s">
        <v>127</v>
      </c>
      <c r="D115" s="15">
        <v>2</v>
      </c>
      <c r="E115" s="25">
        <v>4.7206359899999999</v>
      </c>
      <c r="F115" s="13">
        <f t="shared" si="12"/>
        <v>5.5624986287429827</v>
      </c>
      <c r="G115" s="14">
        <f t="shared" si="13"/>
        <v>11.124997257485965</v>
      </c>
    </row>
    <row r="116" spans="1:7" ht="15">
      <c r="A116" s="10">
        <f t="shared" si="14"/>
        <v>11</v>
      </c>
      <c r="B116" s="11" t="s">
        <v>110</v>
      </c>
      <c r="C116" s="10" t="s">
        <v>127</v>
      </c>
      <c r="D116" s="12">
        <v>6</v>
      </c>
      <c r="E116" s="25">
        <v>4.7206359899999999</v>
      </c>
      <c r="F116" s="13">
        <f t="shared" si="12"/>
        <v>5.5624986287429827</v>
      </c>
      <c r="G116" s="14">
        <f t="shared" si="13"/>
        <v>33.374991772457896</v>
      </c>
    </row>
    <row r="117" spans="1:7" ht="15">
      <c r="A117" s="10">
        <f t="shared" si="14"/>
        <v>12</v>
      </c>
      <c r="B117" s="11" t="s">
        <v>111</v>
      </c>
      <c r="C117" s="10" t="s">
        <v>126</v>
      </c>
      <c r="D117" s="15">
        <v>335</v>
      </c>
      <c r="E117" s="25">
        <v>0.91101073999999982</v>
      </c>
      <c r="F117" s="13">
        <f t="shared" si="12"/>
        <v>1.0734773879525772</v>
      </c>
      <c r="G117" s="14">
        <f t="shared" si="13"/>
        <v>359.61492496411336</v>
      </c>
    </row>
    <row r="118" spans="1:7" ht="15">
      <c r="A118" s="10">
        <f t="shared" si="14"/>
        <v>13</v>
      </c>
      <c r="B118" s="11" t="s">
        <v>112</v>
      </c>
      <c r="C118" s="10" t="s">
        <v>126</v>
      </c>
      <c r="D118" s="15">
        <v>440</v>
      </c>
      <c r="E118" s="25">
        <v>0.27014846250000002</v>
      </c>
      <c r="F118" s="13">
        <f t="shared" si="12"/>
        <v>0.31832584749100196</v>
      </c>
      <c r="G118" s="14">
        <f t="shared" si="13"/>
        <v>140.06337289604087</v>
      </c>
    </row>
    <row r="119" spans="1:7" ht="15">
      <c r="A119" s="10">
        <f t="shared" si="14"/>
        <v>14</v>
      </c>
      <c r="B119" s="11" t="s">
        <v>113</v>
      </c>
      <c r="C119" s="10" t="s">
        <v>126</v>
      </c>
      <c r="D119" s="12">
        <v>150</v>
      </c>
      <c r="E119" s="25">
        <v>0.41448445500000003</v>
      </c>
      <c r="F119" s="13">
        <f t="shared" si="12"/>
        <v>0.48840224441299968</v>
      </c>
      <c r="G119" s="14">
        <f t="shared" si="13"/>
        <v>73.26033666194995</v>
      </c>
    </row>
    <row r="120" spans="1:7" ht="15">
      <c r="A120" s="10">
        <f t="shared" si="14"/>
        <v>15</v>
      </c>
      <c r="B120" s="11" t="s">
        <v>114</v>
      </c>
      <c r="C120" s="10" t="s">
        <v>127</v>
      </c>
      <c r="D120" s="15">
        <v>7</v>
      </c>
      <c r="E120" s="25">
        <v>15.039336</v>
      </c>
      <c r="F120" s="13">
        <f t="shared" si="12"/>
        <v>17.721401534543016</v>
      </c>
      <c r="G120" s="14">
        <f t="shared" si="13"/>
        <v>124.04981074180111</v>
      </c>
    </row>
    <row r="121" spans="1:7" ht="15">
      <c r="A121" s="10">
        <f t="shared" si="14"/>
        <v>16</v>
      </c>
      <c r="B121" s="11" t="s">
        <v>115</v>
      </c>
      <c r="C121" s="10" t="s">
        <v>127</v>
      </c>
      <c r="D121" s="12">
        <v>1</v>
      </c>
      <c r="E121" s="25">
        <v>3.4876462899999998</v>
      </c>
      <c r="F121" s="13">
        <f t="shared" si="12"/>
        <v>4.1096216159775425</v>
      </c>
      <c r="G121" s="14">
        <f t="shared" si="13"/>
        <v>4.1096216159775425</v>
      </c>
    </row>
    <row r="122" spans="1:7">
      <c r="A122" s="32" t="s">
        <v>116</v>
      </c>
      <c r="B122" s="33"/>
      <c r="C122" s="33"/>
      <c r="D122" s="33"/>
      <c r="E122" s="33"/>
      <c r="F122" s="34"/>
      <c r="G122" s="16">
        <f>SUM(G106:G121)</f>
        <v>1689.6158945210452</v>
      </c>
    </row>
    <row r="123" spans="1:7" ht="12.75" customHeight="1">
      <c r="A123" s="32" t="s">
        <v>117</v>
      </c>
      <c r="B123" s="33"/>
      <c r="C123" s="33"/>
      <c r="D123" s="33"/>
      <c r="E123" s="33"/>
      <c r="F123" s="34"/>
      <c r="G123" s="16">
        <f>+G122+G104+G88+G77+G62+G48+G21</f>
        <v>28334.717289893229</v>
      </c>
    </row>
    <row r="124" spans="1:7">
      <c r="A124" s="32" t="s">
        <v>118</v>
      </c>
      <c r="B124" s="33"/>
      <c r="C124" s="33"/>
      <c r="D124" s="33"/>
      <c r="E124" s="33"/>
      <c r="F124" s="34"/>
      <c r="G124" s="26">
        <f>+G123*0.11</f>
        <v>3116.8189018882554</v>
      </c>
    </row>
    <row r="125" spans="1:7">
      <c r="A125" s="32" t="s">
        <v>119</v>
      </c>
      <c r="B125" s="33"/>
      <c r="C125" s="33"/>
      <c r="D125" s="33"/>
      <c r="E125" s="33"/>
      <c r="F125" s="34"/>
      <c r="G125" s="26">
        <f>+G124+G123</f>
        <v>31451.536191781484</v>
      </c>
    </row>
    <row r="126" spans="1:7">
      <c r="A126" s="32" t="s">
        <v>120</v>
      </c>
      <c r="B126" s="33"/>
      <c r="C126" s="33"/>
      <c r="D126" s="33"/>
      <c r="E126" s="33"/>
      <c r="F126" s="34"/>
      <c r="G126" s="26">
        <f>+G125*0.2</f>
        <v>6290.3072383562976</v>
      </c>
    </row>
    <row r="127" spans="1:7">
      <c r="A127" s="32" t="s">
        <v>121</v>
      </c>
      <c r="B127" s="33"/>
      <c r="C127" s="33"/>
      <c r="D127" s="33"/>
      <c r="E127" s="33"/>
      <c r="F127" s="34"/>
      <c r="G127" s="26">
        <f>+G126+G125</f>
        <v>37741.843430137786</v>
      </c>
    </row>
    <row r="130" spans="2:2">
      <c r="B130" s="1" t="s">
        <v>129</v>
      </c>
    </row>
  </sheetData>
  <mergeCells count="60">
    <mergeCell ref="A127:F127"/>
    <mergeCell ref="B105:D105"/>
    <mergeCell ref="A122:F122"/>
    <mergeCell ref="A123:F123"/>
    <mergeCell ref="A124:F124"/>
    <mergeCell ref="A125:F125"/>
    <mergeCell ref="A126:F126"/>
    <mergeCell ref="A104:F104"/>
    <mergeCell ref="B9:D9"/>
    <mergeCell ref="A21:F21"/>
    <mergeCell ref="B22:D22"/>
    <mergeCell ref="A48:F48"/>
    <mergeCell ref="B49:D49"/>
    <mergeCell ref="A62:F62"/>
    <mergeCell ref="B63:D63"/>
    <mergeCell ref="A77:F77"/>
    <mergeCell ref="B78:D78"/>
    <mergeCell ref="A88:F88"/>
    <mergeCell ref="B89:D89"/>
    <mergeCell ref="B4:D4"/>
    <mergeCell ref="F4:G4"/>
    <mergeCell ref="BJ3:BQ3"/>
    <mergeCell ref="BR3:BY3"/>
    <mergeCell ref="BZ3:CG3"/>
    <mergeCell ref="A3:G3"/>
    <mergeCell ref="H3:M3"/>
    <mergeCell ref="N3:U3"/>
    <mergeCell ref="V3:AC3"/>
    <mergeCell ref="AD3:AK3"/>
    <mergeCell ref="AL3:AS3"/>
    <mergeCell ref="AT3:BA3"/>
    <mergeCell ref="BB3:BI3"/>
    <mergeCell ref="CH3:CO3"/>
    <mergeCell ref="CP3:CW3"/>
    <mergeCell ref="CX3:DE3"/>
    <mergeCell ref="ED2:EK2"/>
    <mergeCell ref="EL2:ES2"/>
    <mergeCell ref="CH2:CO2"/>
    <mergeCell ref="CP2:CW2"/>
    <mergeCell ref="CX2:DE2"/>
    <mergeCell ref="DF2:DM2"/>
    <mergeCell ref="DN2:DU2"/>
    <mergeCell ref="DV2:EC2"/>
    <mergeCell ref="DF3:DM3"/>
    <mergeCell ref="DN3:DU3"/>
    <mergeCell ref="DV3:EC3"/>
    <mergeCell ref="ED3:EK3"/>
    <mergeCell ref="EL3:ES3"/>
    <mergeCell ref="BZ2:CG2"/>
    <mergeCell ref="A1:G1"/>
    <mergeCell ref="A2:G2"/>
    <mergeCell ref="H2:M2"/>
    <mergeCell ref="N2:U2"/>
    <mergeCell ref="V2:AC2"/>
    <mergeCell ref="AD2:AK2"/>
    <mergeCell ref="AL2:AS2"/>
    <mergeCell ref="AT2:BA2"/>
    <mergeCell ref="BB2:BI2"/>
    <mergeCell ref="BJ2:BQ2"/>
    <mergeCell ref="BR2:BY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2019-08-13T06:44:35Z</dcterms:modified>
</cp:coreProperties>
</file>