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dranik\Documents\Newdocument\Gnumner\Plan\Plan-2024\"/>
    </mc:Choice>
  </mc:AlternateContent>
  <bookViews>
    <workbookView xWindow="0" yWindow="0" windowWidth="28800" windowHeight="12210" activeTab="1"/>
  </bookViews>
  <sheets>
    <sheet name="ashxatanq" sheetId="1" r:id="rId1"/>
    <sheet name="apranq" sheetId="2" r:id="rId2"/>
    <sheet name="MM" sheetId="3" r:id="rId3"/>
    <sheet name="AY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4" l="1"/>
  <c r="G24" i="2" l="1"/>
  <c r="G28" i="1" l="1"/>
  <c r="G25" i="4" l="1"/>
  <c r="G22" i="3" l="1"/>
</calcChain>
</file>

<file path=xl/sharedStrings.xml><?xml version="1.0" encoding="utf-8"?>
<sst xmlns="http://schemas.openxmlformats.org/spreadsheetml/2006/main" count="238" uniqueCount="122">
  <si>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</si>
  <si>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</si>
  <si>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</si>
  <si>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</si>
  <si>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</si>
  <si>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</si>
  <si>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ППЗ</t>
  </si>
  <si>
    <t>«ԳԱԶՊՐՈՄ ԱՐՄԵՆԻԱ» ՓԲԸ</t>
  </si>
  <si>
    <t>ՀՀ, ք. Երևան, Թբիլիսյան խճ. 43                                                     г. Ереван Тбилисское шоссе 43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</si>
  <si>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</si>
  <si>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</si>
  <si>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</si>
  <si>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</si>
  <si>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</si>
  <si>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Պատվիրատուի անվանումը                   Наименование Заказчика </t>
  </si>
  <si>
    <t>Հեռախոսահամարը                                         Телефон заказчика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</si>
  <si>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</si>
  <si>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</si>
  <si>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</si>
  <si>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</si>
  <si>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</si>
  <si>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Ծանոթություն</t>
  </si>
  <si>
    <t>Примечание:</t>
  </si>
  <si>
    <t>КО-конкурентного  отбора</t>
  </si>
  <si>
    <t>Կարգ - «Գազպրոմ Արմենիա» ՓԲԸ ապրանքների, աշխատանքների, ծառայությունների գնումների կարգ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</si>
  <si>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</si>
  <si>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</si>
  <si>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</si>
  <si>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</si>
  <si>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>(ապրանքների ձեռքբերման)</t>
  </si>
  <si>
    <t>(на поставку МТР)</t>
  </si>
  <si>
    <t>(միակ մատակարար գնման ձևով)</t>
  </si>
  <si>
    <t xml:space="preserve">Պատվիրատուի անվանումը Наименование Заказчика </t>
  </si>
  <si>
    <t>Գտնվելու վայրը                                        Адрес местонахождения заказчика                                              г. Ереван Тбилисское шоссе 43</t>
  </si>
  <si>
    <t>Հեռախոսահամարը                 Телефон заказчика</t>
  </si>
  <si>
    <t xml:space="preserve">էլեկտրոնային հասցեն Электронная почта заказчика    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</si>
  <si>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</si>
  <si>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</si>
  <si>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</si>
  <si>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</si>
  <si>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«Գազպրոմ Արմենիա» ՓԲԸ                                                    ЗАО "Газпром Армения"</t>
  </si>
  <si>
    <t>2</t>
  </si>
  <si>
    <t>3</t>
  </si>
  <si>
    <t>4</t>
  </si>
  <si>
    <t>5</t>
  </si>
  <si>
    <t>6</t>
  </si>
  <si>
    <t>7</t>
  </si>
  <si>
    <t>Ընդամենը  ИТОГО</t>
  </si>
  <si>
    <t>Ծանոթություն-Մրցակցային շեմը (6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</si>
  <si>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6 млн. драм (без НДС)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</si>
  <si>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</si>
  <si>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</si>
  <si>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</si>
  <si>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</si>
  <si>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</si>
  <si>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</si>
  <si>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>ՀՎՀՀ                         ИНН</t>
  </si>
  <si>
    <t>Հեռախոսահամարը                                       Телефон заказчика</t>
  </si>
  <si>
    <t xml:space="preserve">էլեկտրոնային հասցեն                         Электронная почта заказчика    </t>
  </si>
  <si>
    <t xml:space="preserve"> ПЛАН  </t>
  </si>
  <si>
    <t xml:space="preserve">«Գազպրոմ Արմենիա» ՓԲԸ </t>
  </si>
  <si>
    <t xml:space="preserve">Գտնվելու վայրը                                        Адрес местонахождения заказчика  </t>
  </si>
  <si>
    <t xml:space="preserve">Не соответствующие лицензированной деятельности  конкурентных закупок  на 2023г. ЗАО «Газпром Армения» </t>
  </si>
  <si>
    <t>Քանակը Количество</t>
  </si>
  <si>
    <t>Գնման ձևը և կիրառման իրավական հիմքը  Способ закупки и правовая норма применения</t>
  </si>
  <si>
    <t>«Գազպրոմ Արմենիա» ՓԲԸ ЗАО "Газпром Армения"</t>
  </si>
  <si>
    <t xml:space="preserve">Գնման գործընթացի կազմակերպման և անցկացման  ամիս, տարի            Срок (месяц,год) подготовки и проведения закупок  </t>
  </si>
  <si>
    <t>«Գազպրոմ Արմենիա» ՓԲԸ        ЗАО "Газпром Армения"</t>
  </si>
  <si>
    <t>№ ՀՀ/пп</t>
  </si>
  <si>
    <t>Պատվիրատուի անվանումը Наименование Заказчика</t>
  </si>
  <si>
    <t>Քանակը    Количество</t>
  </si>
  <si>
    <t>Գնման ձևը և կիրառման իրավական հիմքը    Способ закупки и правовая норма применения</t>
  </si>
  <si>
    <t>«Գազպրոմ Արմենիա» ՓԲԸ       ЗАО "Газпром Армения"</t>
  </si>
  <si>
    <t>ՀՀ, ք. Երևան, Թբիլիսյան խճ. 43     г. Ереван Тбилисское шоссе 43</t>
  </si>
  <si>
    <t xml:space="preserve">Գտնվելու վայրը                                        Адрес местонахождения заказчика </t>
  </si>
  <si>
    <t>«Գազպրոմ Արմենիա» ՓԲԸ     ЗАО "Газпром Армения"</t>
  </si>
  <si>
    <t>Գնումների պլանի դիրքը  ППЗ</t>
  </si>
  <si>
    <t xml:space="preserve">Գտնվելու վայրը                                             Адрес местонахождения заказчика    </t>
  </si>
  <si>
    <t>«ԳԱԶՊՐՈՄ ԱՐՄԵՆԻԱ» ՓԲԸ       ЗАО "Газпром Армения"</t>
  </si>
  <si>
    <t>ՀՀ, ք. Երևան, Թբիլիսյան խճ. 43                                 г. Ереван Тбилисское шоссе 43</t>
  </si>
  <si>
    <t xml:space="preserve">        Պայմանագրի առարկան                      Предмет договора</t>
  </si>
  <si>
    <t xml:space="preserve">   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</si>
  <si>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(включая НДС)</t>
  </si>
  <si>
    <t xml:space="preserve">«Գազպրոմ Արմենիա» ՓԲԸ 2024թ. մրցակցային գնումների </t>
  </si>
  <si>
    <t xml:space="preserve">  конкурентных закупок  на 2024г. ЗАО «Газпром Армения» </t>
  </si>
  <si>
    <t>Գնումների պլանի դիրքը                             ППЗ</t>
  </si>
  <si>
    <t>Պայմանագրի առարկան                               Предмет договора</t>
  </si>
  <si>
    <t xml:space="preserve">«Գազպրոմ Արմենիա» ՓԲԸ 2024թ. ոչ մրցակցային գնումների  </t>
  </si>
  <si>
    <t xml:space="preserve">«Գազպրոմ Արմենիա» ՓԲԸ 2024թ.  լիցենզավորված գործունեությանը չհամապատասխանող մրցակցային գնումների </t>
  </si>
  <si>
    <t>1001293401</t>
  </si>
  <si>
    <t>1001293400</t>
  </si>
  <si>
    <t>1001293359</t>
  </si>
  <si>
    <t>1001292967</t>
  </si>
  <si>
    <t>1001292966</t>
  </si>
  <si>
    <t>1001289105</t>
  </si>
  <si>
    <t>1001288657</t>
  </si>
  <si>
    <t>1 366 289</t>
  </si>
  <si>
    <t>70 000
555 000</t>
  </si>
  <si>
    <t>498 700
211 080</t>
  </si>
  <si>
    <t>20 530</t>
  </si>
  <si>
    <t>141 000</t>
  </si>
  <si>
    <t>5 946
50
520
40</t>
  </si>
  <si>
    <t>610 350</t>
  </si>
  <si>
    <t xml:space="preserve">      ՄԸ, Կարգի 14-րդ կետ          КО, пункта 14 Положения </t>
  </si>
  <si>
    <t>Սեպտեմբեր 2023թ.                 Сентябрь 2023г.</t>
  </si>
  <si>
    <t>Սեղմված բնական գազի ձեռքբերում (կտրոններով)                                              Поставка   сжатого газа для нужд ЗАО «Газпром Армения»</t>
  </si>
  <si>
    <t xml:space="preserve">Խողովակային արտադրանքի ձեռքբերում                                                    Поставка трубной продукции  для нужд ЗАО «Газпром Армения» </t>
  </si>
  <si>
    <t>Բենզինի և դիզելային վառելիքի ձեռքբերում                                                 Поставка бензина и дизельного топлива для нужд ЗАО «Газпром Армения»</t>
  </si>
  <si>
    <t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         Поставка полиграфической продукции для нужд ЗАО «Газпром Армения»</t>
  </si>
  <si>
    <t>Հոլոգրաֆիկ կնիքների և կնքման լարի ձեռքբերում                                                 Поставка голографических пломб и пломбировочных проволок для нужд ЗАО «Газпром Армения»</t>
  </si>
  <si>
    <t>Տնտեսական ապրանքների  ձեռքբերում                                              Поставка хозяйственных товаров для нужд ЗАО «Газпром Армения»</t>
  </si>
  <si>
    <t>Ազդանշանային սարքերի և վթարային անջատիչ կափույրների ձեռքբերում   Поставка сигнализаторов и аварийно-отсечных клапанов газа для нужд ЗАО "Газпром Армения"</t>
  </si>
  <si>
    <t>Կոնյակի ձեռքբերում             Поставка коньячной продукции для нужд ЗАО «Газпром Армения»</t>
  </si>
  <si>
    <t>1001286457</t>
  </si>
  <si>
    <t>հատ</t>
  </si>
  <si>
    <t>478</t>
  </si>
  <si>
    <t>Հոկտեմբեր 2023թ.                 Октябрь 2023г.</t>
  </si>
  <si>
    <t>կգ.                 кг.</t>
  </si>
  <si>
    <t>մետր/հատ Метр/Шт.</t>
  </si>
  <si>
    <t>Փաթեթ Упаковка Рулон
հատ Шт.
լիտր Литр</t>
  </si>
  <si>
    <t>հատ            Шт.</t>
  </si>
  <si>
    <t>լիտր        Литр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</si>
</sst>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76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Times New Roman"/>
      <family val="2"/>
    </font>
    <font>
      <sz val="9"/>
      <color indexed="8"/>
      <name val="Sylfaen"/>
      <family val="1"/>
      <charset val="204"/>
    </font>
    <font>
      <sz val="9"/>
      <color indexed="8"/>
      <name val="Sylfaen"/>
      <family val="1"/>
    </font>
    <font>
      <sz val="9"/>
      <name val="Sylfae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indexed="8"/>
      <name val="Sylfaen"/>
      <family val="1"/>
    </font>
    <font>
      <sz val="11"/>
      <color indexed="8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0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u/>
      <sz val="10"/>
      <color indexed="12"/>
      <name val="Sylfaen"/>
      <family val="1"/>
      <charset val="204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lfaen"/>
      <family val="1"/>
    </font>
    <font>
      <b/>
      <sz val="11"/>
      <color rgb="FF000000"/>
      <name val="Sylfaen"/>
      <family val="1"/>
    </font>
    <font>
      <sz val="11"/>
      <color rgb="FFFF0000"/>
      <name val="Sylfaen"/>
      <family val="1"/>
      <charset val="204"/>
    </font>
    <font>
      <sz val="10"/>
      <name val="Sylfaen"/>
      <family val="1"/>
      <charset val="204"/>
    </font>
    <font>
      <b/>
      <sz val="12"/>
      <color indexed="8"/>
      <name val="Sylfaen"/>
      <family val="1"/>
    </font>
    <font>
      <sz val="10"/>
      <color theme="1"/>
      <name val="Sylfaen"/>
      <family val="1"/>
    </font>
    <font>
      <sz val="10"/>
      <color theme="1"/>
      <name val="Calibri"/>
      <family val="2"/>
      <scheme val="minor"/>
    </font>
    <font>
      <u/>
      <sz val="10"/>
      <color indexed="12"/>
      <name val="Sylfaen"/>
      <family val="1"/>
    </font>
    <font>
      <b/>
      <sz val="10"/>
      <color indexed="8"/>
      <name val="Sylfaen"/>
      <family val="1"/>
    </font>
    <font>
      <b/>
      <sz val="10"/>
      <color rgb="FF000000"/>
      <name val="Sylfaen"/>
      <family val="1"/>
    </font>
    <font>
      <sz val="10"/>
      <color rgb="FFFF0000"/>
      <name val="Sylfaen"/>
      <family val="1"/>
    </font>
    <font>
      <sz val="10"/>
      <color rgb="FF000000"/>
      <name val="Sylfaen"/>
      <family val="1"/>
    </font>
    <font>
      <b/>
      <sz val="10"/>
      <color theme="1"/>
      <name val="Sylfaen"/>
      <family val="1"/>
    </font>
    <font>
      <b/>
      <sz val="20"/>
      <color theme="1"/>
      <name val="Sylfaen"/>
      <family val="1"/>
    </font>
    <font>
      <sz val="14"/>
      <color theme="1"/>
      <name val="Sylfaen"/>
      <family val="1"/>
    </font>
    <font>
      <u/>
      <sz val="9"/>
      <color indexed="12"/>
      <name val="Sylfaen"/>
      <family val="1"/>
    </font>
    <font>
      <b/>
      <sz val="11"/>
      <color theme="1"/>
      <name val="Sylfaen"/>
      <family val="1"/>
    </font>
    <font>
      <sz val="18"/>
      <color indexed="8"/>
      <name val="Sylfaen"/>
      <family val="1"/>
    </font>
    <font>
      <sz val="12"/>
      <name val="Sylfaen"/>
      <family val="1"/>
    </font>
    <font>
      <sz val="12"/>
      <color rgb="FFFF0000"/>
      <name val="Sylfaen"/>
      <family val="1"/>
    </font>
    <font>
      <sz val="12"/>
      <color theme="1"/>
      <name val="Sylfaen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6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32" fillId="0" borderId="0"/>
    <xf numFmtId="0" fontId="39" fillId="0" borderId="0" applyNumberFormat="0" applyFill="0" applyBorder="0" applyAlignment="0" applyProtection="0"/>
    <xf numFmtId="0" fontId="40" fillId="0" borderId="8" applyNumberFormat="0" applyFill="0" applyAlignment="0" applyProtection="0"/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2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45" fillId="5" borderId="0" applyNumberFormat="0" applyBorder="0" applyAlignment="0" applyProtection="0"/>
    <xf numFmtId="0" fontId="46" fillId="6" borderId="11" applyNumberFormat="0" applyAlignment="0" applyProtection="0"/>
    <xf numFmtId="0" fontId="47" fillId="7" borderId="12" applyNumberFormat="0" applyAlignment="0" applyProtection="0"/>
    <xf numFmtId="0" fontId="48" fillId="7" borderId="11" applyNumberFormat="0" applyAlignment="0" applyProtection="0"/>
    <xf numFmtId="0" fontId="49" fillId="0" borderId="13" applyNumberFormat="0" applyFill="0" applyAlignment="0" applyProtection="0"/>
    <xf numFmtId="0" fontId="50" fillId="8" borderId="14" applyNumberFormat="0" applyAlignment="0" applyProtection="0"/>
    <xf numFmtId="0" fontId="51" fillId="0" borderId="0" applyNumberFormat="0" applyFill="0" applyBorder="0" applyAlignment="0" applyProtection="0"/>
    <xf numFmtId="0" fontId="38" fillId="9" borderId="15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4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54" fillId="25" borderId="0" applyNumberFormat="0" applyBorder="0" applyAlignment="0" applyProtection="0"/>
    <xf numFmtId="0" fontId="54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54" fillId="29" borderId="0" applyNumberFormat="0" applyBorder="0" applyAlignment="0" applyProtection="0"/>
    <xf numFmtId="0" fontId="54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54" fillId="33" borderId="0" applyNumberFormat="0" applyBorder="0" applyAlignment="0" applyProtection="0"/>
    <xf numFmtId="0" fontId="17" fillId="0" borderId="0">
      <alignment vertical="center"/>
    </xf>
    <xf numFmtId="43" fontId="38" fillId="0" borderId="0" applyFont="0" applyFill="0" applyBorder="0" applyAlignment="0" applyProtection="0"/>
  </cellStyleXfs>
  <cellXfs count="236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0" xfId="0" applyFont="1" applyAlignment="1"/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/>
    <xf numFmtId="0" fontId="0" fillId="0" borderId="0" xfId="0" applyAlignment="1">
      <alignment vertical="center"/>
    </xf>
    <xf numFmtId="0" fontId="17" fillId="0" borderId="0" xfId="0" applyFont="1" applyAlignment="1">
      <alignment vertical="center"/>
    </xf>
    <xf numFmtId="3" fontId="19" fillId="0" borderId="0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/>
    </xf>
    <xf numFmtId="0" fontId="18" fillId="0" borderId="0" xfId="0" applyFont="1" applyBorder="1" applyAlignment="1">
      <alignment vertical="top"/>
    </xf>
    <xf numFmtId="0" fontId="17" fillId="0" borderId="0" xfId="0" applyFont="1" applyFill="1" applyAlignment="1"/>
    <xf numFmtId="0" fontId="20" fillId="0" borderId="0" xfId="0" applyFont="1" applyFill="1" applyAlignment="1"/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Alignment="1"/>
    <xf numFmtId="0" fontId="21" fillId="0" borderId="0" xfId="0" applyFont="1" applyFill="1" applyAlignment="1"/>
    <xf numFmtId="0" fontId="8" fillId="0" borderId="0" xfId="0" applyFont="1" applyAlignment="1">
      <alignment vertical="center"/>
    </xf>
    <xf numFmtId="0" fontId="0" fillId="0" borderId="0" xfId="0" applyAlignment="1"/>
    <xf numFmtId="0" fontId="16" fillId="0" borderId="0" xfId="0" applyFont="1" applyFill="1" applyAlignment="1">
      <alignment vertical="center" wrapText="1"/>
    </xf>
    <xf numFmtId="0" fontId="24" fillId="0" borderId="0" xfId="0" applyFont="1" applyAlignment="1"/>
    <xf numFmtId="0" fontId="25" fillId="0" borderId="0" xfId="0" applyFont="1" applyAlignment="1"/>
    <xf numFmtId="0" fontId="13" fillId="0" borderId="0" xfId="0" applyFont="1" applyAlignment="1"/>
    <xf numFmtId="49" fontId="16" fillId="0" borderId="0" xfId="0" applyNumberFormat="1" applyFont="1" applyFill="1" applyAlignment="1">
      <alignment horizontal="left" vertical="center" wrapText="1"/>
    </xf>
    <xf numFmtId="0" fontId="26" fillId="0" borderId="0" xfId="1" applyFont="1" applyFill="1" applyAlignment="1" applyProtection="1">
      <alignment vertical="center" wrapText="1"/>
    </xf>
    <xf numFmtId="0" fontId="27" fillId="0" borderId="0" xfId="0" applyFont="1" applyAlignment="1">
      <alignment horizontal="center" vertical="center" wrapText="1"/>
    </xf>
    <xf numFmtId="49" fontId="28" fillId="0" borderId="0" xfId="0" applyNumberFormat="1" applyFont="1" applyAlignment="1">
      <alignment horizontal="center" vertical="center"/>
    </xf>
    <xf numFmtId="0" fontId="12" fillId="0" borderId="0" xfId="0" applyFont="1" applyAlignment="1"/>
    <xf numFmtId="0" fontId="29" fillId="0" borderId="1" xfId="0" applyFont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3" fillId="2" borderId="0" xfId="2" applyFont="1" applyFill="1" applyBorder="1" applyAlignment="1">
      <alignment vertical="center"/>
    </xf>
    <xf numFmtId="0" fontId="32" fillId="0" borderId="0" xfId="2" applyNumberFormat="1" applyFont="1" applyFill="1" applyBorder="1" applyAlignment="1" applyProtection="1"/>
    <xf numFmtId="0" fontId="33" fillId="2" borderId="0" xfId="2" applyFont="1" applyFill="1" applyBorder="1" applyAlignment="1">
      <alignment horizontal="right" vertical="center"/>
    </xf>
    <xf numFmtId="0" fontId="34" fillId="2" borderId="0" xfId="2" applyFont="1" applyFill="1" applyBorder="1"/>
    <xf numFmtId="0" fontId="28" fillId="0" borderId="0" xfId="2" applyFont="1" applyFill="1"/>
    <xf numFmtId="0" fontId="32" fillId="0" borderId="0" xfId="2" applyFill="1" applyAlignment="1">
      <alignment horizontal="right"/>
    </xf>
    <xf numFmtId="0" fontId="1" fillId="0" borderId="0" xfId="0" applyFont="1" applyAlignment="1"/>
    <xf numFmtId="0" fontId="35" fillId="2" borderId="0" xfId="0" applyFont="1" applyFill="1" applyAlignment="1">
      <alignment horizontal="center" vertical="center"/>
    </xf>
    <xf numFmtId="0" fontId="31" fillId="2" borderId="0" xfId="0" applyFont="1" applyFill="1" applyAlignment="1"/>
    <xf numFmtId="3" fontId="31" fillId="2" borderId="0" xfId="0" applyNumberFormat="1" applyFont="1" applyFill="1" applyAlignment="1"/>
    <xf numFmtId="0" fontId="34" fillId="2" borderId="0" xfId="2" applyFont="1" applyFill="1"/>
    <xf numFmtId="3" fontId="34" fillId="2" borderId="0" xfId="0" applyNumberFormat="1" applyFont="1" applyFill="1" applyAlignment="1"/>
    <xf numFmtId="0" fontId="34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36" fillId="0" borderId="0" xfId="0" applyFont="1" applyAlignment="1"/>
    <xf numFmtId="0" fontId="14" fillId="0" borderId="0" xfId="0" applyFont="1" applyAlignment="1"/>
    <xf numFmtId="0" fontId="15" fillId="0" borderId="0" xfId="0" applyFont="1" applyFill="1" applyAlignment="1">
      <alignment vertical="center" wrapText="1"/>
    </xf>
    <xf numFmtId="0" fontId="2" fillId="0" borderId="0" xfId="0" applyFont="1" applyAlignment="1"/>
    <xf numFmtId="0" fontId="30" fillId="0" borderId="0" xfId="0" applyFont="1" applyAlignment="1"/>
    <xf numFmtId="49" fontId="15" fillId="0" borderId="0" xfId="0" applyNumberFormat="1" applyFont="1" applyFill="1" applyAlignment="1">
      <alignment horizontal="left" vertical="center" wrapText="1"/>
    </xf>
    <xf numFmtId="0" fontId="37" fillId="0" borderId="0" xfId="1" applyFont="1" applyFill="1" applyAlignment="1" applyProtection="1">
      <alignment vertical="center" wrapText="1"/>
    </xf>
    <xf numFmtId="0" fontId="30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/>
    </xf>
    <xf numFmtId="49" fontId="0" fillId="0" borderId="17" xfId="0" applyNumberFormat="1" applyBorder="1" applyAlignment="1">
      <alignment horizontal="center" vertical="center" wrapText="1"/>
    </xf>
    <xf numFmtId="0" fontId="0" fillId="0" borderId="17" xfId="0" applyNumberForma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164" fontId="7" fillId="0" borderId="0" xfId="45" applyNumberFormat="1" applyFont="1" applyAlignment="1">
      <alignment horizontal="center" vertical="center"/>
    </xf>
    <xf numFmtId="0" fontId="0" fillId="0" borderId="0" xfId="0" applyFont="1"/>
    <xf numFmtId="0" fontId="27" fillId="0" borderId="0" xfId="0" applyFont="1" applyAlignment="1">
      <alignment horizontal="center"/>
    </xf>
    <xf numFmtId="0" fontId="56" fillId="0" borderId="0" xfId="0" applyFont="1" applyBorder="1" applyAlignment="1">
      <alignment horizontal="center" vertical="center" wrapText="1"/>
    </xf>
    <xf numFmtId="0" fontId="16" fillId="0" borderId="0" xfId="0" applyNumberFormat="1" applyFont="1" applyFill="1" applyAlignment="1">
      <alignment horizontal="center"/>
    </xf>
    <xf numFmtId="0" fontId="57" fillId="0" borderId="0" xfId="0" applyNumberFormat="1" applyFont="1" applyFill="1" applyAlignment="1">
      <alignment horizontal="center"/>
    </xf>
    <xf numFmtId="0" fontId="0" fillId="0" borderId="0" xfId="0" applyFont="1" applyAlignment="1">
      <alignment vertical="center"/>
    </xf>
    <xf numFmtId="4" fontId="58" fillId="2" borderId="17" xfId="2" applyNumberFormat="1" applyFont="1" applyFill="1" applyBorder="1" applyAlignment="1">
      <alignment vertical="center" wrapText="1"/>
    </xf>
    <xf numFmtId="4" fontId="58" fillId="2" borderId="1" xfId="2" applyNumberFormat="1" applyFont="1" applyFill="1" applyBorder="1" applyAlignment="1">
      <alignment vertical="center" wrapText="1"/>
    </xf>
    <xf numFmtId="4" fontId="58" fillId="2" borderId="5" xfId="2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55" fillId="0" borderId="0" xfId="0" applyFont="1" applyAlignment="1">
      <alignment vertical="center"/>
    </xf>
    <xf numFmtId="49" fontId="24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vertical="center"/>
    </xf>
    <xf numFmtId="0" fontId="2" fillId="2" borderId="17" xfId="2" applyFont="1" applyFill="1" applyBorder="1" applyAlignment="1">
      <alignment horizontal="left" vertical="center" wrapText="1"/>
    </xf>
    <xf numFmtId="0" fontId="2" fillId="0" borderId="17" xfId="2" applyFont="1" applyFill="1" applyBorder="1" applyAlignment="1">
      <alignment horizontal="left" vertical="center" wrapText="1"/>
    </xf>
    <xf numFmtId="0" fontId="30" fillId="2" borderId="17" xfId="2" applyFont="1" applyFill="1" applyBorder="1" applyAlignment="1">
      <alignment horizontal="left" vertical="center" wrapText="1"/>
    </xf>
    <xf numFmtId="0" fontId="60" fillId="0" borderId="17" xfId="0" applyFont="1" applyBorder="1" applyAlignment="1">
      <alignment horizontal="center" vertical="center" wrapText="1"/>
    </xf>
    <xf numFmtId="49" fontId="60" fillId="0" borderId="17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0" fillId="0" borderId="7" xfId="0" applyNumberFormat="1" applyFont="1" applyBorder="1" applyAlignment="1">
      <alignment horizontal="center" vertical="center" wrapText="1"/>
    </xf>
    <xf numFmtId="0" fontId="55" fillId="0" borderId="17" xfId="0" applyNumberFormat="1" applyFont="1" applyBorder="1" applyAlignment="1">
      <alignment horizontal="center" vertical="center" wrapText="1"/>
    </xf>
    <xf numFmtId="0" fontId="55" fillId="0" borderId="2" xfId="0" applyNumberFormat="1" applyFont="1" applyBorder="1" applyAlignment="1">
      <alignment horizontal="center" vertical="center" wrapText="1"/>
    </xf>
    <xf numFmtId="49" fontId="60" fillId="0" borderId="5" xfId="0" applyNumberFormat="1" applyFont="1" applyBorder="1" applyAlignment="1">
      <alignment horizontal="center" vertical="center" wrapText="1"/>
    </xf>
    <xf numFmtId="0" fontId="55" fillId="0" borderId="0" xfId="0" applyFont="1"/>
    <xf numFmtId="49" fontId="0" fillId="0" borderId="5" xfId="0" applyNumberForma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3" fontId="55" fillId="0" borderId="1" xfId="45" applyFont="1" applyBorder="1" applyAlignment="1">
      <alignment horizontal="center" vertical="center" wrapText="1"/>
    </xf>
    <xf numFmtId="0" fontId="61" fillId="0" borderId="0" xfId="0" applyFont="1"/>
    <xf numFmtId="0" fontId="61" fillId="0" borderId="0" xfId="0" applyFont="1" applyAlignment="1"/>
    <xf numFmtId="43" fontId="60" fillId="0" borderId="1" xfId="45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Fill="1" applyAlignment="1"/>
    <xf numFmtId="0" fontId="61" fillId="0" borderId="0" xfId="0" applyFont="1" applyAlignment="1">
      <alignment vertical="center"/>
    </xf>
    <xf numFmtId="0" fontId="60" fillId="0" borderId="0" xfId="0" applyFont="1"/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left" vertical="center" wrapText="1"/>
    </xf>
    <xf numFmtId="0" fontId="62" fillId="0" borderId="0" xfId="1" applyFont="1" applyFill="1" applyAlignment="1" applyProtection="1">
      <alignment vertical="center" wrapText="1"/>
    </xf>
    <xf numFmtId="0" fontId="60" fillId="0" borderId="1" xfId="0" applyFont="1" applyBorder="1" applyAlignment="1">
      <alignment horizontal="center" vertical="center"/>
    </xf>
    <xf numFmtId="49" fontId="2" fillId="0" borderId="17" xfId="44" applyNumberFormat="1" applyFont="1" applyBorder="1" applyAlignment="1">
      <alignment horizontal="center" vertical="center" wrapText="1"/>
    </xf>
    <xf numFmtId="49" fontId="2" fillId="0" borderId="3" xfId="44" applyNumberFormat="1" applyFont="1" applyBorder="1" applyAlignment="1">
      <alignment horizontal="center" vertical="center" wrapText="1"/>
    </xf>
    <xf numFmtId="0" fontId="63" fillId="0" borderId="0" xfId="0" applyFont="1" applyBorder="1" applyAlignment="1">
      <alignment horizontal="left" vertical="center"/>
    </xf>
    <xf numFmtId="0" fontId="63" fillId="0" borderId="0" xfId="0" applyFont="1" applyBorder="1" applyAlignment="1">
      <alignment horizontal="right" vertical="center"/>
    </xf>
    <xf numFmtId="0" fontId="30" fillId="0" borderId="0" xfId="0" applyFont="1" applyBorder="1" applyAlignment="1">
      <alignment horizontal="left" vertical="center" wrapText="1"/>
    </xf>
    <xf numFmtId="0" fontId="2" fillId="0" borderId="0" xfId="0" applyFont="1" applyFill="1" applyAlignment="1"/>
    <xf numFmtId="0" fontId="30" fillId="0" borderId="0" xfId="0" applyFont="1" applyFill="1" applyAlignment="1">
      <alignment horizontal="left"/>
    </xf>
    <xf numFmtId="0" fontId="2" fillId="0" borderId="17" xfId="44" applyNumberFormat="1" applyFont="1" applyBorder="1" applyAlignment="1">
      <alignment horizontal="center" vertical="center" wrapText="1"/>
    </xf>
    <xf numFmtId="0" fontId="60" fillId="0" borderId="18" xfId="0" applyNumberFormat="1" applyFont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left" wrapText="1"/>
    </xf>
    <xf numFmtId="0" fontId="64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Alignment="1">
      <alignment vertical="center"/>
    </xf>
    <xf numFmtId="0" fontId="2" fillId="0" borderId="17" xfId="45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65" fillId="0" borderId="0" xfId="0" applyFont="1" applyFill="1" applyAlignment="1"/>
    <xf numFmtId="0" fontId="60" fillId="0" borderId="0" xfId="0" applyFont="1" applyAlignment="1">
      <alignment vertical="center"/>
    </xf>
    <xf numFmtId="49" fontId="2" fillId="0" borderId="17" xfId="0" applyNumberFormat="1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0" fontId="60" fillId="0" borderId="20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60" fillId="0" borderId="17" xfId="0" applyNumberFormat="1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18" xfId="0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 vertical="center" wrapText="1"/>
    </xf>
    <xf numFmtId="1" fontId="2" fillId="0" borderId="6" xfId="45" applyNumberFormat="1" applyFont="1" applyBorder="1" applyAlignment="1">
      <alignment horizontal="center" vertical="center" wrapText="1"/>
    </xf>
    <xf numFmtId="0" fontId="14" fillId="0" borderId="17" xfId="44" applyNumberFormat="1" applyFont="1" applyBorder="1" applyAlignment="1">
      <alignment horizontal="center" vertical="center" wrapText="1"/>
    </xf>
    <xf numFmtId="49" fontId="14" fillId="0" borderId="17" xfId="44" applyNumberFormat="1" applyFont="1" applyBorder="1" applyAlignment="1">
      <alignment horizontal="center" vertical="center" wrapText="1"/>
    </xf>
    <xf numFmtId="49" fontId="61" fillId="0" borderId="17" xfId="0" applyNumberFormat="1" applyFont="1" applyBorder="1" applyAlignment="1">
      <alignment horizontal="center" vertical="center" wrapText="1"/>
    </xf>
    <xf numFmtId="49" fontId="14" fillId="0" borderId="17" xfId="0" applyNumberFormat="1" applyFont="1" applyBorder="1" applyAlignment="1">
      <alignment horizontal="center" vertical="center" wrapText="1"/>
    </xf>
    <xf numFmtId="0" fontId="66" fillId="0" borderId="18" xfId="0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65" fillId="0" borderId="0" xfId="0" applyNumberFormat="1" applyFont="1" applyFill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1" fontId="0" fillId="0" borderId="18" xfId="0" applyNumberFormat="1" applyBorder="1" applyAlignment="1">
      <alignment horizontal="center" vertical="center"/>
    </xf>
    <xf numFmtId="0" fontId="0" fillId="0" borderId="23" xfId="0" applyNumberForma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vertical="center" wrapText="1"/>
    </xf>
    <xf numFmtId="4" fontId="0" fillId="0" borderId="23" xfId="0" applyNumberFormat="1" applyBorder="1" applyAlignment="1">
      <alignment horizontal="center" vertical="center" wrapText="1"/>
    </xf>
    <xf numFmtId="0" fontId="63" fillId="0" borderId="6" xfId="44" applyNumberFormat="1" applyFont="1" applyBorder="1" applyAlignment="1">
      <alignment horizontal="center" vertical="center" wrapText="1"/>
    </xf>
    <xf numFmtId="0" fontId="67" fillId="0" borderId="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49" fontId="2" fillId="0" borderId="5" xfId="44" applyNumberFormat="1" applyFont="1" applyBorder="1" applyAlignment="1">
      <alignment horizontal="center" vertical="center" wrapText="1"/>
    </xf>
    <xf numFmtId="49" fontId="2" fillId="0" borderId="6" xfId="44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61" fillId="0" borderId="5" xfId="0" applyFont="1" applyBorder="1" applyAlignment="1">
      <alignment horizontal="center" vertical="center"/>
    </xf>
    <xf numFmtId="0" fontId="6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63" fillId="0" borderId="21" xfId="0" applyFont="1" applyBorder="1" applyAlignment="1">
      <alignment horizontal="center" vertical="center" wrapText="1"/>
    </xf>
    <xf numFmtId="0" fontId="63" fillId="0" borderId="22" xfId="0" applyFont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left" vertical="top" wrapText="1"/>
    </xf>
    <xf numFmtId="0" fontId="16" fillId="0" borderId="0" xfId="0" applyFont="1" applyFill="1" applyAlignment="1">
      <alignment horizontal="left" vertical="center" wrapText="1"/>
    </xf>
    <xf numFmtId="0" fontId="59" fillId="0" borderId="2" xfId="0" applyFont="1" applyBorder="1" applyAlignment="1">
      <alignment horizontal="left" vertical="center"/>
    </xf>
    <xf numFmtId="0" fontId="59" fillId="0" borderId="3" xfId="0" applyFont="1" applyBorder="1" applyAlignment="1">
      <alignment horizontal="left" vertical="center"/>
    </xf>
    <xf numFmtId="0" fontId="59" fillId="0" borderId="4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5" fillId="0" borderId="0" xfId="0" applyFont="1" applyFill="1" applyAlignment="1">
      <alignment horizontal="left" vertical="center" wrapText="1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55" fillId="0" borderId="23" xfId="0" applyNumberFormat="1" applyFont="1" applyBorder="1" applyAlignment="1">
      <alignment horizontal="center" vertical="center" wrapText="1"/>
    </xf>
    <xf numFmtId="0" fontId="55" fillId="0" borderId="0" xfId="0" applyFont="1" applyAlignment="1">
      <alignment wrapText="1"/>
    </xf>
    <xf numFmtId="0" fontId="68" fillId="0" borderId="0" xfId="0" applyFont="1" applyAlignment="1">
      <alignment horizontal="center"/>
    </xf>
    <xf numFmtId="164" fontId="55" fillId="0" borderId="0" xfId="45" applyNumberFormat="1" applyFont="1" applyAlignment="1">
      <alignment horizontal="center" vertical="center"/>
    </xf>
    <xf numFmtId="0" fontId="69" fillId="0" borderId="0" xfId="0" applyFont="1" applyAlignment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/>
    <xf numFmtId="49" fontId="6" fillId="0" borderId="0" xfId="0" applyNumberFormat="1" applyFont="1" applyFill="1" applyAlignment="1">
      <alignment horizontal="left" vertical="center" wrapText="1"/>
    </xf>
    <xf numFmtId="0" fontId="70" fillId="0" borderId="0" xfId="1" applyFont="1" applyFill="1" applyAlignment="1" applyProtection="1">
      <alignment vertical="center" wrapText="1"/>
    </xf>
    <xf numFmtId="0" fontId="55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0" fontId="55" fillId="0" borderId="18" xfId="0" applyNumberFormat="1" applyFont="1" applyBorder="1" applyAlignment="1">
      <alignment horizontal="center" vertical="center" wrapText="1"/>
    </xf>
    <xf numFmtId="0" fontId="55" fillId="0" borderId="17" xfId="0" applyFont="1" applyBorder="1" applyAlignment="1">
      <alignment horizontal="center" vertical="center"/>
    </xf>
    <xf numFmtId="49" fontId="55" fillId="0" borderId="23" xfId="0" applyNumberFormat="1" applyFont="1" applyBorder="1" applyAlignment="1">
      <alignment horizontal="center" vertical="center" wrapText="1"/>
    </xf>
    <xf numFmtId="4" fontId="55" fillId="0" borderId="23" xfId="0" applyNumberFormat="1" applyFont="1" applyBorder="1" applyAlignment="1">
      <alignment horizontal="center" vertical="center" wrapText="1"/>
    </xf>
    <xf numFmtId="3" fontId="55" fillId="0" borderId="23" xfId="0" applyNumberFormat="1" applyFont="1" applyBorder="1" applyAlignment="1">
      <alignment horizontal="center" vertical="center" wrapText="1"/>
    </xf>
    <xf numFmtId="49" fontId="59" fillId="0" borderId="6" xfId="44" applyNumberFormat="1" applyFont="1" applyBorder="1" applyAlignment="1">
      <alignment horizontal="center" vertical="center" wrapText="1"/>
    </xf>
    <xf numFmtId="164" fontId="71" fillId="0" borderId="6" xfId="45" applyNumberFormat="1" applyFont="1" applyBorder="1" applyAlignment="1">
      <alignment horizontal="center" vertical="center"/>
    </xf>
    <xf numFmtId="1" fontId="71" fillId="0" borderId="6" xfId="0" applyNumberFormat="1" applyFont="1" applyBorder="1" applyAlignment="1">
      <alignment horizontal="center" vertical="center"/>
    </xf>
    <xf numFmtId="0" fontId="55" fillId="0" borderId="6" xfId="0" applyFont="1" applyBorder="1" applyAlignment="1">
      <alignment horizontal="center" vertical="center" wrapText="1"/>
    </xf>
    <xf numFmtId="0" fontId="72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59" fillId="0" borderId="0" xfId="0" applyFont="1" applyBorder="1" applyAlignment="1">
      <alignment horizontal="left" vertical="center"/>
    </xf>
    <xf numFmtId="164" fontId="59" fillId="0" borderId="0" xfId="45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59" fillId="0" borderId="0" xfId="0" applyFont="1" applyBorder="1" applyAlignment="1">
      <alignment horizontal="right"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73" fillId="0" borderId="0" xfId="0" applyFont="1" applyBorder="1" applyAlignment="1">
      <alignment horizontal="left" vertical="center" wrapText="1"/>
    </xf>
    <xf numFmtId="164" fontId="1" fillId="0" borderId="0" xfId="45" applyNumberFormat="1" applyFont="1" applyFill="1" applyBorder="1" applyAlignment="1">
      <alignment horizontal="center" vertical="center" wrapText="1"/>
    </xf>
    <xf numFmtId="0" fontId="73" fillId="0" borderId="0" xfId="0" applyFont="1" applyFill="1" applyAlignment="1">
      <alignment horizontal="left"/>
    </xf>
    <xf numFmtId="164" fontId="1" fillId="0" borderId="0" xfId="45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4" fontId="74" fillId="0" borderId="0" xfId="45" applyNumberFormat="1" applyFont="1" applyFill="1" applyAlignment="1">
      <alignment horizontal="center" vertical="center"/>
    </xf>
    <xf numFmtId="0" fontId="74" fillId="0" borderId="0" xfId="0" applyFont="1" applyFill="1" applyAlignment="1"/>
    <xf numFmtId="164" fontId="75" fillId="0" borderId="0" xfId="45" applyNumberFormat="1" applyFont="1" applyAlignment="1">
      <alignment horizontal="center" vertical="center"/>
    </xf>
    <xf numFmtId="0" fontId="75" fillId="0" borderId="0" xfId="0" applyFont="1" applyAlignment="1">
      <alignment vertical="center"/>
    </xf>
  </cellXfs>
  <cellStyles count="46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zoomScale="85" zoomScaleNormal="85" workbookViewId="0">
      <selection activeCell="D12" sqref="D12"/>
    </sheetView>
  </sheetViews>
  <sheetFormatPr defaultRowHeight="15.75" x14ac:dyDescent="0.3"/>
  <cols>
    <col min="1" max="1" width="8.140625" customWidth="1"/>
    <col min="2" max="2" width="25.85546875" customWidth="1"/>
    <col min="3" max="3" width="27.85546875" style="107" customWidth="1"/>
    <col min="4" max="4" width="49.42578125" style="107" customWidth="1"/>
    <col min="5" max="5" width="12.42578125" style="69" customWidth="1"/>
    <col min="6" max="6" width="21.7109375" customWidth="1"/>
    <col min="7" max="7" width="23.42578125" style="107" customWidth="1"/>
    <col min="8" max="8" width="17.140625" customWidth="1"/>
    <col min="9" max="9" width="22.5703125" style="100" customWidth="1"/>
    <col min="10" max="10" width="15" customWidth="1"/>
  </cols>
  <sheetData>
    <row r="1" spans="1:9" ht="26.25" x14ac:dyDescent="0.4">
      <c r="D1" s="172" t="s">
        <v>19</v>
      </c>
      <c r="E1" s="172"/>
    </row>
    <row r="2" spans="1:9" ht="26.25" x14ac:dyDescent="0.4">
      <c r="D2" s="172" t="s">
        <v>20</v>
      </c>
      <c r="E2" s="172"/>
    </row>
    <row r="3" spans="1:9" ht="14.25" customHeight="1" x14ac:dyDescent="0.3"/>
    <row r="4" spans="1:9" s="7" customFormat="1" ht="19.5" x14ac:dyDescent="0.3">
      <c r="A4" s="173" t="s">
        <v>83</v>
      </c>
      <c r="B4" s="173"/>
      <c r="C4" s="173"/>
      <c r="D4" s="173"/>
      <c r="E4" s="173"/>
      <c r="F4" s="173"/>
      <c r="G4" s="173"/>
      <c r="H4" s="173"/>
      <c r="I4" s="101"/>
    </row>
    <row r="5" spans="1:9" s="7" customFormat="1" ht="19.5" x14ac:dyDescent="0.3">
      <c r="A5" s="173" t="s">
        <v>84</v>
      </c>
      <c r="B5" s="173"/>
      <c r="C5" s="173"/>
      <c r="D5" s="173"/>
      <c r="E5" s="173"/>
      <c r="F5" s="173"/>
      <c r="G5" s="173"/>
      <c r="H5" s="173"/>
      <c r="I5" s="101"/>
    </row>
    <row r="6" spans="1:9" s="7" customFormat="1" ht="19.5" x14ac:dyDescent="0.3">
      <c r="A6" s="173" t="s">
        <v>17</v>
      </c>
      <c r="B6" s="173"/>
      <c r="C6" s="173"/>
      <c r="D6" s="173"/>
      <c r="E6" s="173"/>
      <c r="F6" s="173"/>
      <c r="G6" s="173"/>
      <c r="H6" s="173"/>
      <c r="I6" s="101"/>
    </row>
    <row r="7" spans="1:9" s="7" customFormat="1" ht="19.5" x14ac:dyDescent="0.3">
      <c r="A7" s="173" t="s">
        <v>18</v>
      </c>
      <c r="B7" s="173"/>
      <c r="C7" s="173"/>
      <c r="D7" s="173"/>
      <c r="E7" s="173"/>
      <c r="F7" s="173"/>
      <c r="G7" s="173"/>
      <c r="H7" s="173"/>
      <c r="I7" s="101"/>
    </row>
    <row r="9" spans="1:9" s="3" customFormat="1" ht="45" customHeight="1" x14ac:dyDescent="0.3">
      <c r="A9" s="171" t="s">
        <v>14</v>
      </c>
      <c r="B9" s="171"/>
      <c r="C9" s="108" t="s">
        <v>78</v>
      </c>
      <c r="D9" s="55"/>
      <c r="E9" s="70"/>
      <c r="F9" s="4"/>
      <c r="G9" s="56"/>
      <c r="H9" s="4"/>
      <c r="I9" s="53"/>
    </row>
    <row r="10" spans="1:9" s="3" customFormat="1" ht="42" customHeight="1" x14ac:dyDescent="0.3">
      <c r="A10" s="171" t="s">
        <v>74</v>
      </c>
      <c r="B10" s="171"/>
      <c r="C10" s="108" t="s">
        <v>73</v>
      </c>
      <c r="D10" s="55"/>
      <c r="E10" s="70"/>
      <c r="F10" s="4" t="s">
        <v>9</v>
      </c>
      <c r="G10" s="56"/>
      <c r="H10" s="4"/>
      <c r="I10" s="53"/>
    </row>
    <row r="11" spans="1:9" s="3" customFormat="1" ht="21" customHeight="1" x14ac:dyDescent="0.3">
      <c r="A11" s="171" t="s">
        <v>15</v>
      </c>
      <c r="B11" s="171"/>
      <c r="C11" s="109" t="s">
        <v>10</v>
      </c>
      <c r="D11" s="55"/>
      <c r="E11" s="70"/>
      <c r="F11" s="4"/>
      <c r="G11" s="56"/>
      <c r="H11" s="4"/>
      <c r="I11" s="53"/>
    </row>
    <row r="12" spans="1:9" s="3" customFormat="1" ht="27.75" customHeight="1" x14ac:dyDescent="0.3">
      <c r="A12" s="171" t="s">
        <v>16</v>
      </c>
      <c r="B12" s="171"/>
      <c r="C12" s="110" t="s">
        <v>11</v>
      </c>
      <c r="D12" s="55"/>
      <c r="E12" s="70"/>
      <c r="F12" s="4"/>
      <c r="G12" s="56"/>
      <c r="H12" s="4"/>
      <c r="I12" s="53"/>
    </row>
    <row r="13" spans="1:9" s="3" customFormat="1" ht="25.5" customHeight="1" x14ac:dyDescent="0.3">
      <c r="A13" s="174" t="s">
        <v>12</v>
      </c>
      <c r="B13" s="174"/>
      <c r="C13" s="5" t="s">
        <v>13</v>
      </c>
      <c r="D13" s="55"/>
      <c r="E13" s="70"/>
      <c r="F13" s="4"/>
      <c r="G13" s="56"/>
      <c r="H13" s="4"/>
      <c r="I13" s="53"/>
    </row>
    <row r="15" spans="1:9" ht="165" x14ac:dyDescent="0.25">
      <c r="A15" s="102" t="s">
        <v>68</v>
      </c>
      <c r="B15" s="102" t="s">
        <v>69</v>
      </c>
      <c r="C15" s="102" t="s">
        <v>76</v>
      </c>
      <c r="D15" s="102" t="s">
        <v>80</v>
      </c>
      <c r="E15" s="102" t="s">
        <v>3</v>
      </c>
      <c r="F15" s="102" t="s">
        <v>70</v>
      </c>
      <c r="G15" s="102" t="s">
        <v>38</v>
      </c>
      <c r="H15" s="102" t="s">
        <v>66</v>
      </c>
      <c r="I15" s="102" t="s">
        <v>71</v>
      </c>
    </row>
    <row r="16" spans="1:9" ht="15" x14ac:dyDescent="0.25">
      <c r="A16" s="103">
        <v>1</v>
      </c>
      <c r="B16" s="103">
        <v>2</v>
      </c>
      <c r="C16" s="111">
        <v>3</v>
      </c>
      <c r="D16" s="111">
        <v>4</v>
      </c>
      <c r="E16" s="103">
        <v>5</v>
      </c>
      <c r="F16" s="103">
        <v>6</v>
      </c>
      <c r="G16" s="111">
        <v>7</v>
      </c>
      <c r="H16" s="103">
        <v>8</v>
      </c>
      <c r="I16" s="103">
        <v>9</v>
      </c>
    </row>
    <row r="17" spans="1:9" ht="30" x14ac:dyDescent="0.25">
      <c r="A17" s="103">
        <v>1</v>
      </c>
      <c r="B17" s="2" t="s">
        <v>75</v>
      </c>
      <c r="C17" s="112"/>
      <c r="D17" s="119"/>
      <c r="E17" s="67"/>
      <c r="F17" s="148"/>
      <c r="G17" s="126"/>
      <c r="H17" s="63"/>
      <c r="I17" s="2"/>
    </row>
    <row r="18" spans="1:9" ht="30" x14ac:dyDescent="0.25">
      <c r="A18" s="103">
        <v>2</v>
      </c>
      <c r="B18" s="2" t="s">
        <v>75</v>
      </c>
      <c r="C18" s="112"/>
      <c r="D18" s="119"/>
      <c r="E18" s="67"/>
      <c r="F18" s="148"/>
      <c r="G18" s="152"/>
      <c r="H18" s="63"/>
      <c r="I18" s="2"/>
    </row>
    <row r="19" spans="1:9" ht="30" x14ac:dyDescent="0.25">
      <c r="A19" s="103">
        <v>3</v>
      </c>
      <c r="B19" s="2" t="s">
        <v>75</v>
      </c>
      <c r="C19" s="112"/>
      <c r="D19" s="119"/>
      <c r="E19" s="67"/>
      <c r="F19" s="148"/>
      <c r="G19" s="126"/>
      <c r="H19" s="63"/>
      <c r="I19" s="2"/>
    </row>
    <row r="20" spans="1:9" ht="30" x14ac:dyDescent="0.25">
      <c r="A20" s="103">
        <v>4</v>
      </c>
      <c r="B20" s="2" t="s">
        <v>75</v>
      </c>
      <c r="C20" s="112"/>
      <c r="D20" s="119"/>
      <c r="E20" s="67"/>
      <c r="F20" s="148"/>
      <c r="G20" s="126"/>
      <c r="H20" s="63"/>
      <c r="I20" s="2"/>
    </row>
    <row r="21" spans="1:9" ht="30" x14ac:dyDescent="0.25">
      <c r="A21" s="103">
        <v>5</v>
      </c>
      <c r="B21" s="2" t="s">
        <v>75</v>
      </c>
      <c r="C21" s="112"/>
      <c r="D21" s="119"/>
      <c r="E21" s="2"/>
      <c r="F21" s="148"/>
      <c r="G21" s="126"/>
      <c r="H21" s="63"/>
      <c r="I21" s="2"/>
    </row>
    <row r="22" spans="1:9" ht="30" x14ac:dyDescent="0.25">
      <c r="A22" s="176">
        <v>6</v>
      </c>
      <c r="B22" s="2" t="s">
        <v>75</v>
      </c>
      <c r="C22" s="169"/>
      <c r="D22" s="119"/>
      <c r="E22" s="67"/>
      <c r="F22" s="148"/>
      <c r="G22" s="126"/>
      <c r="H22" s="167"/>
      <c r="I22" s="2"/>
    </row>
    <row r="23" spans="1:9" ht="30" x14ac:dyDescent="0.25">
      <c r="A23" s="177"/>
      <c r="B23" s="2" t="s">
        <v>75</v>
      </c>
      <c r="C23" s="170"/>
      <c r="D23" s="119"/>
      <c r="E23" s="67"/>
      <c r="F23" s="148"/>
      <c r="G23" s="126"/>
      <c r="H23" s="168"/>
      <c r="I23" s="2"/>
    </row>
    <row r="24" spans="1:9" ht="30" x14ac:dyDescent="0.25">
      <c r="A24" s="103">
        <v>7</v>
      </c>
      <c r="B24" s="2" t="s">
        <v>75</v>
      </c>
      <c r="C24" s="112"/>
      <c r="D24" s="119"/>
      <c r="E24" s="149"/>
      <c r="F24" s="148"/>
      <c r="G24" s="126"/>
      <c r="H24" s="63"/>
      <c r="I24" s="2"/>
    </row>
    <row r="25" spans="1:9" ht="30" x14ac:dyDescent="0.25">
      <c r="A25" s="103">
        <v>8</v>
      </c>
      <c r="B25" s="2" t="s">
        <v>75</v>
      </c>
      <c r="C25" s="112"/>
      <c r="D25" s="119"/>
      <c r="E25" s="67"/>
      <c r="F25" s="148"/>
      <c r="G25" s="126"/>
      <c r="H25" s="63"/>
      <c r="I25" s="2"/>
    </row>
    <row r="26" spans="1:9" ht="30" x14ac:dyDescent="0.25">
      <c r="A26" s="103">
        <v>9</v>
      </c>
      <c r="B26" s="2" t="s">
        <v>75</v>
      </c>
      <c r="C26" s="113"/>
      <c r="D26" s="119"/>
      <c r="E26" s="67"/>
      <c r="F26" s="148"/>
      <c r="G26" s="126"/>
      <c r="H26" s="63"/>
      <c r="I26" s="2"/>
    </row>
    <row r="27" spans="1:9" ht="30" x14ac:dyDescent="0.25">
      <c r="A27" s="103">
        <v>10</v>
      </c>
      <c r="B27" s="2" t="s">
        <v>75</v>
      </c>
      <c r="C27" s="112"/>
      <c r="D27" s="119"/>
      <c r="E27" s="67"/>
      <c r="F27" s="148"/>
      <c r="G27" s="126"/>
      <c r="H27" s="67"/>
      <c r="I27" s="66"/>
    </row>
    <row r="28" spans="1:9" x14ac:dyDescent="0.3">
      <c r="A28" s="178" t="s">
        <v>47</v>
      </c>
      <c r="B28" s="179"/>
      <c r="C28" s="113"/>
      <c r="D28" s="121" t="s">
        <v>81</v>
      </c>
      <c r="E28" s="151"/>
      <c r="F28" s="150"/>
      <c r="G28" s="147">
        <f>SUM(G17:G27)</f>
        <v>0</v>
      </c>
      <c r="H28" s="67"/>
      <c r="I28" s="66"/>
    </row>
    <row r="29" spans="1:9" s="9" customFormat="1" x14ac:dyDescent="0.25">
      <c r="A29" s="175" t="s">
        <v>21</v>
      </c>
      <c r="B29" s="175"/>
      <c r="C29" s="114"/>
      <c r="D29" s="122"/>
      <c r="E29" s="71"/>
      <c r="F29" s="10"/>
      <c r="G29" s="127"/>
      <c r="H29" s="11"/>
      <c r="I29" s="104"/>
    </row>
    <row r="30" spans="1:9" s="9" customFormat="1" x14ac:dyDescent="0.25">
      <c r="A30" s="12" t="s">
        <v>22</v>
      </c>
      <c r="B30" s="12"/>
      <c r="C30" s="115"/>
      <c r="D30" s="122"/>
      <c r="E30" s="71"/>
      <c r="F30" s="10"/>
      <c r="G30" s="127"/>
      <c r="H30" s="11"/>
      <c r="I30" s="104"/>
    </row>
    <row r="31" spans="1:9" s="13" customFormat="1" ht="18" x14ac:dyDescent="0.35">
      <c r="A31" s="14" t="s">
        <v>28</v>
      </c>
      <c r="B31" s="14"/>
      <c r="C31" s="116"/>
      <c r="D31" s="123"/>
      <c r="E31" s="72"/>
      <c r="F31" s="15"/>
      <c r="G31" s="117"/>
      <c r="H31" s="14"/>
      <c r="I31" s="105"/>
    </row>
    <row r="32" spans="1:9" s="13" customFormat="1" ht="18" x14ac:dyDescent="0.35">
      <c r="A32" s="14" t="s">
        <v>23</v>
      </c>
      <c r="B32" s="14"/>
      <c r="C32" s="117"/>
      <c r="D32" s="123"/>
      <c r="E32" s="72"/>
      <c r="F32" s="15"/>
      <c r="G32" s="117"/>
      <c r="H32" s="14"/>
      <c r="I32" s="105"/>
    </row>
    <row r="33" spans="1:9" s="13" customFormat="1" ht="18" x14ac:dyDescent="0.35">
      <c r="A33" s="16" t="s">
        <v>24</v>
      </c>
      <c r="B33" s="14"/>
      <c r="C33" s="118"/>
      <c r="D33" s="123"/>
      <c r="E33" s="72"/>
      <c r="F33" s="14"/>
      <c r="G33" s="128"/>
      <c r="H33" s="14"/>
      <c r="I33" s="105"/>
    </row>
    <row r="34" spans="1:9" s="13" customFormat="1" ht="18" x14ac:dyDescent="0.35">
      <c r="A34" s="16" t="s">
        <v>25</v>
      </c>
      <c r="B34" s="14"/>
      <c r="C34" s="118"/>
      <c r="D34" s="123"/>
      <c r="E34" s="72"/>
      <c r="F34" s="14"/>
      <c r="G34" s="128"/>
      <c r="H34" s="14"/>
      <c r="I34" s="105"/>
    </row>
    <row r="35" spans="1:9" s="13" customFormat="1" ht="18" x14ac:dyDescent="0.35">
      <c r="A35" s="14" t="s">
        <v>26</v>
      </c>
      <c r="B35" s="14"/>
      <c r="C35" s="117"/>
      <c r="D35" s="124"/>
      <c r="E35" s="73"/>
      <c r="F35" s="17"/>
      <c r="G35" s="129"/>
      <c r="H35" s="14"/>
      <c r="I35" s="105"/>
    </row>
    <row r="36" spans="1:9" s="18" customFormat="1" ht="18" x14ac:dyDescent="0.35">
      <c r="A36" s="14" t="s">
        <v>27</v>
      </c>
      <c r="B36" s="14"/>
      <c r="C36" s="117"/>
      <c r="D36" s="125"/>
      <c r="E36" s="74"/>
      <c r="G36" s="130"/>
      <c r="I36" s="106"/>
    </row>
  </sheetData>
  <mergeCells count="16">
    <mergeCell ref="A29:B29"/>
    <mergeCell ref="A10:B10"/>
    <mergeCell ref="A11:B11"/>
    <mergeCell ref="A12:B12"/>
    <mergeCell ref="A22:A23"/>
    <mergeCell ref="A28:B28"/>
    <mergeCell ref="H22:H23"/>
    <mergeCell ref="C22:C23"/>
    <mergeCell ref="A9:B9"/>
    <mergeCell ref="D2:E2"/>
    <mergeCell ref="D1:E1"/>
    <mergeCell ref="A7:H7"/>
    <mergeCell ref="A6:H6"/>
    <mergeCell ref="A5:H5"/>
    <mergeCell ref="A4:H4"/>
    <mergeCell ref="A13:B13"/>
  </mergeCells>
  <hyperlinks>
    <hyperlink ref="C12" r:id="rId1" display="mailto:inbox@gazpromarmenia.am"/>
  </hyperlinks>
  <pageMargins left="0.2" right="0.2" top="0.34" bottom="0.28999999999999998" header="0.2" footer="0.2"/>
  <pageSetup scale="6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topLeftCell="A22" zoomScaleNormal="100" zoomScaleSheetLayoutView="95" workbookViewId="0">
      <selection activeCell="F20" sqref="F20"/>
    </sheetView>
  </sheetViews>
  <sheetFormatPr defaultRowHeight="15.75" x14ac:dyDescent="0.3"/>
  <cols>
    <col min="1" max="1" width="9.85546875" style="94" customWidth="1"/>
    <col min="2" max="2" width="25.28515625" style="196" customWidth="1"/>
    <col min="3" max="3" width="24.28515625" style="94" customWidth="1"/>
    <col min="4" max="4" width="36.42578125" style="107" customWidth="1"/>
    <col min="5" max="5" width="12.7109375" style="153" customWidth="1"/>
    <col min="6" max="6" width="14.85546875" style="198" customWidth="1"/>
    <col min="7" max="7" width="21.7109375" style="94" customWidth="1"/>
    <col min="8" max="8" width="24.7109375" style="94" customWidth="1"/>
    <col min="9" max="9" width="24.5703125" style="94" customWidth="1"/>
    <col min="10" max="16384" width="9.140625" style="94"/>
  </cols>
  <sheetData>
    <row r="1" spans="1:9" ht="27" x14ac:dyDescent="0.45">
      <c r="D1" s="197" t="s">
        <v>19</v>
      </c>
      <c r="E1" s="197"/>
    </row>
    <row r="2" spans="1:9" ht="27" x14ac:dyDescent="0.45">
      <c r="D2" s="197" t="s">
        <v>20</v>
      </c>
      <c r="E2" s="197"/>
    </row>
    <row r="3" spans="1:9" ht="14.25" customHeight="1" x14ac:dyDescent="0.3"/>
    <row r="4" spans="1:9" s="199" customFormat="1" ht="19.5" x14ac:dyDescent="0.35">
      <c r="A4" s="173" t="s">
        <v>83</v>
      </c>
      <c r="B4" s="173"/>
      <c r="C4" s="173"/>
      <c r="D4" s="173"/>
      <c r="E4" s="173"/>
      <c r="F4" s="173"/>
      <c r="G4" s="173"/>
      <c r="H4" s="173"/>
    </row>
    <row r="5" spans="1:9" s="199" customFormat="1" ht="19.5" x14ac:dyDescent="0.35">
      <c r="A5" s="173" t="s">
        <v>84</v>
      </c>
      <c r="B5" s="173"/>
      <c r="C5" s="173"/>
      <c r="D5" s="173"/>
      <c r="E5" s="173"/>
      <c r="F5" s="173"/>
      <c r="G5" s="173"/>
      <c r="H5" s="173"/>
    </row>
    <row r="6" spans="1:9" s="199" customFormat="1" ht="19.5" x14ac:dyDescent="0.35">
      <c r="A6" s="173" t="s">
        <v>29</v>
      </c>
      <c r="B6" s="173"/>
      <c r="C6" s="173"/>
      <c r="D6" s="173"/>
      <c r="E6" s="173"/>
      <c r="F6" s="173"/>
      <c r="G6" s="173"/>
      <c r="H6" s="173"/>
    </row>
    <row r="7" spans="1:9" s="199" customFormat="1" ht="19.5" x14ac:dyDescent="0.35">
      <c r="A7" s="173" t="s">
        <v>30</v>
      </c>
      <c r="B7" s="173"/>
      <c r="C7" s="173"/>
      <c r="D7" s="173"/>
      <c r="E7" s="173"/>
      <c r="F7" s="173"/>
      <c r="G7" s="173"/>
      <c r="H7" s="173"/>
    </row>
    <row r="9" spans="1:9" s="202" customFormat="1" ht="38.25" x14ac:dyDescent="0.3">
      <c r="A9" s="200" t="s">
        <v>14</v>
      </c>
      <c r="B9" s="200"/>
      <c r="C9" s="201" t="s">
        <v>78</v>
      </c>
      <c r="D9" s="55"/>
      <c r="E9" s="154"/>
      <c r="F9" s="68"/>
      <c r="G9" s="4"/>
      <c r="H9" s="4"/>
    </row>
    <row r="10" spans="1:9" s="202" customFormat="1" ht="49.5" customHeight="1" x14ac:dyDescent="0.3">
      <c r="A10" s="200" t="s">
        <v>77</v>
      </c>
      <c r="B10" s="200"/>
      <c r="C10" s="201" t="s">
        <v>79</v>
      </c>
      <c r="D10" s="55"/>
      <c r="E10" s="154"/>
      <c r="F10" s="68" t="s">
        <v>9</v>
      </c>
      <c r="G10" s="4"/>
      <c r="H10" s="4"/>
    </row>
    <row r="11" spans="1:9" s="202" customFormat="1" ht="27" customHeight="1" x14ac:dyDescent="0.3">
      <c r="A11" s="200" t="s">
        <v>15</v>
      </c>
      <c r="B11" s="200"/>
      <c r="C11" s="203" t="s">
        <v>10</v>
      </c>
      <c r="D11" s="55"/>
      <c r="E11" s="154"/>
      <c r="F11" s="68"/>
      <c r="G11" s="4"/>
      <c r="H11" s="4"/>
    </row>
    <row r="12" spans="1:9" s="202" customFormat="1" ht="30" customHeight="1" x14ac:dyDescent="0.3">
      <c r="A12" s="200" t="s">
        <v>16</v>
      </c>
      <c r="B12" s="200"/>
      <c r="C12" s="204" t="s">
        <v>11</v>
      </c>
      <c r="D12" s="55"/>
      <c r="E12" s="154"/>
      <c r="F12" s="68"/>
      <c r="G12" s="4"/>
      <c r="H12" s="4"/>
    </row>
    <row r="13" spans="1:9" s="202" customFormat="1" ht="25.5" x14ac:dyDescent="0.3">
      <c r="A13" s="6" t="s">
        <v>12</v>
      </c>
      <c r="B13" s="98" t="s">
        <v>13</v>
      </c>
      <c r="D13" s="55"/>
      <c r="E13" s="154"/>
      <c r="F13" s="68"/>
      <c r="H13" s="4"/>
    </row>
    <row r="15" spans="1:9" ht="195" x14ac:dyDescent="0.25">
      <c r="A15" s="99" t="s">
        <v>68</v>
      </c>
      <c r="B15" s="99" t="s">
        <v>69</v>
      </c>
      <c r="C15" s="99" t="s">
        <v>85</v>
      </c>
      <c r="D15" s="102" t="s">
        <v>86</v>
      </c>
      <c r="E15" s="102" t="s">
        <v>3</v>
      </c>
      <c r="F15" s="99" t="s">
        <v>70</v>
      </c>
      <c r="G15" s="99" t="s">
        <v>38</v>
      </c>
      <c r="H15" s="99" t="s">
        <v>66</v>
      </c>
      <c r="I15" s="99" t="s">
        <v>71</v>
      </c>
    </row>
    <row r="16" spans="1:9" ht="15" x14ac:dyDescent="0.25">
      <c r="A16" s="205">
        <v>1</v>
      </c>
      <c r="B16" s="206">
        <v>2</v>
      </c>
      <c r="C16" s="205">
        <v>3</v>
      </c>
      <c r="D16" s="111">
        <v>4</v>
      </c>
      <c r="E16" s="111">
        <v>5</v>
      </c>
      <c r="F16" s="205">
        <v>6</v>
      </c>
      <c r="G16" s="207">
        <v>7</v>
      </c>
      <c r="H16" s="205">
        <v>8</v>
      </c>
      <c r="I16" s="205">
        <v>9</v>
      </c>
    </row>
    <row r="17" spans="1:12" ht="63" customHeight="1" x14ac:dyDescent="0.25">
      <c r="A17" s="208">
        <v>1</v>
      </c>
      <c r="B17" s="2" t="s">
        <v>65</v>
      </c>
      <c r="C17" s="209" t="s">
        <v>89</v>
      </c>
      <c r="D17" s="195" t="s">
        <v>105</v>
      </c>
      <c r="E17" s="209" t="s">
        <v>117</v>
      </c>
      <c r="F17" s="209" t="s">
        <v>96</v>
      </c>
      <c r="G17" s="210">
        <v>437217945.16000003</v>
      </c>
      <c r="H17" s="166" t="s">
        <v>116</v>
      </c>
      <c r="I17" s="165" t="s">
        <v>103</v>
      </c>
    </row>
    <row r="18" spans="1:12" ht="60" x14ac:dyDescent="0.25">
      <c r="A18" s="208">
        <v>2</v>
      </c>
      <c r="B18" s="2" t="s">
        <v>67</v>
      </c>
      <c r="C18" s="209" t="s">
        <v>90</v>
      </c>
      <c r="D18" s="195" t="s">
        <v>106</v>
      </c>
      <c r="E18" s="209" t="s">
        <v>118</v>
      </c>
      <c r="F18" s="209" t="s">
        <v>97</v>
      </c>
      <c r="G18" s="211">
        <v>556492860</v>
      </c>
      <c r="H18" s="166" t="s">
        <v>116</v>
      </c>
      <c r="I18" s="165" t="s">
        <v>103</v>
      </c>
    </row>
    <row r="19" spans="1:12" ht="75" x14ac:dyDescent="0.25">
      <c r="A19" s="208">
        <v>3</v>
      </c>
      <c r="B19" s="2" t="s">
        <v>67</v>
      </c>
      <c r="C19" s="209" t="s">
        <v>91</v>
      </c>
      <c r="D19" s="195" t="s">
        <v>109</v>
      </c>
      <c r="E19" s="209" t="s">
        <v>118</v>
      </c>
      <c r="F19" s="209" t="s">
        <v>98</v>
      </c>
      <c r="G19" s="211">
        <v>29421120</v>
      </c>
      <c r="H19" s="166" t="s">
        <v>104</v>
      </c>
      <c r="I19" s="165" t="s">
        <v>103</v>
      </c>
      <c r="L19" s="94" t="s">
        <v>9</v>
      </c>
    </row>
    <row r="20" spans="1:12" ht="165" x14ac:dyDescent="0.25">
      <c r="A20" s="208">
        <v>4</v>
      </c>
      <c r="B20" s="2" t="s">
        <v>67</v>
      </c>
      <c r="C20" s="209" t="s">
        <v>92</v>
      </c>
      <c r="D20" s="195" t="s">
        <v>108</v>
      </c>
      <c r="E20" s="209" t="s">
        <v>120</v>
      </c>
      <c r="F20" s="209" t="s">
        <v>99</v>
      </c>
      <c r="G20" s="211">
        <v>27427500</v>
      </c>
      <c r="H20" s="166" t="s">
        <v>104</v>
      </c>
      <c r="I20" s="165" t="s">
        <v>103</v>
      </c>
    </row>
    <row r="21" spans="1:12" ht="75" x14ac:dyDescent="0.25">
      <c r="A21" s="208">
        <v>5</v>
      </c>
      <c r="B21" s="2" t="s">
        <v>67</v>
      </c>
      <c r="C21" s="209" t="s">
        <v>93</v>
      </c>
      <c r="D21" s="195" t="s">
        <v>110</v>
      </c>
      <c r="E21" s="209" t="s">
        <v>119</v>
      </c>
      <c r="F21" s="209" t="s">
        <v>101</v>
      </c>
      <c r="G21" s="210">
        <v>12551438.4</v>
      </c>
      <c r="H21" s="166" t="s">
        <v>116</v>
      </c>
      <c r="I21" s="165" t="s">
        <v>103</v>
      </c>
    </row>
    <row r="22" spans="1:12" ht="75" x14ac:dyDescent="0.25">
      <c r="A22" s="208">
        <v>6</v>
      </c>
      <c r="B22" s="2" t="s">
        <v>67</v>
      </c>
      <c r="C22" s="209" t="s">
        <v>94</v>
      </c>
      <c r="D22" s="195" t="s">
        <v>111</v>
      </c>
      <c r="E22" s="209" t="s">
        <v>120</v>
      </c>
      <c r="F22" s="209" t="s">
        <v>100</v>
      </c>
      <c r="G22" s="211">
        <v>1644600000</v>
      </c>
      <c r="H22" s="166" t="s">
        <v>116</v>
      </c>
      <c r="I22" s="165" t="s">
        <v>103</v>
      </c>
    </row>
    <row r="23" spans="1:12" ht="75" x14ac:dyDescent="0.25">
      <c r="A23" s="208">
        <v>7</v>
      </c>
      <c r="B23" s="2" t="s">
        <v>67</v>
      </c>
      <c r="C23" s="209" t="s">
        <v>95</v>
      </c>
      <c r="D23" s="195" t="s">
        <v>107</v>
      </c>
      <c r="E23" s="209" t="s">
        <v>121</v>
      </c>
      <c r="F23" s="209" t="s">
        <v>102</v>
      </c>
      <c r="G23" s="210">
        <v>275574792.83999997</v>
      </c>
      <c r="H23" s="166" t="s">
        <v>104</v>
      </c>
      <c r="I23" s="165" t="s">
        <v>103</v>
      </c>
    </row>
    <row r="24" spans="1:12" s="216" customFormat="1" ht="36.75" customHeight="1" x14ac:dyDescent="0.25">
      <c r="A24" s="180" t="s">
        <v>47</v>
      </c>
      <c r="B24" s="181"/>
      <c r="C24" s="212"/>
      <c r="D24" s="163"/>
      <c r="E24" s="164"/>
      <c r="F24" s="213"/>
      <c r="G24" s="214">
        <f>SUM(G17:G23)</f>
        <v>2983285656.4000001</v>
      </c>
      <c r="H24" s="215"/>
      <c r="I24" s="215"/>
    </row>
    <row r="25" spans="1:12" s="221" customFormat="1" ht="18" x14ac:dyDescent="0.25">
      <c r="A25" s="217" t="s">
        <v>21</v>
      </c>
      <c r="B25" s="217"/>
      <c r="C25" s="218"/>
      <c r="D25" s="122"/>
      <c r="E25" s="122"/>
      <c r="F25" s="219"/>
      <c r="G25" s="220"/>
      <c r="H25" s="220"/>
    </row>
    <row r="26" spans="1:12" s="221" customFormat="1" ht="18" x14ac:dyDescent="0.25">
      <c r="A26" s="222" t="s">
        <v>22</v>
      </c>
      <c r="B26" s="223"/>
      <c r="C26" s="224"/>
      <c r="D26" s="122"/>
      <c r="E26" s="122"/>
      <c r="F26" s="219"/>
      <c r="G26" s="220"/>
      <c r="H26" s="220"/>
    </row>
    <row r="27" spans="1:12" s="225" customFormat="1" ht="18" x14ac:dyDescent="0.35">
      <c r="A27" s="225" t="s">
        <v>28</v>
      </c>
      <c r="B27" s="226"/>
      <c r="C27" s="227"/>
      <c r="D27" s="123"/>
      <c r="E27" s="155"/>
      <c r="F27" s="228"/>
    </row>
    <row r="28" spans="1:12" s="225" customFormat="1" ht="18" x14ac:dyDescent="0.35">
      <c r="A28" s="225" t="s">
        <v>23</v>
      </c>
      <c r="B28" s="226"/>
      <c r="D28" s="123"/>
      <c r="E28" s="155"/>
      <c r="F28" s="228"/>
    </row>
    <row r="29" spans="1:12" s="225" customFormat="1" ht="18" x14ac:dyDescent="0.35">
      <c r="A29" s="43" t="s">
        <v>24</v>
      </c>
      <c r="B29" s="226"/>
      <c r="C29" s="229"/>
      <c r="D29" s="123"/>
      <c r="E29" s="155"/>
      <c r="F29" s="230"/>
      <c r="G29" s="231"/>
    </row>
    <row r="30" spans="1:12" s="225" customFormat="1" ht="18" x14ac:dyDescent="0.35">
      <c r="A30" s="43" t="s">
        <v>25</v>
      </c>
      <c r="B30" s="226"/>
      <c r="C30" s="229"/>
      <c r="D30" s="123"/>
      <c r="E30" s="155"/>
      <c r="F30" s="230"/>
      <c r="G30" s="231"/>
    </row>
    <row r="31" spans="1:12" s="225" customFormat="1" ht="18" x14ac:dyDescent="0.35">
      <c r="A31" s="225" t="s">
        <v>26</v>
      </c>
      <c r="B31" s="226"/>
      <c r="D31" s="124"/>
      <c r="E31" s="156"/>
      <c r="F31" s="232"/>
      <c r="G31" s="233"/>
    </row>
    <row r="32" spans="1:12" s="235" customFormat="1" ht="18" x14ac:dyDescent="0.35">
      <c r="A32" s="225" t="s">
        <v>27</v>
      </c>
      <c r="B32" s="226"/>
      <c r="C32" s="225"/>
      <c r="D32" s="125"/>
      <c r="E32" s="153"/>
      <c r="F32" s="234"/>
    </row>
  </sheetData>
  <mergeCells count="12">
    <mergeCell ref="A25:B25"/>
    <mergeCell ref="A24:B24"/>
    <mergeCell ref="D1:E1"/>
    <mergeCell ref="D2:E2"/>
    <mergeCell ref="A4:H4"/>
    <mergeCell ref="A5:H5"/>
    <mergeCell ref="A6:H6"/>
    <mergeCell ref="A7:H7"/>
    <mergeCell ref="A9:B9"/>
    <mergeCell ref="A10:B10"/>
    <mergeCell ref="A11:B11"/>
    <mergeCell ref="A12:B12"/>
  </mergeCells>
  <hyperlinks>
    <hyperlink ref="C12" r:id="rId1" display="mailto:inbox@gazpromarmenia.am"/>
  </hyperlinks>
  <pageMargins left="0.2" right="0.2" top="0.3" bottom="0.28000000000000003" header="0.2" footer="0.2"/>
  <pageSetup scale="6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opLeftCell="A16" zoomScaleNormal="100" workbookViewId="0">
      <selection activeCell="C18" sqref="C18"/>
    </sheetView>
  </sheetViews>
  <sheetFormatPr defaultRowHeight="15" x14ac:dyDescent="0.25"/>
  <cols>
    <col min="1" max="2" width="21.28515625" customWidth="1"/>
    <col min="3" max="3" width="30.7109375" customWidth="1"/>
    <col min="4" max="4" width="38.28515625" customWidth="1"/>
    <col min="5" max="9" width="21.28515625" customWidth="1"/>
  </cols>
  <sheetData>
    <row r="2" spans="1:9" s="19" customFormat="1" ht="36" customHeight="1" x14ac:dyDescent="0.25">
      <c r="A2" s="187" t="s">
        <v>19</v>
      </c>
      <c r="B2" s="187"/>
      <c r="C2" s="187"/>
      <c r="D2" s="187"/>
      <c r="E2" s="187"/>
      <c r="F2" s="187"/>
      <c r="G2" s="187"/>
      <c r="H2" s="187"/>
      <c r="I2" s="187"/>
    </row>
    <row r="3" spans="1:9" s="19" customFormat="1" ht="36.75" customHeight="1" x14ac:dyDescent="0.25">
      <c r="A3" s="188" t="s">
        <v>87</v>
      </c>
      <c r="B3" s="188"/>
      <c r="C3" s="188"/>
      <c r="D3" s="188"/>
      <c r="E3" s="188"/>
      <c r="F3" s="188"/>
      <c r="G3" s="188"/>
      <c r="H3" s="188"/>
      <c r="I3" s="188"/>
    </row>
    <row r="4" spans="1:9" s="19" customFormat="1" ht="21" customHeight="1" x14ac:dyDescent="0.25">
      <c r="A4" s="189" t="s">
        <v>31</v>
      </c>
      <c r="B4" s="189"/>
      <c r="C4" s="189"/>
      <c r="D4" s="189"/>
      <c r="E4" s="189"/>
      <c r="F4" s="189"/>
      <c r="G4" s="189"/>
      <c r="H4" s="189"/>
      <c r="I4" s="189"/>
    </row>
    <row r="7" spans="1:9" s="23" customFormat="1" ht="39.75" customHeight="1" x14ac:dyDescent="0.2">
      <c r="A7" s="183" t="s">
        <v>32</v>
      </c>
      <c r="B7" s="183"/>
      <c r="C7" s="20" t="s">
        <v>7</v>
      </c>
      <c r="D7" s="20"/>
      <c r="E7" s="21"/>
      <c r="F7" s="22"/>
      <c r="G7" s="22"/>
      <c r="H7" s="22"/>
      <c r="I7" s="22"/>
    </row>
    <row r="8" spans="1:9" s="23" customFormat="1" ht="53.25" customHeight="1" x14ac:dyDescent="0.2">
      <c r="A8" s="183" t="s">
        <v>33</v>
      </c>
      <c r="B8" s="183"/>
      <c r="C8" s="20" t="s">
        <v>8</v>
      </c>
      <c r="D8" s="20"/>
      <c r="E8" s="21"/>
      <c r="F8" s="22"/>
      <c r="G8" s="22" t="s">
        <v>9</v>
      </c>
      <c r="H8" s="22"/>
      <c r="I8" s="22"/>
    </row>
    <row r="9" spans="1:9" s="23" customFormat="1" ht="44.25" customHeight="1" x14ac:dyDescent="0.2">
      <c r="A9" s="183" t="s">
        <v>57</v>
      </c>
      <c r="B9" s="183"/>
      <c r="C9" s="24" t="s">
        <v>10</v>
      </c>
      <c r="D9" s="24"/>
      <c r="E9" s="21"/>
      <c r="F9" s="22"/>
      <c r="G9" s="22"/>
      <c r="H9" s="22"/>
      <c r="I9" s="22"/>
    </row>
    <row r="10" spans="1:9" s="23" customFormat="1" x14ac:dyDescent="0.2">
      <c r="A10" s="183" t="s">
        <v>58</v>
      </c>
      <c r="B10" s="183"/>
      <c r="C10" s="25" t="s">
        <v>11</v>
      </c>
      <c r="D10" s="25"/>
      <c r="E10" s="21"/>
      <c r="F10" s="22"/>
      <c r="G10" s="22"/>
      <c r="H10" s="22"/>
      <c r="I10" s="22"/>
    </row>
    <row r="11" spans="1:9" s="23" customFormat="1" ht="30" x14ac:dyDescent="0.25">
      <c r="A11" s="26" t="s">
        <v>56</v>
      </c>
      <c r="B11" s="27" t="s">
        <v>13</v>
      </c>
      <c r="C11" s="27"/>
      <c r="D11" s="28"/>
      <c r="E11" s="21"/>
      <c r="F11" s="22"/>
      <c r="G11" s="22"/>
      <c r="H11" s="22"/>
      <c r="I11" s="22"/>
    </row>
    <row r="12" spans="1:9" s="8" customFormat="1" ht="15.75" customHeight="1" x14ac:dyDescent="0.25"/>
    <row r="13" spans="1:9" s="8" customFormat="1" ht="195" x14ac:dyDescent="0.25">
      <c r="A13" s="29" t="s">
        <v>1</v>
      </c>
      <c r="B13" s="30" t="s">
        <v>0</v>
      </c>
      <c r="C13" s="30" t="s">
        <v>6</v>
      </c>
      <c r="D13" s="30" t="s">
        <v>2</v>
      </c>
      <c r="E13" s="30" t="s">
        <v>36</v>
      </c>
      <c r="F13" s="31" t="s">
        <v>37</v>
      </c>
      <c r="G13" s="32" t="s">
        <v>38</v>
      </c>
      <c r="H13" s="32" t="s">
        <v>4</v>
      </c>
      <c r="I13" s="32" t="s">
        <v>5</v>
      </c>
    </row>
    <row r="14" spans="1:9" s="8" customFormat="1" ht="15.75" customHeight="1" x14ac:dyDescent="0.25">
      <c r="A14" s="33">
        <v>1</v>
      </c>
      <c r="B14" s="33">
        <v>2</v>
      </c>
      <c r="C14" s="33">
        <v>3</v>
      </c>
      <c r="D14" s="34">
        <v>4</v>
      </c>
      <c r="E14" s="33">
        <v>5</v>
      </c>
      <c r="F14" s="34">
        <v>6</v>
      </c>
      <c r="G14" s="35">
        <v>7</v>
      </c>
      <c r="H14" s="1">
        <v>8</v>
      </c>
      <c r="I14" s="1">
        <v>9</v>
      </c>
    </row>
    <row r="15" spans="1:9" s="8" customFormat="1" ht="30.75" customHeight="1" x14ac:dyDescent="0.25">
      <c r="A15" s="89" t="s">
        <v>39</v>
      </c>
      <c r="B15" s="79" t="s">
        <v>40</v>
      </c>
      <c r="C15" s="80"/>
      <c r="D15" s="84"/>
      <c r="E15" s="87"/>
      <c r="F15" s="91"/>
      <c r="G15" s="92"/>
      <c r="H15" s="78"/>
      <c r="I15" s="75"/>
    </row>
    <row r="16" spans="1:9" s="8" customFormat="1" ht="30.75" customHeight="1" x14ac:dyDescent="0.25">
      <c r="A16" s="93" t="s">
        <v>41</v>
      </c>
      <c r="B16" s="79" t="s">
        <v>40</v>
      </c>
      <c r="C16" s="79"/>
      <c r="D16" s="85"/>
      <c r="E16" s="88"/>
      <c r="F16" s="91"/>
      <c r="G16" s="92"/>
      <c r="H16" s="143"/>
      <c r="I16" s="76"/>
    </row>
    <row r="17" spans="1:9" s="8" customFormat="1" ht="30.75" customHeight="1" x14ac:dyDescent="0.25">
      <c r="A17" s="89" t="s">
        <v>42</v>
      </c>
      <c r="B17" s="79" t="s">
        <v>40</v>
      </c>
      <c r="C17" s="79"/>
      <c r="D17" s="86"/>
      <c r="E17" s="88"/>
      <c r="F17" s="91"/>
      <c r="G17" s="92"/>
      <c r="H17" s="143"/>
      <c r="I17" s="76"/>
    </row>
    <row r="18" spans="1:9" s="8" customFormat="1" ht="30.75" customHeight="1" x14ac:dyDescent="0.25">
      <c r="A18" s="89" t="s">
        <v>43</v>
      </c>
      <c r="B18" s="79" t="s">
        <v>40</v>
      </c>
      <c r="C18" s="79"/>
      <c r="D18" s="86"/>
      <c r="E18" s="88"/>
      <c r="F18" s="91"/>
      <c r="G18" s="92"/>
      <c r="H18" s="78"/>
      <c r="I18" s="76"/>
    </row>
    <row r="19" spans="1:9" s="8" customFormat="1" ht="30.75" customHeight="1" x14ac:dyDescent="0.25">
      <c r="A19" s="89" t="s">
        <v>44</v>
      </c>
      <c r="B19" s="79" t="s">
        <v>40</v>
      </c>
      <c r="C19" s="79"/>
      <c r="D19" s="86"/>
      <c r="E19" s="82"/>
      <c r="F19" s="91"/>
      <c r="G19" s="92"/>
      <c r="H19" s="78"/>
      <c r="I19" s="76"/>
    </row>
    <row r="20" spans="1:9" s="8" customFormat="1" ht="30.75" customHeight="1" x14ac:dyDescent="0.25">
      <c r="A20" s="89" t="s">
        <v>45</v>
      </c>
      <c r="B20" s="79" t="s">
        <v>40</v>
      </c>
      <c r="C20" s="79"/>
      <c r="D20" s="86"/>
      <c r="E20" s="82"/>
      <c r="F20" s="91"/>
      <c r="G20" s="92"/>
      <c r="H20" s="78"/>
      <c r="I20" s="76"/>
    </row>
    <row r="21" spans="1:9" s="8" customFormat="1" ht="30.75" customHeight="1" x14ac:dyDescent="0.25">
      <c r="A21" s="90" t="s">
        <v>46</v>
      </c>
      <c r="B21" s="81" t="s">
        <v>40</v>
      </c>
      <c r="C21" s="79"/>
      <c r="D21" s="86"/>
      <c r="E21" s="82"/>
      <c r="F21" s="91"/>
      <c r="G21" s="92"/>
      <c r="H21" s="78"/>
      <c r="I21" s="77"/>
    </row>
    <row r="22" spans="1:9" s="8" customFormat="1" ht="15.75" customHeight="1" x14ac:dyDescent="0.25">
      <c r="A22" s="184" t="s">
        <v>47</v>
      </c>
      <c r="B22" s="185"/>
      <c r="C22" s="185"/>
      <c r="D22" s="185"/>
      <c r="E22" s="185"/>
      <c r="F22" s="186"/>
      <c r="G22" s="92">
        <f>SUM(G15:G21)</f>
        <v>0</v>
      </c>
      <c r="H22" s="83"/>
      <c r="I22" s="36"/>
    </row>
    <row r="23" spans="1:9" s="19" customFormat="1" ht="15.75" customHeight="1" x14ac:dyDescent="0.25">
      <c r="A23" s="37" t="s">
        <v>48</v>
      </c>
      <c r="B23" s="37"/>
      <c r="C23" s="37"/>
      <c r="D23" s="37"/>
      <c r="E23" s="38"/>
      <c r="F23" s="37"/>
      <c r="G23" s="37"/>
      <c r="H23" s="39"/>
      <c r="I23" s="40"/>
    </row>
    <row r="24" spans="1:9" s="19" customFormat="1" ht="15.75" customHeight="1" x14ac:dyDescent="0.25">
      <c r="A24" s="182" t="s">
        <v>49</v>
      </c>
      <c r="B24" s="182"/>
      <c r="C24" s="182"/>
      <c r="D24" s="182"/>
      <c r="E24" s="182"/>
      <c r="F24" s="182"/>
      <c r="G24" s="182"/>
      <c r="H24" s="182"/>
      <c r="I24" s="40"/>
    </row>
    <row r="25" spans="1:9" s="19" customFormat="1" ht="15.75" customHeight="1" x14ac:dyDescent="0.25">
      <c r="A25" s="182"/>
      <c r="B25" s="182"/>
      <c r="C25" s="182"/>
      <c r="D25" s="182"/>
      <c r="E25" s="182"/>
      <c r="F25" s="182"/>
      <c r="G25" s="182"/>
      <c r="H25" s="182"/>
      <c r="I25" s="40"/>
    </row>
    <row r="26" spans="1:9" s="19" customFormat="1" ht="15.75" customHeight="1" x14ac:dyDescent="0.25">
      <c r="A26" s="41" t="s">
        <v>24</v>
      </c>
      <c r="B26" s="38"/>
      <c r="C26" s="38"/>
      <c r="D26" s="38"/>
      <c r="E26" s="38"/>
      <c r="F26" s="38"/>
      <c r="G26" s="38"/>
      <c r="H26" s="42"/>
      <c r="I26" s="38"/>
    </row>
    <row r="27" spans="1:9" s="19" customFormat="1" ht="15.75" customHeight="1" x14ac:dyDescent="0.35">
      <c r="A27" s="43" t="s">
        <v>25</v>
      </c>
      <c r="B27" s="44"/>
      <c r="C27" s="44"/>
      <c r="D27" s="45"/>
      <c r="E27" s="46"/>
      <c r="F27" s="38"/>
      <c r="G27" s="38"/>
      <c r="H27" s="42"/>
      <c r="I27" s="38"/>
    </row>
    <row r="28" spans="1:9" s="19" customFormat="1" ht="15.75" customHeight="1" x14ac:dyDescent="0.25">
      <c r="A28" s="47" t="s">
        <v>50</v>
      </c>
      <c r="B28" s="38"/>
      <c r="C28" s="38"/>
      <c r="D28" s="38"/>
      <c r="E28" s="38"/>
      <c r="F28" s="38"/>
      <c r="G28" s="38"/>
      <c r="H28" s="42"/>
      <c r="I28" s="38"/>
    </row>
    <row r="29" spans="1:9" s="19" customFormat="1" ht="15.75" customHeight="1" x14ac:dyDescent="0.25">
      <c r="A29" s="45" t="s">
        <v>51</v>
      </c>
      <c r="B29" s="44"/>
      <c r="C29" s="44"/>
      <c r="D29" s="45"/>
      <c r="E29" s="48"/>
      <c r="F29" s="38"/>
      <c r="G29" s="38"/>
      <c r="H29" s="42"/>
      <c r="I29" s="38"/>
    </row>
    <row r="30" spans="1:9" s="19" customFormat="1" ht="16.5" customHeight="1" x14ac:dyDescent="0.25">
      <c r="A30" s="47" t="s">
        <v>52</v>
      </c>
      <c r="B30" s="38"/>
      <c r="C30" s="38"/>
      <c r="D30" s="38"/>
      <c r="E30" s="38"/>
      <c r="F30" s="38"/>
      <c r="G30" s="38"/>
      <c r="H30" s="42"/>
      <c r="I30" s="38"/>
    </row>
    <row r="31" spans="1:9" s="19" customFormat="1" ht="16.5" customHeight="1" x14ac:dyDescent="0.25">
      <c r="A31" s="49" t="s">
        <v>53</v>
      </c>
      <c r="F31" s="50"/>
      <c r="G31" s="38"/>
      <c r="H31" s="42"/>
      <c r="I31" s="38"/>
    </row>
    <row r="32" spans="1:9" s="19" customFormat="1" ht="15.75" customHeight="1" x14ac:dyDescent="0.25">
      <c r="A32" s="19" t="s">
        <v>54</v>
      </c>
      <c r="H32" s="51"/>
    </row>
    <row r="33" spans="1:1" s="8" customFormat="1" ht="15.75" customHeight="1" x14ac:dyDescent="0.25">
      <c r="A33" s="8" t="s">
        <v>55</v>
      </c>
    </row>
  </sheetData>
  <mergeCells count="9">
    <mergeCell ref="A24:H25"/>
    <mergeCell ref="A10:B10"/>
    <mergeCell ref="A22:F22"/>
    <mergeCell ref="A2:I2"/>
    <mergeCell ref="A3:I3"/>
    <mergeCell ref="A4:I4"/>
    <mergeCell ref="A7:B7"/>
    <mergeCell ref="A8:B8"/>
    <mergeCell ref="A9:B9"/>
  </mergeCells>
  <hyperlinks>
    <hyperlink ref="C10" r:id="rId1" display="mailto:inbox@gazpromarmenia.am"/>
  </hyperlinks>
  <pageMargins left="0.2" right="0.2" top="0.32" bottom="0.27" header="0.2" footer="0.2"/>
  <pageSetup scale="63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15" workbookViewId="0">
      <selection activeCell="G34" sqref="G34"/>
    </sheetView>
  </sheetViews>
  <sheetFormatPr defaultRowHeight="15" x14ac:dyDescent="0.25"/>
  <cols>
    <col min="1" max="1" width="10.28515625" customWidth="1"/>
    <col min="2" max="2" width="24.85546875" customWidth="1"/>
    <col min="3" max="3" width="28.5703125" customWidth="1"/>
    <col min="4" max="4" width="32.7109375" customWidth="1"/>
    <col min="5" max="6" width="15.7109375" customWidth="1"/>
    <col min="7" max="7" width="21.85546875" customWidth="1"/>
    <col min="8" max="8" width="17.7109375" customWidth="1"/>
    <col min="9" max="9" width="24.7109375" customWidth="1"/>
    <col min="10" max="10" width="11.85546875" customWidth="1"/>
  </cols>
  <sheetData>
    <row r="1" spans="1:9" s="52" customFormat="1" ht="21" x14ac:dyDescent="0.3">
      <c r="A1" s="189" t="s">
        <v>19</v>
      </c>
      <c r="B1" s="189"/>
      <c r="C1" s="189"/>
      <c r="D1" s="189"/>
      <c r="E1" s="189"/>
      <c r="F1" s="189"/>
      <c r="G1" s="189"/>
      <c r="H1" s="189"/>
    </row>
    <row r="2" spans="1:9" s="52" customFormat="1" ht="21" x14ac:dyDescent="0.3">
      <c r="A2" s="189" t="s">
        <v>59</v>
      </c>
      <c r="B2" s="189"/>
      <c r="C2" s="189"/>
      <c r="D2" s="189"/>
      <c r="E2" s="189"/>
      <c r="F2" s="189"/>
      <c r="G2" s="189"/>
      <c r="H2" s="189"/>
    </row>
    <row r="3" spans="1:9" s="52" customFormat="1" ht="21" x14ac:dyDescent="0.3">
      <c r="A3" s="188" t="s">
        <v>88</v>
      </c>
      <c r="B3" s="188"/>
      <c r="C3" s="188"/>
      <c r="D3" s="188"/>
      <c r="E3" s="188"/>
      <c r="F3" s="188"/>
      <c r="G3" s="188"/>
      <c r="H3" s="188"/>
    </row>
    <row r="4" spans="1:9" s="52" customFormat="1" ht="21" x14ac:dyDescent="0.3">
      <c r="A4" s="188" t="s">
        <v>62</v>
      </c>
      <c r="B4" s="188"/>
      <c r="C4" s="188"/>
      <c r="D4" s="188"/>
      <c r="E4" s="188"/>
      <c r="F4" s="188"/>
      <c r="G4" s="188"/>
      <c r="H4" s="188"/>
    </row>
    <row r="5" spans="1:9" s="52" customFormat="1" ht="21" customHeight="1" x14ac:dyDescent="0.3">
      <c r="A5" s="189" t="s">
        <v>29</v>
      </c>
      <c r="B5" s="189"/>
      <c r="C5" s="189"/>
      <c r="D5" s="189"/>
      <c r="E5" s="189"/>
      <c r="F5" s="189"/>
      <c r="G5" s="189"/>
      <c r="H5" s="189"/>
    </row>
    <row r="6" spans="1:9" s="52" customFormat="1" ht="21" customHeight="1" x14ac:dyDescent="0.3">
      <c r="A6" s="189" t="s">
        <v>30</v>
      </c>
      <c r="B6" s="189"/>
      <c r="C6" s="189"/>
      <c r="D6" s="189"/>
      <c r="E6" s="189"/>
      <c r="F6" s="189"/>
      <c r="G6" s="189"/>
      <c r="H6" s="189"/>
    </row>
    <row r="7" spans="1:9" s="52" customFormat="1" ht="21" customHeight="1" x14ac:dyDescent="0.3">
      <c r="A7" s="189" t="s">
        <v>17</v>
      </c>
      <c r="B7" s="189"/>
      <c r="C7" s="189"/>
      <c r="D7" s="189"/>
      <c r="E7" s="189"/>
      <c r="F7" s="189"/>
      <c r="G7" s="189"/>
      <c r="H7" s="189"/>
    </row>
    <row r="8" spans="1:9" s="52" customFormat="1" ht="21" customHeight="1" x14ac:dyDescent="0.3">
      <c r="A8" s="189" t="s">
        <v>18</v>
      </c>
      <c r="B8" s="189"/>
      <c r="C8" s="189"/>
      <c r="D8" s="189"/>
      <c r="E8" s="189"/>
      <c r="F8" s="189"/>
      <c r="G8" s="189"/>
      <c r="H8" s="189"/>
    </row>
    <row r="9" spans="1:9" s="53" customFormat="1" x14ac:dyDescent="0.3">
      <c r="A9" s="190" t="s">
        <v>32</v>
      </c>
      <c r="B9" s="190"/>
      <c r="C9" s="54" t="s">
        <v>60</v>
      </c>
      <c r="D9" s="54"/>
      <c r="E9" s="55"/>
      <c r="F9" s="56"/>
      <c r="G9" s="56"/>
      <c r="H9" s="56"/>
    </row>
    <row r="10" spans="1:9" s="53" customFormat="1" ht="52.5" customHeight="1" x14ac:dyDescent="0.3">
      <c r="A10" s="190" t="s">
        <v>61</v>
      </c>
      <c r="B10" s="190"/>
      <c r="C10" s="54" t="s">
        <v>8</v>
      </c>
      <c r="D10" s="54"/>
      <c r="E10" s="55"/>
      <c r="F10" s="56"/>
      <c r="G10" s="56" t="s">
        <v>9</v>
      </c>
      <c r="H10" s="56"/>
    </row>
    <row r="11" spans="1:9" s="53" customFormat="1" x14ac:dyDescent="0.3">
      <c r="A11" s="190" t="s">
        <v>34</v>
      </c>
      <c r="B11" s="190"/>
      <c r="C11" s="57" t="s">
        <v>10</v>
      </c>
      <c r="D11" s="57"/>
      <c r="E11" s="55"/>
      <c r="F11" s="56"/>
      <c r="G11" s="56"/>
      <c r="H11" s="56"/>
    </row>
    <row r="12" spans="1:9" s="53" customFormat="1" x14ac:dyDescent="0.3">
      <c r="A12" s="190" t="s">
        <v>35</v>
      </c>
      <c r="B12" s="190"/>
      <c r="C12" s="58" t="s">
        <v>11</v>
      </c>
      <c r="D12" s="58"/>
      <c r="E12" s="55"/>
      <c r="F12" s="56"/>
      <c r="G12" s="56"/>
      <c r="H12" s="56"/>
    </row>
    <row r="13" spans="1:9" s="53" customFormat="1" ht="30" x14ac:dyDescent="0.3">
      <c r="A13" s="59" t="s">
        <v>12</v>
      </c>
      <c r="B13" s="60" t="s">
        <v>13</v>
      </c>
      <c r="C13" s="60"/>
      <c r="E13" s="55"/>
      <c r="F13" s="56"/>
      <c r="G13" s="56"/>
      <c r="H13" s="56"/>
    </row>
    <row r="14" spans="1:9" ht="180" x14ac:dyDescent="0.25">
      <c r="A14" s="29" t="s">
        <v>1</v>
      </c>
      <c r="B14" s="30" t="s">
        <v>0</v>
      </c>
      <c r="C14" s="30" t="s">
        <v>6</v>
      </c>
      <c r="D14" s="30" t="s">
        <v>2</v>
      </c>
      <c r="E14" s="31" t="s">
        <v>3</v>
      </c>
      <c r="F14" s="31" t="s">
        <v>63</v>
      </c>
      <c r="G14" s="32" t="s">
        <v>82</v>
      </c>
      <c r="H14" s="32" t="s">
        <v>64</v>
      </c>
      <c r="I14" s="32" t="s">
        <v>64</v>
      </c>
    </row>
    <row r="15" spans="1:9" x14ac:dyDescent="0.25">
      <c r="A15" s="136">
        <v>1</v>
      </c>
      <c r="B15" s="137">
        <v>2</v>
      </c>
      <c r="C15" s="137">
        <v>3</v>
      </c>
      <c r="D15" s="137">
        <v>4</v>
      </c>
      <c r="E15" s="138">
        <v>5</v>
      </c>
      <c r="F15" s="138">
        <v>6</v>
      </c>
      <c r="G15" s="139">
        <v>7</v>
      </c>
      <c r="H15" s="139">
        <v>8</v>
      </c>
      <c r="I15" s="139">
        <v>9</v>
      </c>
    </row>
    <row r="16" spans="1:9" ht="21" x14ac:dyDescent="0.25">
      <c r="A16" s="191" t="s">
        <v>17</v>
      </c>
      <c r="B16" s="192"/>
      <c r="C16" s="192"/>
      <c r="D16" s="192"/>
      <c r="E16" s="192"/>
      <c r="F16" s="192"/>
      <c r="G16" s="192"/>
      <c r="H16" s="192"/>
      <c r="I16" s="193"/>
    </row>
    <row r="17" spans="1:10" ht="21" x14ac:dyDescent="0.25">
      <c r="A17" s="194" t="s">
        <v>18</v>
      </c>
      <c r="B17" s="194"/>
      <c r="C17" s="194"/>
      <c r="D17" s="194"/>
      <c r="E17" s="194"/>
      <c r="F17" s="194"/>
      <c r="G17" s="194"/>
      <c r="H17" s="194"/>
      <c r="I17" s="194"/>
    </row>
    <row r="18" spans="1:10" ht="30" x14ac:dyDescent="0.25">
      <c r="A18" s="64">
        <v>1</v>
      </c>
      <c r="B18" s="2" t="s">
        <v>75</v>
      </c>
      <c r="C18" s="97"/>
      <c r="D18" s="120"/>
      <c r="E18" s="67"/>
      <c r="F18" s="62"/>
      <c r="G18" s="141"/>
      <c r="H18" s="141"/>
      <c r="I18" s="82"/>
    </row>
    <row r="19" spans="1:10" ht="30" x14ac:dyDescent="0.25">
      <c r="A19" s="65">
        <v>2</v>
      </c>
      <c r="B19" s="2" t="s">
        <v>75</v>
      </c>
      <c r="C19" s="132"/>
      <c r="D19" s="133"/>
      <c r="E19" s="67"/>
      <c r="F19" s="95"/>
      <c r="G19" s="141"/>
      <c r="H19" s="158"/>
      <c r="I19" s="134"/>
    </row>
    <row r="20" spans="1:10" ht="30" x14ac:dyDescent="0.25">
      <c r="A20" s="64">
        <v>3</v>
      </c>
      <c r="B20" s="2" t="s">
        <v>75</v>
      </c>
      <c r="C20" s="97"/>
      <c r="D20" s="120"/>
      <c r="E20" s="142"/>
      <c r="F20" s="97"/>
      <c r="G20" s="141"/>
      <c r="H20" s="141"/>
      <c r="I20" s="134"/>
    </row>
    <row r="21" spans="1:10" ht="30" x14ac:dyDescent="0.25">
      <c r="A21" s="65">
        <v>4</v>
      </c>
      <c r="B21" s="2" t="s">
        <v>75</v>
      </c>
      <c r="C21" s="97"/>
      <c r="D21" s="120"/>
      <c r="E21" s="67"/>
      <c r="F21" s="97"/>
      <c r="G21" s="141"/>
      <c r="H21" s="141"/>
      <c r="I21" s="134"/>
      <c r="J21" t="s">
        <v>9</v>
      </c>
    </row>
    <row r="22" spans="1:10" ht="30" x14ac:dyDescent="0.25">
      <c r="A22" s="64">
        <v>5</v>
      </c>
      <c r="B22" s="2" t="s">
        <v>75</v>
      </c>
      <c r="C22" s="97"/>
      <c r="D22" s="120"/>
      <c r="E22" s="67"/>
      <c r="F22" s="67"/>
      <c r="G22" s="141"/>
      <c r="H22" s="141"/>
      <c r="I22" s="134"/>
      <c r="J22" t="s">
        <v>9</v>
      </c>
    </row>
    <row r="23" spans="1:10" ht="30" x14ac:dyDescent="0.25">
      <c r="A23" s="65">
        <v>6</v>
      </c>
      <c r="B23" s="2" t="s">
        <v>75</v>
      </c>
      <c r="C23" s="97"/>
      <c r="D23" s="120"/>
      <c r="E23" s="96"/>
      <c r="F23" s="97"/>
      <c r="G23" s="141"/>
      <c r="H23" s="141"/>
      <c r="I23" s="134"/>
      <c r="J23" s="140"/>
    </row>
    <row r="24" spans="1:10" ht="30" x14ac:dyDescent="0.25">
      <c r="A24" s="64">
        <v>7</v>
      </c>
      <c r="B24" s="2" t="s">
        <v>75</v>
      </c>
      <c r="C24" s="97"/>
      <c r="D24" s="120"/>
      <c r="E24" s="142"/>
      <c r="F24" s="97"/>
      <c r="G24" s="141"/>
      <c r="H24" s="141"/>
      <c r="I24" s="134"/>
      <c r="J24" s="140"/>
    </row>
    <row r="25" spans="1:10" x14ac:dyDescent="0.25">
      <c r="A25" s="178" t="s">
        <v>47</v>
      </c>
      <c r="B25" s="179"/>
      <c r="C25" s="61"/>
      <c r="D25" s="135"/>
      <c r="E25" s="67"/>
      <c r="F25" s="61"/>
      <c r="G25" s="135">
        <f>SUM(G18:G24)</f>
        <v>0</v>
      </c>
      <c r="H25" s="67"/>
      <c r="I25" s="131"/>
    </row>
    <row r="26" spans="1:10" ht="21" x14ac:dyDescent="0.25">
      <c r="A26" s="194" t="s">
        <v>29</v>
      </c>
      <c r="B26" s="194"/>
      <c r="C26" s="194"/>
      <c r="D26" s="194"/>
      <c r="E26" s="194"/>
      <c r="F26" s="194"/>
      <c r="G26" s="194"/>
      <c r="H26" s="194"/>
      <c r="I26" s="194"/>
    </row>
    <row r="27" spans="1:10" ht="21" x14ac:dyDescent="0.25">
      <c r="A27" s="194" t="s">
        <v>30</v>
      </c>
      <c r="B27" s="194"/>
      <c r="C27" s="194"/>
      <c r="D27" s="194"/>
      <c r="E27" s="194"/>
      <c r="F27" s="194"/>
      <c r="G27" s="194"/>
      <c r="H27" s="194"/>
      <c r="I27" s="194"/>
    </row>
    <row r="28" spans="1:10" ht="60" x14ac:dyDescent="0.25">
      <c r="A28" s="82">
        <v>1</v>
      </c>
      <c r="B28" s="82" t="s">
        <v>72</v>
      </c>
      <c r="C28" s="161" t="s">
        <v>113</v>
      </c>
      <c r="D28" s="160" t="s">
        <v>112</v>
      </c>
      <c r="E28" s="67" t="s">
        <v>114</v>
      </c>
      <c r="F28" s="82" t="s">
        <v>115</v>
      </c>
      <c r="G28" s="162">
        <v>23950395.120000001</v>
      </c>
      <c r="H28" s="166" t="s">
        <v>104</v>
      </c>
      <c r="I28" s="165" t="s">
        <v>103</v>
      </c>
    </row>
    <row r="29" spans="1:10" ht="30" x14ac:dyDescent="0.25">
      <c r="A29" s="82" t="s">
        <v>41</v>
      </c>
      <c r="B29" s="82" t="s">
        <v>72</v>
      </c>
      <c r="C29" s="97"/>
      <c r="D29" s="82"/>
      <c r="E29" s="67"/>
      <c r="F29" s="97"/>
      <c r="G29" s="157"/>
      <c r="H29" s="67"/>
      <c r="I29" s="82"/>
    </row>
    <row r="30" spans="1:10" ht="30" x14ac:dyDescent="0.25">
      <c r="A30" s="82" t="s">
        <v>42</v>
      </c>
      <c r="B30" s="82" t="s">
        <v>72</v>
      </c>
      <c r="C30" s="97"/>
      <c r="D30" s="82"/>
      <c r="E30" s="67"/>
      <c r="F30" s="97"/>
      <c r="G30" s="141"/>
      <c r="H30" s="141"/>
      <c r="I30" s="82"/>
    </row>
    <row r="31" spans="1:10" ht="30" x14ac:dyDescent="0.25">
      <c r="A31" s="82" t="s">
        <v>43</v>
      </c>
      <c r="B31" s="2" t="s">
        <v>67</v>
      </c>
      <c r="C31" s="97"/>
      <c r="D31" s="82"/>
      <c r="E31" s="67"/>
      <c r="F31" s="97"/>
      <c r="G31" s="141"/>
      <c r="H31" s="63"/>
      <c r="I31" s="2"/>
    </row>
    <row r="32" spans="1:10" ht="30" x14ac:dyDescent="0.25">
      <c r="A32" s="145" t="s">
        <v>44</v>
      </c>
      <c r="B32" s="2" t="s">
        <v>67</v>
      </c>
      <c r="C32" s="97"/>
      <c r="D32" s="146"/>
      <c r="E32" s="67"/>
      <c r="F32" s="97"/>
      <c r="G32" s="141"/>
      <c r="H32" s="141"/>
      <c r="I32" s="2"/>
    </row>
    <row r="33" spans="1:9" ht="26.25" customHeight="1" x14ac:dyDescent="0.25">
      <c r="A33" s="178" t="s">
        <v>47</v>
      </c>
      <c r="B33" s="179"/>
      <c r="C33" s="144"/>
      <c r="D33" s="144"/>
      <c r="E33" s="144"/>
      <c r="F33" s="144"/>
      <c r="G33" s="159">
        <f>SUM(G18:G32)</f>
        <v>23950395.120000001</v>
      </c>
      <c r="H33" s="144"/>
      <c r="I33" s="144"/>
    </row>
  </sheetData>
  <mergeCells count="18">
    <mergeCell ref="A33:B33"/>
    <mergeCell ref="A25:B25"/>
    <mergeCell ref="A7:H7"/>
    <mergeCell ref="A8:H8"/>
    <mergeCell ref="A9:B9"/>
    <mergeCell ref="A10:B10"/>
    <mergeCell ref="A11:B11"/>
    <mergeCell ref="A12:B12"/>
    <mergeCell ref="A16:I16"/>
    <mergeCell ref="A17:I17"/>
    <mergeCell ref="A26:I26"/>
    <mergeCell ref="A27:I27"/>
    <mergeCell ref="A6:H6"/>
    <mergeCell ref="A1:H1"/>
    <mergeCell ref="A2:H2"/>
    <mergeCell ref="A3:H3"/>
    <mergeCell ref="A4:H4"/>
    <mergeCell ref="A5:H5"/>
  </mergeCells>
  <hyperlinks>
    <hyperlink ref="C12" r:id="rId1" display="mailto:inbox@gazpromarmenia.am"/>
  </hyperlinks>
  <pageMargins left="0.27" right="0.2" top="0.34" bottom="0.33" header="0.2" footer="0.2"/>
  <pageSetup paperSize="9" scale="7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Khachikyan Andranik</cp:lastModifiedBy>
  <cp:lastPrinted>2023-09-11T13:19:32Z</cp:lastPrinted>
  <dcterms:created xsi:type="dcterms:W3CDTF">2022-11-29T06:12:38Z</dcterms:created>
  <dcterms:modified xsi:type="dcterms:W3CDTF">2023-09-26T10:37:02Z</dcterms:modified>
</cp:coreProperties>
</file>