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-735" yWindow="465" windowWidth="10365" windowHeight="3435" tabRatio="894" activeTab="2"/>
  </bookViews>
  <sheets>
    <sheet name="Bac" sheetId="2" r:id="rId1"/>
    <sheet name="Ampop" sheetId="1" r:id="rId2"/>
    <sheet name="Sheet1" sheetId="188" r:id="rId3"/>
  </sheets>
  <definedNames>
    <definedName name="_xlnm.Print_Area" localSheetId="1">Ampop!$A$1:$H$49</definedName>
    <definedName name="_xlnm.Print_Area" localSheetId="0">Bac!$A$1:$J$33</definedName>
  </definedNames>
  <calcPr calcId="124519"/>
</workbook>
</file>

<file path=xl/calcChain.xml><?xml version="1.0" encoding="utf-8"?>
<calcChain xmlns="http://schemas.openxmlformats.org/spreadsheetml/2006/main">
  <c r="A6" i="2"/>
  <c r="K1" l="1"/>
</calcChain>
</file>

<file path=xl/sharedStrings.xml><?xml version="1.0" encoding="utf-8"?>
<sst xmlns="http://schemas.openxmlformats.org/spreadsheetml/2006/main" count="115" uniqueCount="112">
  <si>
    <t xml:space="preserve">² Ø ö à ö     Ü ² Ê ² Ð ² Þ Æ ì    </t>
  </si>
  <si>
    <t>Ð/Ð</t>
  </si>
  <si>
    <t>Ü³Ë³-</t>
  </si>
  <si>
    <t xml:space="preserve">Î³éáõÛóÝ»ñÇ   Í³Ëë»ñÇ </t>
  </si>
  <si>
    <t>²ñÅ»ùÁ   Ñ³½³ñ     ¹ñ³Ù</t>
  </si>
  <si>
    <t>ÀÝ¹Ñ³ÝáõñÁ</t>
  </si>
  <si>
    <t>Ñ³ßÇí</t>
  </si>
  <si>
    <t>³Ýí³ÝáõÙÁ</t>
  </si>
  <si>
    <t>ÞÇÝ. ³ßË.</t>
  </si>
  <si>
    <t>ØáÝï³Å</t>
  </si>
  <si>
    <t>ê³ñù³í</t>
  </si>
  <si>
    <t>²ÛÉ ³ßË</t>
  </si>
  <si>
    <t>Ð³½³ñ ¹ñ³Ù</t>
  </si>
  <si>
    <t>¶ÉáõË  - 2  ÞÇÝ³ñ³ñáõÃÛ³Ý  ÑÇÙÝ³Ï³Ý  Ï³éáõÛóÝ»ñ</t>
  </si>
  <si>
    <t>ÀÝ¹³Ù»ÝÁ  -  2</t>
  </si>
  <si>
    <t>¶ÉáõË  - 6  ²ñï³ùÇÝ  ÇÝÅ»Ý»ñ³Ï³Ý  ó³Ýó»ñ</t>
  </si>
  <si>
    <t>ÀÝ¹³Ù»ÝÁ  -  6</t>
  </si>
  <si>
    <t>ÀÝ¹³Ù»ÝÁ  2 -  6</t>
  </si>
  <si>
    <t>¶ÉáõË  - 7  î³ñ³ÍùÇ  µ³ñ»Ï³ñ·áõÙ</t>
  </si>
  <si>
    <t>ÀÝ¹³Ù»ÝÁ  2 -  7</t>
  </si>
  <si>
    <t>¶ÉáõË  - 8  Ä³Ù³Ý³Ï³íáñ  ß»Ýù»ñ  ¨  ßÇÝáõÃÛáõÝÝ»ñ</t>
  </si>
  <si>
    <t>Ä³Ù³Ý³Ï³íáñ  ß»Ýù»ñ  ¨  ßÇÝáõÃÛáõÝÝ»ñ</t>
  </si>
  <si>
    <t>ÀÝ¹³Ù»ÝÁ  -  8</t>
  </si>
  <si>
    <t>ÀÝ¹³Ù»ÝÁ  2 - 8</t>
  </si>
  <si>
    <t>¶ÉáõË  - 9 ²ÛÉ  ³ßË³ï³ÝùÝ»ñ  ¨  Í³Ëë»ñ</t>
  </si>
  <si>
    <t>ÎÉÇÙ³Û³Ï³Ý  å³ÛÙ³ÝÝ»ñÇ  ³½¹»óáõÃÛáõÝ</t>
  </si>
  <si>
    <t>ÀÝ¹³Ù»ÝÁ  -  9</t>
  </si>
  <si>
    <t>ÀÝ¹³Ù»ÝÁ  2 - 9</t>
  </si>
  <si>
    <t>¶ÉáõË  - 10 îÝûñÇÝáõÃÛ³Ý  å³Ñå³ÝáõÙ, Ñ»ÕÇÝ³Ï³ÛÇÝ  ÑëÏáÕáõÃÛáõÝ</t>
  </si>
  <si>
    <t>î»ËÝÇÏ³Ï³Ý  ÑëÏáÕáõÃÛáõÝ</t>
  </si>
  <si>
    <t>Ð»ÕÇÝ³Ï³ÛÇÝ  ÑëÏáÕáõÃÛáõÝ</t>
  </si>
  <si>
    <t>ÀÝ¹³Ù»ÝÁ  -  10</t>
  </si>
  <si>
    <t>ÀÝ¹³Ù»ÝÁ  2 - 12</t>
  </si>
  <si>
    <t>âÝ³Ë³ï»ëí³Í  Í³Ëë»ñ</t>
  </si>
  <si>
    <t xml:space="preserve">ÀÝ¹³Ù»ÝÁ  </t>
  </si>
  <si>
    <t>² ² Ð</t>
  </si>
  <si>
    <t>Ð³Ýñ³·áõÙ³ñÁ  Áëï  ³Ù÷á÷  Ý³Ë³Ñ³ßíÇ</t>
  </si>
  <si>
    <t xml:space="preserve">                                                   ´ ² ò ² î ð ² ¶ Æ ð</t>
  </si>
  <si>
    <t>Ð³Ù³Ó³ÛÝ  í»ñÁ  Ýßí³Í  ¹ñáõÛÃÇ  Ý³Ë³Ñ³ßí³ÛÇÝ  ³ñÅ»ùÝ»ñÁ  áñáß»ÉÇë  ÁÝ¹Ñ³Ýáõñ  ·Ý»ñÇ  ÑÇÙ³Ý  íñ³</t>
  </si>
  <si>
    <t>Ñ³ßíÇ  »Ý  ³éÝí³Í  Ñ»ï¨Û³É  ·áñÍ³ÏÇóÝ»ñÁ.</t>
  </si>
  <si>
    <t xml:space="preserve">  1.  ÞÇÝ³ñ³ñ³Ï³Ý  ÝÛáõÃ»ñÇ  ³ñÅ»ùÇÝ  ïñí³Í  ¿ª</t>
  </si>
  <si>
    <t xml:space="preserve">     µ  -  ²ÛÉ   ÝÛáõÃ»ñÇ  ã³÷Á  Ñ³ãíÇ  ³éÝáÕ  ·áñÍ³ÏÇó                                           -   1.05</t>
  </si>
  <si>
    <t xml:space="preserve">     ·  -  ä³Ñ»ëï³ÛÇÝ,  ÷³Ã»Ã³íáñÙ³Ý  Í³Ëë»ñÁ  Ñ³ãíÇ  ³éÝáÕ  ·áñÍ³ÏÇó     -   1.02</t>
  </si>
  <si>
    <t xml:space="preserve">  4.  ì»ñ³¹Çñ  Í³Ëë»ñ                                                                                               -   13.3 %</t>
  </si>
  <si>
    <t xml:space="preserve">  5.  Þ³ÑáõÛÃ                                                                                                                -   11 %</t>
  </si>
  <si>
    <t xml:space="preserve">      ÐÐ  ø³Õ³ù³ßÇÝáõÃÛ³Ý  Ü³Ë³ñ³ñáõÃÛ³Ý  21.09.2001Ã.  ÃÇí  69  Ññ³Ù³ÝÇ</t>
  </si>
  <si>
    <t xml:space="preserve">      ÐÐ  ø³Õ³ù³ßÇÝáõÃÛ³Ý  Ü³Ë³ñ³ñáõÃÛ³Ý  21.08.2001Ã.  ÃÇí  68  Ññ³Ù³ÝÇ</t>
  </si>
  <si>
    <t>ÏáÕÙÇó:</t>
  </si>
  <si>
    <t xml:space="preserve">  ÜÛáõÃ»ñÇ  Í³Ëë»ñÁ  áñáßí³Í  »Ý  Áëï  ÞÜ ¨ Î - ÇÝ  Ñ³Ù³å³ï³ëË³Ý:</t>
  </si>
  <si>
    <t xml:space="preserve">  ²í»É³óí³Í  ³ñÅ»ùÇ  Ñ³ñÏÁ  Ñ³ßíÇ  ¿  ³éÝí³Í   20  %</t>
  </si>
  <si>
    <t xml:space="preserve">óáõóáõÙÝ»ñÇ ÑÇÙ³Ý íñ³,áñÁ Ñ³ëï³ïí³Í  ¿ ÃÇí  05Ü ³é 14.01.2008Ã., Ã 68, 69 ³é  21.08.2001Ã. ¨ Ã. 51Ü ³é </t>
  </si>
  <si>
    <t xml:space="preserve"> 23.03.2005Ã  ÐÐ  ø³Õ³ù³ßÇÝáõÃÛ³Ý  Ü³Ë³ñ³ñáõÃÛ³Ý   Ññ³Ù³ÝÝ»ñÇ:   </t>
  </si>
  <si>
    <t>Ñ³í 1</t>
  </si>
  <si>
    <t xml:space="preserve">öáùñ Í³í³ÉÇ ßÇÝÙáÝï³Å³ÇÝ ³ßË³ï³ÝùÝ»ñÇ </t>
  </si>
  <si>
    <t>Ñ³Ù³ñ Ý³Ë³ï»ëíáÕ Éñ³óáõóÇã Í³Ëë»ñ</t>
  </si>
  <si>
    <t>ÞÇÝ© ³ÕµÇ ï»Õ³÷áËÙ³Ý Í³Ëë»ñ</t>
  </si>
  <si>
    <t>¶ÉáõË  - 12  Ü³Ë³·Í³»ñÏñ³µ³Ý³Ï³Ý  ³ßË³ï³ÝùÝ»ñ</t>
  </si>
  <si>
    <t xml:space="preserve">     ³  -  îñ³Ýëåáñï³ÛÇÝ  Í³Ëë»ñÁ  Ñ³ßíÇ  ³éÝáÕ  ·áñÍ³ÏÇó                            -   1,132</t>
  </si>
  <si>
    <t xml:space="preserve"> ÷³ëï³ÃÕÃ»ñÁ   Ï³½Ùí³Í »Ý   ßÇÝ³ñ³ñ³Ï³Ý  ³ßË³ï³ÝùÝ»ñÇ   ·áñÍáÕ   ·Ý»ñÇ  Ñ³ßí³ñÏÝ»ñÇ  Ù»Ãá¹³Ï³Ý </t>
  </si>
  <si>
    <t xml:space="preserve">  ÞÇÝ³ñ³ñáõÃÛ³Ý  ÁÝ¹Ñ³Ýáõñ  ³ñÅ»ùÁ  Ï³½ÙáõÙ ¿ </t>
  </si>
  <si>
    <t>Ñ³½³ñ ÐÐ ¹ñ³Ù</t>
  </si>
  <si>
    <t>ØÇçÇÝ  ³ßË³ï³í³ñÓÇ  ã³÷  - 214317 ¹ñ³Ù:</t>
  </si>
  <si>
    <t>2018Ãí. ÐÐ § ø³Õ³ù³ßÇÝáõÃÛ³Ý  Ü³Ë³ñ³ñáõÃÛ³Ý  ¶Ý³·áÛ³óÙ³Ý  Ñ³ßí³ñÏ³ÛÇÝ  ÇÝýáñÙ³óÇáÝ  Ï»ÝïñáÝ¦ - Ç</t>
  </si>
  <si>
    <t xml:space="preserve">  ÜÛáõÃ»ñÇ  ¨  ë³ñù³íáñáõÙÝ»ñÇ  ³ñÅ»ùÝ»ñÁ  í»ñóí³Í  »Ý  ÃÇí 02 ÇÝýáñÙ³óÇáÝ  ï»Õ»Ï³·ñÇó  Ññ³ï³ñ³Ïí³Í  </t>
  </si>
  <si>
    <t>Հետ գնալ</t>
  </si>
  <si>
    <t>ՀՀ Տավուշի  մարզի  Սևքարի  թաղամասային  ճանապարհի սալապատում</t>
  </si>
  <si>
    <t xml:space="preserve">  6.  Ä³Ù³Ý³Ï³íáñ  Ï³éáõÛóÝ»ñÇ  ¨  ß»Ýù»ñÇ  Ï³éáõóÙ³Ý  ³ñÅ»ùÁ                      -  1,8 %  Ñ³Ù³Ó³ÛÝ</t>
  </si>
  <si>
    <t xml:space="preserve">  7.  ÒÙ»é³ÛÇÝ  å³ÛÙ³ÝÝ»ñáõÙ  Ï³ï³ñíáÕ  Ñ³Ù³ñ  Éñ³óáõóÇã  Í³Ëë»ñÁ             - 0,35 %  Ñ³Ù³Ó³ÛÝ</t>
  </si>
  <si>
    <t>14000հազար ՀՀ</t>
  </si>
  <si>
    <t>ՀՀ Տավուշի մարզի Սևքար համայնքի թաղամասային ճանապարհի սալապատում</t>
  </si>
  <si>
    <t>ՀՀ Տավուշի մարզի Սևքարի թաղամասային ճանապարհի սալապատում</t>
  </si>
  <si>
    <t xml:space="preserve">                                                    Ծ Ա Վ Ա Լ Ա Թ Ե Ր Թ     -    Ն Ա Խ Ա Հ Ա Շ Ի Վ</t>
  </si>
  <si>
    <t xml:space="preserve">                                          </t>
  </si>
  <si>
    <t xml:space="preserve">              ՀՀ  Տավուշի   մարզի  Սևքարի  թաղամասային  ճանապարհի  սլապատում</t>
  </si>
  <si>
    <t>Հ/Հ</t>
  </si>
  <si>
    <t>Աշխատանքների և ծախսերի  անվանումը</t>
  </si>
  <si>
    <t>Չափի</t>
  </si>
  <si>
    <t>միավորը</t>
  </si>
  <si>
    <t>քանակը</t>
  </si>
  <si>
    <t>գինը</t>
  </si>
  <si>
    <t>ընդամենը</t>
  </si>
  <si>
    <t xml:space="preserve">         Համաշին. Աշխատանքներ</t>
  </si>
  <si>
    <t>Հատված</t>
  </si>
  <si>
    <t>խճային գրունտի մշակում և բարձում ինքնաթափ</t>
  </si>
  <si>
    <t>մեքենաներին էքսկ.</t>
  </si>
  <si>
    <t>Խճային գրունտի տեղափոխում 8կմ-ից</t>
  </si>
  <si>
    <t>Խճային գրունտից նախաշերտի կառուցում 8սմ</t>
  </si>
  <si>
    <t>հաստությամբ մեկ շերտ /առանց նյութի արժեքի/</t>
  </si>
  <si>
    <t>Անկանոն սալ քարերից ճանապարհի ծածկի կառուցում</t>
  </si>
  <si>
    <t>միջինը 80մմ</t>
  </si>
  <si>
    <t>Ջրահեռացման առվակի կառուցում բնահողում</t>
  </si>
  <si>
    <t>Ընդամենը</t>
  </si>
  <si>
    <t>Շահույթ</t>
  </si>
  <si>
    <t>ԱԱՀ20%</t>
  </si>
  <si>
    <t>տննա</t>
  </si>
  <si>
    <t>100մ²</t>
  </si>
  <si>
    <t>1000մ²</t>
  </si>
  <si>
    <t>մ²</t>
  </si>
  <si>
    <t>100Ü²</t>
  </si>
  <si>
    <t xml:space="preserve">           85.000</t>
  </si>
  <si>
    <t xml:space="preserve">           6.000</t>
  </si>
  <si>
    <t xml:space="preserve">         31.800</t>
  </si>
  <si>
    <t xml:space="preserve">          13.550</t>
  </si>
  <si>
    <t>1265.700</t>
  </si>
  <si>
    <t xml:space="preserve">    2.</t>
  </si>
  <si>
    <t xml:space="preserve">  2.  ²ßË³ï³í³ñÓÇ  ·áñÍ³ÏÇó                                                                                -  1997.61</t>
  </si>
  <si>
    <t xml:space="preserve">  3.  Ø»ù»Ý³ - Ù»Ë³ÝÇ½ÙÝ»ñÇ  ß³Ñ³·áñÍÙ³Ý  ·áñÍ³ÏÇó                                      -  2760,00</t>
  </si>
  <si>
    <t>4-րդ կարգի հողային պաստառի հարթեցում բուլդոզերով</t>
  </si>
  <si>
    <t>Ցեմենտավազային (չոր)</t>
  </si>
  <si>
    <t>հիմքի կառուցում ճանապարհի</t>
  </si>
  <si>
    <t>ծածկի տակ 8սմ(1/3 հարաբերությամբ)</t>
  </si>
  <si>
    <t>մ հաստությամբ</t>
  </si>
</sst>
</file>

<file path=xl/styles.xml><?xml version="1.0" encoding="utf-8"?>
<styleSheet xmlns="http://schemas.openxmlformats.org/spreadsheetml/2006/main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* #,##0.00_);_(* \(#,##0.00\);_(* &quot;-&quot;??_);_(@_)"/>
    <numFmt numFmtId="165" formatCode="&quot;Yes&quot;;&quot;Yes&quot;;&quot;No&quot;"/>
    <numFmt numFmtId="166" formatCode="&quot;True&quot;;&quot;True&quot;;&quot;False&quot;"/>
    <numFmt numFmtId="167" formatCode="0.0%"/>
    <numFmt numFmtId="168" formatCode="0.000"/>
  </numFmts>
  <fonts count="14">
    <font>
      <sz val="10"/>
      <name val="Arial"/>
    </font>
    <font>
      <sz val="10"/>
      <name val="Arial"/>
      <family val="2"/>
      <charset val="204"/>
    </font>
    <font>
      <b/>
      <sz val="10"/>
      <name val="Arial Armenian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Arial Armenian"/>
      <family val="2"/>
    </font>
    <font>
      <b/>
      <sz val="11"/>
      <name val="Arial Armenian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 applyNumberForma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1" fillId="0" borderId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</cellStyleXfs>
  <cellXfs count="9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0" xfId="0" applyFill="1"/>
    <xf numFmtId="0" fontId="3" fillId="0" borderId="3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Alignment="1"/>
    <xf numFmtId="0" fontId="5" fillId="0" borderId="0" xfId="5"/>
    <xf numFmtId="168" fontId="3" fillId="0" borderId="0" xfId="0" applyNumberFormat="1" applyFont="1" applyAlignment="1"/>
    <xf numFmtId="0" fontId="3" fillId="0" borderId="3" xfId="0" applyFont="1" applyFill="1" applyBorder="1" applyAlignment="1">
      <alignment horizontal="center" vertical="center"/>
    </xf>
    <xf numFmtId="1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168" fontId="3" fillId="0" borderId="3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10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167" fontId="3" fillId="0" borderId="3" xfId="0" applyNumberFormat="1" applyFont="1" applyFill="1" applyBorder="1" applyAlignment="1">
      <alignment horizontal="center" vertical="center"/>
    </xf>
    <xf numFmtId="9" fontId="3" fillId="0" borderId="3" xfId="0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167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2" fontId="3" fillId="0" borderId="0" xfId="0" applyNumberFormat="1" applyFont="1"/>
    <xf numFmtId="0" fontId="10" fillId="0" borderId="0" xfId="0" applyFont="1"/>
    <xf numFmtId="0" fontId="11" fillId="0" borderId="0" xfId="0" applyFont="1"/>
    <xf numFmtId="0" fontId="11" fillId="0" borderId="10" xfId="0" applyFont="1" applyBorder="1"/>
    <xf numFmtId="0" fontId="0" fillId="0" borderId="10" xfId="0" applyBorder="1"/>
    <xf numFmtId="0" fontId="0" fillId="0" borderId="11" xfId="0" applyBorder="1"/>
    <xf numFmtId="0" fontId="0" fillId="0" borderId="6" xfId="0" applyBorder="1"/>
    <xf numFmtId="0" fontId="0" fillId="0" borderId="3" xfId="0" applyBorder="1"/>
    <xf numFmtId="0" fontId="0" fillId="0" borderId="8" xfId="0" applyBorder="1"/>
    <xf numFmtId="0" fontId="0" fillId="0" borderId="7" xfId="0" applyBorder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12" xfId="0" applyBorder="1"/>
    <xf numFmtId="0" fontId="0" fillId="0" borderId="9" xfId="0" applyBorder="1"/>
    <xf numFmtId="0" fontId="11" fillId="0" borderId="11" xfId="0" applyFont="1" applyBorder="1"/>
    <xf numFmtId="0" fontId="12" fillId="0" borderId="11" xfId="0" applyFont="1" applyBorder="1"/>
    <xf numFmtId="0" fontId="12" fillId="0" borderId="3" xfId="0" applyFont="1" applyBorder="1"/>
    <xf numFmtId="0" fontId="12" fillId="0" borderId="0" xfId="0" applyFont="1"/>
    <xf numFmtId="0" fontId="12" fillId="0" borderId="1" xfId="0" applyFont="1" applyBorder="1"/>
    <xf numFmtId="0" fontId="12" fillId="0" borderId="2" xfId="0" applyFont="1" applyBorder="1"/>
    <xf numFmtId="0" fontId="12" fillId="0" borderId="8" xfId="0" applyFont="1" applyBorder="1"/>
    <xf numFmtId="0" fontId="12" fillId="0" borderId="6" xfId="0" applyFont="1" applyBorder="1"/>
    <xf numFmtId="0" fontId="12" fillId="0" borderId="10" xfId="0" applyFont="1" applyBorder="1"/>
    <xf numFmtId="0" fontId="12" fillId="0" borderId="7" xfId="0" applyFont="1" applyBorder="1"/>
    <xf numFmtId="0" fontId="12" fillId="0" borderId="12" xfId="0" applyFont="1" applyBorder="1"/>
    <xf numFmtId="0" fontId="12" fillId="0" borderId="4" xfId="0" applyFont="1" applyBorder="1"/>
    <xf numFmtId="0" fontId="8" fillId="0" borderId="0" xfId="0" applyFont="1" applyAlignment="1">
      <alignment horizontal="justify"/>
    </xf>
    <xf numFmtId="0" fontId="0" fillId="0" borderId="0" xfId="0" applyBorder="1"/>
    <xf numFmtId="0" fontId="12" fillId="0" borderId="0" xfId="0" applyFont="1" applyBorder="1"/>
    <xf numFmtId="0" fontId="13" fillId="0" borderId="0" xfId="0" applyFont="1" applyBorder="1"/>
    <xf numFmtId="0" fontId="11" fillId="0" borderId="4" xfId="0" applyFont="1" applyBorder="1"/>
    <xf numFmtId="0" fontId="2" fillId="0" borderId="0" xfId="0" applyFont="1" applyAlignment="1">
      <alignment horizontal="left"/>
    </xf>
    <xf numFmtId="0" fontId="9" fillId="0" borderId="0" xfId="0" applyFont="1" applyFill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168" fontId="3" fillId="0" borderId="10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</cellXfs>
  <cellStyles count="14">
    <cellStyle name="Comma 3" xfId="1"/>
    <cellStyle name="Currency 3" xfId="2"/>
    <cellStyle name="Hyperlink" xfId="5" builtinId="8"/>
    <cellStyle name="Normal" xfId="0" builtinId="0"/>
    <cellStyle name="Normal 2" xfId="3"/>
    <cellStyle name="Денежный 2" xfId="7"/>
    <cellStyle name="Обычный 2" xfId="4"/>
    <cellStyle name="Обычный 3" xfId="6"/>
    <cellStyle name="Обычный 3 2" xfId="13"/>
    <cellStyle name="Обычный 4" xfId="9"/>
    <cellStyle name="Обычный 5" xfId="10"/>
    <cellStyle name="Финансовый 2" xfId="11"/>
    <cellStyle name="Финансовый 3" xfId="8"/>
    <cellStyle name="Финансовый 4" xfId="12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K33"/>
  <sheetViews>
    <sheetView topLeftCell="A10" workbookViewId="0">
      <selection activeCell="A18" sqref="A18:J18"/>
    </sheetView>
  </sheetViews>
  <sheetFormatPr defaultRowHeight="12.75"/>
  <cols>
    <col min="2" max="2" width="9.42578125" customWidth="1"/>
    <col min="3" max="3" width="10" customWidth="1"/>
    <col min="4" max="4" width="9.7109375" customWidth="1"/>
    <col min="5" max="5" width="9.85546875" customWidth="1"/>
    <col min="6" max="6" width="12.140625" customWidth="1"/>
    <col min="7" max="7" width="10.140625" customWidth="1"/>
    <col min="8" max="8" width="10" customWidth="1"/>
    <col min="9" max="9" width="9.85546875" customWidth="1"/>
    <col min="10" max="10" width="7.85546875" customWidth="1"/>
  </cols>
  <sheetData>
    <row r="1" spans="1:11">
      <c r="K1" s="11" t="str">
        <f>HYPERLINK("#Ցանկ!B7","Հետ գնալ")</f>
        <v>Հետ գնալ</v>
      </c>
    </row>
    <row r="3" spans="1:11">
      <c r="A3" s="75" t="s">
        <v>37</v>
      </c>
      <c r="B3" s="75"/>
      <c r="C3" s="75"/>
      <c r="D3" s="75"/>
      <c r="E3" s="75"/>
      <c r="F3" s="75"/>
      <c r="G3" s="75"/>
      <c r="H3" s="75"/>
      <c r="I3" s="75"/>
      <c r="J3" s="75"/>
    </row>
    <row r="4" spans="1:11" ht="27" customHeight="1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</row>
    <row r="5" spans="1:11">
      <c r="A5" s="79"/>
      <c r="B5" s="79"/>
      <c r="C5" s="79"/>
      <c r="D5" s="79"/>
      <c r="E5" s="79"/>
      <c r="F5" s="79"/>
      <c r="G5" s="79"/>
      <c r="H5" s="79"/>
      <c r="I5" s="79"/>
      <c r="J5" s="79"/>
    </row>
    <row r="6" spans="1:11" ht="28.5" customHeight="1">
      <c r="A6" s="77" t="str">
        <f>A4</f>
        <v>ՀՀ Տավուշի  մարզի  Սևքարի  թաղամասային  ճանապարհի սալապատում</v>
      </c>
      <c r="B6" s="77"/>
      <c r="C6" s="77"/>
      <c r="D6" s="77"/>
      <c r="E6" s="77"/>
      <c r="F6" s="77"/>
      <c r="G6" s="77"/>
      <c r="H6" s="77"/>
      <c r="I6" s="77"/>
      <c r="J6" s="77"/>
    </row>
    <row r="7" spans="1:11" ht="18" customHeight="1">
      <c r="A7" s="78" t="s">
        <v>58</v>
      </c>
      <c r="B7" s="78"/>
      <c r="C7" s="78"/>
      <c r="D7" s="78"/>
      <c r="E7" s="78"/>
      <c r="F7" s="78"/>
      <c r="G7" s="78"/>
      <c r="H7" s="78"/>
      <c r="I7" s="78"/>
      <c r="J7" s="78"/>
    </row>
    <row r="8" spans="1:11" ht="18" customHeight="1">
      <c r="A8" s="78" t="s">
        <v>50</v>
      </c>
      <c r="B8" s="78"/>
      <c r="C8" s="78"/>
      <c r="D8" s="78"/>
      <c r="E8" s="78"/>
      <c r="F8" s="78"/>
      <c r="G8" s="78"/>
      <c r="H8" s="78"/>
      <c r="I8" s="78"/>
      <c r="J8" s="78"/>
    </row>
    <row r="9" spans="1:11" ht="18" customHeight="1">
      <c r="A9" s="78" t="s">
        <v>51</v>
      </c>
      <c r="B9" s="78"/>
      <c r="C9" s="78"/>
      <c r="D9" s="78"/>
      <c r="E9" s="78"/>
      <c r="F9" s="78"/>
      <c r="G9" s="78"/>
      <c r="H9" s="78"/>
      <c r="I9" s="78"/>
      <c r="J9" s="78"/>
    </row>
    <row r="10" spans="1:11" ht="18" customHeight="1">
      <c r="A10" s="80" t="s">
        <v>61</v>
      </c>
      <c r="B10" s="80"/>
      <c r="C10" s="80"/>
      <c r="D10" s="80"/>
      <c r="E10" s="80"/>
      <c r="F10" s="80"/>
      <c r="G10" s="80"/>
      <c r="H10" s="80"/>
      <c r="I10" s="80"/>
      <c r="J10" s="80"/>
    </row>
    <row r="11" spans="1:11" ht="18" customHeight="1">
      <c r="A11" s="78" t="s">
        <v>38</v>
      </c>
      <c r="B11" s="78"/>
      <c r="C11" s="78"/>
      <c r="D11" s="78"/>
      <c r="E11" s="78"/>
      <c r="F11" s="78"/>
      <c r="G11" s="78"/>
      <c r="H11" s="78"/>
      <c r="I11" s="78"/>
      <c r="J11" s="78"/>
    </row>
    <row r="12" spans="1:11" ht="18" customHeight="1">
      <c r="A12" s="78" t="s">
        <v>39</v>
      </c>
      <c r="B12" s="78"/>
      <c r="C12" s="78"/>
      <c r="D12" s="78"/>
      <c r="E12" s="78"/>
      <c r="F12" s="78"/>
      <c r="G12" s="78"/>
      <c r="H12" s="78"/>
      <c r="I12" s="78"/>
      <c r="J12" s="78"/>
    </row>
    <row r="13" spans="1:11" ht="18" customHeight="1">
      <c r="A13" s="78" t="s">
        <v>40</v>
      </c>
      <c r="B13" s="78"/>
      <c r="C13" s="78"/>
      <c r="D13" s="78"/>
      <c r="E13" s="78"/>
      <c r="F13" s="78"/>
      <c r="G13" s="78"/>
      <c r="H13" s="78"/>
      <c r="I13" s="78"/>
      <c r="J13" s="78"/>
    </row>
    <row r="14" spans="1:11" ht="18" customHeight="1">
      <c r="A14" s="78" t="s">
        <v>57</v>
      </c>
      <c r="B14" s="78"/>
      <c r="C14" s="78"/>
      <c r="D14" s="78"/>
      <c r="E14" s="78"/>
      <c r="F14" s="78"/>
      <c r="G14" s="78"/>
      <c r="H14" s="78"/>
      <c r="I14" s="78"/>
      <c r="J14" s="78"/>
    </row>
    <row r="15" spans="1:11" ht="18" customHeight="1">
      <c r="A15" s="78" t="s">
        <v>41</v>
      </c>
      <c r="B15" s="78"/>
      <c r="C15" s="78"/>
      <c r="D15" s="78"/>
      <c r="E15" s="78"/>
      <c r="F15" s="78"/>
      <c r="G15" s="78"/>
      <c r="H15" s="78"/>
      <c r="I15" s="78"/>
      <c r="J15" s="78"/>
    </row>
    <row r="16" spans="1:11" ht="18" customHeight="1">
      <c r="A16" s="78" t="s">
        <v>42</v>
      </c>
      <c r="B16" s="78"/>
      <c r="C16" s="78"/>
      <c r="D16" s="78"/>
      <c r="E16" s="78"/>
      <c r="F16" s="78"/>
      <c r="G16" s="78"/>
      <c r="H16" s="78"/>
      <c r="I16" s="78"/>
      <c r="J16" s="78"/>
    </row>
    <row r="17" spans="1:10" ht="18" customHeight="1">
      <c r="A17" s="78" t="s">
        <v>105</v>
      </c>
      <c r="B17" s="78"/>
      <c r="C17" s="78"/>
      <c r="D17" s="78"/>
      <c r="E17" s="78"/>
      <c r="F17" s="78"/>
      <c r="G17" s="78"/>
      <c r="H17" s="78"/>
      <c r="I17" s="78"/>
      <c r="J17" s="78"/>
    </row>
    <row r="18" spans="1:10" ht="18" customHeight="1">
      <c r="A18" s="78" t="s">
        <v>106</v>
      </c>
      <c r="B18" s="78"/>
      <c r="C18" s="78"/>
      <c r="D18" s="78"/>
      <c r="E18" s="78"/>
      <c r="F18" s="78"/>
      <c r="G18" s="78"/>
      <c r="H18" s="78"/>
      <c r="I18" s="78"/>
      <c r="J18" s="78"/>
    </row>
    <row r="19" spans="1:10" ht="18" customHeight="1">
      <c r="A19" s="78" t="s">
        <v>43</v>
      </c>
      <c r="B19" s="78"/>
      <c r="C19" s="78"/>
      <c r="D19" s="78"/>
      <c r="E19" s="78"/>
      <c r="F19" s="78"/>
      <c r="G19" s="78"/>
      <c r="H19" s="78"/>
      <c r="I19" s="78"/>
      <c r="J19" s="78"/>
    </row>
    <row r="20" spans="1:10" ht="18" customHeight="1">
      <c r="A20" s="78" t="s">
        <v>44</v>
      </c>
      <c r="B20" s="78"/>
      <c r="C20" s="78"/>
      <c r="D20" s="78"/>
      <c r="E20" s="78"/>
      <c r="F20" s="78"/>
      <c r="G20" s="78"/>
      <c r="H20" s="78"/>
      <c r="I20" s="78"/>
      <c r="J20" s="78"/>
    </row>
    <row r="21" spans="1:10" ht="18" customHeight="1">
      <c r="A21" s="78" t="s">
        <v>66</v>
      </c>
      <c r="B21" s="78"/>
      <c r="C21" s="78"/>
      <c r="D21" s="78"/>
      <c r="E21" s="78"/>
      <c r="F21" s="78"/>
      <c r="G21" s="78"/>
      <c r="H21" s="78"/>
      <c r="I21" s="78"/>
      <c r="J21" s="78"/>
    </row>
    <row r="22" spans="1:10" ht="18" customHeight="1">
      <c r="A22" s="78" t="s">
        <v>45</v>
      </c>
      <c r="B22" s="78"/>
      <c r="C22" s="78"/>
      <c r="D22" s="78"/>
      <c r="E22" s="78"/>
      <c r="F22" s="78"/>
      <c r="G22" s="78"/>
      <c r="H22" s="78"/>
      <c r="I22" s="78"/>
      <c r="J22" s="78"/>
    </row>
    <row r="23" spans="1:10" ht="18" customHeight="1">
      <c r="A23" s="78" t="s">
        <v>67</v>
      </c>
      <c r="B23" s="78"/>
      <c r="C23" s="78"/>
      <c r="D23" s="78"/>
      <c r="E23" s="78"/>
      <c r="F23" s="78"/>
      <c r="G23" s="78"/>
      <c r="H23" s="78"/>
      <c r="I23" s="78"/>
      <c r="J23" s="78"/>
    </row>
    <row r="24" spans="1:10" ht="18" customHeight="1">
      <c r="A24" s="78" t="s">
        <v>46</v>
      </c>
      <c r="B24" s="78"/>
      <c r="C24" s="78"/>
      <c r="D24" s="78"/>
      <c r="E24" s="78"/>
      <c r="F24" s="78"/>
      <c r="G24" s="78"/>
      <c r="H24" s="78"/>
      <c r="I24" s="78"/>
      <c r="J24" s="78"/>
    </row>
    <row r="25" spans="1:10" ht="18" customHeight="1">
      <c r="A25" s="78" t="s">
        <v>63</v>
      </c>
      <c r="B25" s="78"/>
      <c r="C25" s="78"/>
      <c r="D25" s="78"/>
      <c r="E25" s="78"/>
      <c r="F25" s="78"/>
      <c r="G25" s="78"/>
      <c r="H25" s="78"/>
      <c r="I25" s="78"/>
      <c r="J25" s="78"/>
    </row>
    <row r="26" spans="1:10" ht="18" customHeight="1">
      <c r="A26" s="78" t="s">
        <v>62</v>
      </c>
      <c r="B26" s="78"/>
      <c r="C26" s="78"/>
      <c r="D26" s="78"/>
      <c r="E26" s="78"/>
      <c r="F26" s="78"/>
      <c r="G26" s="78"/>
      <c r="H26" s="78"/>
      <c r="I26" s="78"/>
      <c r="J26" s="78"/>
    </row>
    <row r="27" spans="1:10" ht="19.5" customHeight="1">
      <c r="A27" s="78" t="s">
        <v>47</v>
      </c>
      <c r="B27" s="78"/>
      <c r="C27" s="78"/>
      <c r="D27" s="78"/>
      <c r="E27" s="78"/>
      <c r="F27" s="78"/>
      <c r="G27" s="78"/>
      <c r="H27" s="78"/>
      <c r="I27" s="78"/>
      <c r="J27" s="78"/>
    </row>
    <row r="28" spans="1:10" ht="18" customHeight="1">
      <c r="A28" s="78" t="s">
        <v>48</v>
      </c>
      <c r="B28" s="78"/>
      <c r="C28" s="78"/>
      <c r="D28" s="78"/>
      <c r="E28" s="78"/>
      <c r="F28" s="78"/>
      <c r="G28" s="78"/>
      <c r="H28" s="78"/>
      <c r="I28" s="78"/>
      <c r="J28" s="78"/>
    </row>
    <row r="29" spans="1:10" ht="18" customHeight="1">
      <c r="A29" s="78" t="s">
        <v>49</v>
      </c>
      <c r="B29" s="78"/>
      <c r="C29" s="78"/>
      <c r="D29" s="78"/>
      <c r="E29" s="78"/>
      <c r="F29" s="78"/>
      <c r="G29" s="78"/>
      <c r="H29" s="78"/>
      <c r="I29" s="78"/>
      <c r="J29" s="78"/>
    </row>
    <row r="30" spans="1:10" ht="18" customHeight="1">
      <c r="A30" s="81" t="s">
        <v>59</v>
      </c>
      <c r="B30" s="81"/>
      <c r="C30" s="81"/>
      <c r="D30" s="81"/>
      <c r="E30" s="81"/>
      <c r="F30" s="12" t="s">
        <v>68</v>
      </c>
      <c r="G30" s="10" t="s">
        <v>60</v>
      </c>
      <c r="H30" s="10"/>
      <c r="I30" s="10"/>
      <c r="J30" s="10"/>
    </row>
    <row r="31" spans="1:10" ht="18" customHeight="1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ht="18" customHeight="1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ht="18" customHeight="1">
      <c r="A33" s="3"/>
      <c r="B33" s="81"/>
      <c r="C33" s="81"/>
      <c r="D33" s="81"/>
      <c r="E33" s="81"/>
      <c r="F33" s="81"/>
      <c r="G33" s="81"/>
      <c r="H33" s="81"/>
      <c r="I33" s="81"/>
      <c r="J33" s="3"/>
    </row>
  </sheetData>
  <mergeCells count="29">
    <mergeCell ref="A12:J12"/>
    <mergeCell ref="A13:J13"/>
    <mergeCell ref="A14:J14"/>
    <mergeCell ref="A26:J26"/>
    <mergeCell ref="A27:J27"/>
    <mergeCell ref="A19:J19"/>
    <mergeCell ref="A20:J20"/>
    <mergeCell ref="A21:J21"/>
    <mergeCell ref="A23:J23"/>
    <mergeCell ref="A24:J24"/>
    <mergeCell ref="A25:J25"/>
    <mergeCell ref="A29:J29"/>
    <mergeCell ref="B33:I33"/>
    <mergeCell ref="A30:E30"/>
    <mergeCell ref="A15:J15"/>
    <mergeCell ref="A16:J16"/>
    <mergeCell ref="A17:J17"/>
    <mergeCell ref="A18:J18"/>
    <mergeCell ref="A22:J22"/>
    <mergeCell ref="A28:J28"/>
    <mergeCell ref="A3:J3"/>
    <mergeCell ref="A4:J4"/>
    <mergeCell ref="A6:J6"/>
    <mergeCell ref="A11:J11"/>
    <mergeCell ref="A5:J5"/>
    <mergeCell ref="A7:J7"/>
    <mergeCell ref="A8:J8"/>
    <mergeCell ref="A9:J9"/>
    <mergeCell ref="A10:J10"/>
  </mergeCells>
  <phoneticPr fontId="0" type="noConversion"/>
  <pageMargins left="0.45" right="0.2" top="0.63" bottom="1" header="0.23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O82"/>
  <sheetViews>
    <sheetView topLeftCell="A16" workbookViewId="0">
      <selection activeCell="F47" sqref="F47"/>
    </sheetView>
  </sheetViews>
  <sheetFormatPr defaultRowHeight="12.75"/>
  <cols>
    <col min="1" max="1" width="4.140625" style="1" customWidth="1"/>
    <col min="2" max="2" width="7.140625" style="1" customWidth="1"/>
    <col min="3" max="3" width="41.28515625" customWidth="1"/>
    <col min="4" max="4" width="10.5703125" style="1" customWidth="1"/>
    <col min="5" max="5" width="9.42578125" style="1" customWidth="1"/>
    <col min="6" max="6" width="8.42578125" style="1" customWidth="1"/>
    <col min="7" max="7" width="8.5703125" style="1" customWidth="1"/>
    <col min="8" max="8" width="12.42578125" style="1" customWidth="1"/>
    <col min="10" max="10" width="10.28515625" customWidth="1"/>
    <col min="11" max="11" width="9.85546875" bestFit="1" customWidth="1"/>
    <col min="12" max="12" width="10.7109375" bestFit="1" customWidth="1"/>
  </cols>
  <sheetData>
    <row r="1" spans="1:13">
      <c r="A1" s="7"/>
      <c r="B1" s="7"/>
      <c r="C1" s="4"/>
      <c r="D1" s="7"/>
      <c r="E1" s="7"/>
      <c r="F1" s="7"/>
      <c r="G1" s="7"/>
      <c r="H1" s="7"/>
      <c r="I1" s="11" t="s">
        <v>64</v>
      </c>
      <c r="J1" s="3"/>
      <c r="K1" s="3"/>
      <c r="L1" s="3"/>
      <c r="M1" s="3"/>
    </row>
    <row r="2" spans="1:13">
      <c r="A2" s="7"/>
      <c r="B2" s="7"/>
      <c r="C2" s="4"/>
      <c r="D2" s="7"/>
      <c r="E2" s="7"/>
      <c r="F2" s="7"/>
      <c r="G2" s="7"/>
      <c r="H2" s="7"/>
      <c r="I2" s="3"/>
      <c r="J2" s="3"/>
      <c r="K2" s="3"/>
      <c r="L2" s="3"/>
      <c r="M2" s="3"/>
    </row>
    <row r="3" spans="1:13">
      <c r="A3" s="6"/>
      <c r="B3" s="6"/>
      <c r="C3" s="82" t="s">
        <v>0</v>
      </c>
      <c r="D3" s="82"/>
      <c r="E3" s="82"/>
      <c r="F3" s="82"/>
      <c r="G3" s="82"/>
      <c r="H3" s="6"/>
      <c r="I3" s="3"/>
      <c r="J3" s="3"/>
      <c r="K3" s="3"/>
      <c r="L3" s="3"/>
      <c r="M3" s="3"/>
    </row>
    <row r="4" spans="1:13" ht="25.5" customHeight="1">
      <c r="A4" s="83" t="s">
        <v>69</v>
      </c>
      <c r="B4" s="83"/>
      <c r="C4" s="83"/>
      <c r="D4" s="83"/>
      <c r="E4" s="83"/>
      <c r="F4" s="83"/>
      <c r="G4" s="83"/>
      <c r="H4" s="83"/>
      <c r="I4" s="3"/>
      <c r="J4" s="3"/>
      <c r="K4" s="3"/>
      <c r="L4" s="3"/>
      <c r="M4" s="3"/>
    </row>
    <row r="5" spans="1:13">
      <c r="A5" s="8"/>
      <c r="B5" s="8"/>
      <c r="C5" s="8"/>
      <c r="D5" s="8"/>
      <c r="E5" s="8"/>
      <c r="F5" s="8"/>
      <c r="G5" s="8"/>
      <c r="H5" s="8"/>
      <c r="I5" s="3"/>
      <c r="J5" s="3"/>
      <c r="K5" s="3"/>
      <c r="L5" s="3"/>
      <c r="M5" s="3"/>
    </row>
    <row r="6" spans="1:13">
      <c r="A6" s="6"/>
      <c r="B6" s="6"/>
      <c r="C6" s="9"/>
      <c r="D6" s="6"/>
      <c r="E6" s="84">
        <v>14000.082</v>
      </c>
      <c r="F6" s="84"/>
      <c r="G6" s="6"/>
      <c r="H6" s="6"/>
      <c r="I6" s="3"/>
      <c r="J6" s="3"/>
      <c r="K6" s="3"/>
      <c r="L6" s="3"/>
      <c r="M6" s="3"/>
    </row>
    <row r="7" spans="1:13" s="18" customFormat="1">
      <c r="A7" s="19" t="s">
        <v>1</v>
      </c>
      <c r="B7" s="19" t="s">
        <v>2</v>
      </c>
      <c r="C7" s="19" t="s">
        <v>3</v>
      </c>
      <c r="D7" s="85" t="s">
        <v>4</v>
      </c>
      <c r="E7" s="86"/>
      <c r="F7" s="86"/>
      <c r="G7" s="87"/>
      <c r="H7" s="13" t="s">
        <v>5</v>
      </c>
      <c r="I7" s="20"/>
      <c r="J7" s="20"/>
      <c r="K7" s="20"/>
      <c r="L7" s="20"/>
      <c r="M7" s="20"/>
    </row>
    <row r="8" spans="1:13" s="18" customFormat="1">
      <c r="A8" s="21"/>
      <c r="B8" s="22" t="s">
        <v>6</v>
      </c>
      <c r="C8" s="23" t="s">
        <v>7</v>
      </c>
      <c r="D8" s="19" t="s">
        <v>8</v>
      </c>
      <c r="E8" s="19" t="s">
        <v>9</v>
      </c>
      <c r="F8" s="19" t="s">
        <v>10</v>
      </c>
      <c r="G8" s="19" t="s">
        <v>11</v>
      </c>
      <c r="H8" s="19" t="s">
        <v>12</v>
      </c>
      <c r="I8" s="20"/>
      <c r="J8" s="20"/>
      <c r="K8" s="20"/>
      <c r="L8" s="20"/>
      <c r="M8" s="20"/>
    </row>
    <row r="9" spans="1:13" s="18" customFormat="1" ht="12.75" customHeight="1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>
        <v>8</v>
      </c>
      <c r="I9" s="20"/>
      <c r="J9" s="20"/>
      <c r="K9" s="20"/>
      <c r="L9" s="20"/>
      <c r="M9" s="20"/>
    </row>
    <row r="10" spans="1:13" s="18" customFormat="1">
      <c r="A10" s="13"/>
      <c r="B10" s="13"/>
      <c r="C10" s="91" t="s">
        <v>13</v>
      </c>
      <c r="D10" s="92"/>
      <c r="E10" s="93"/>
      <c r="F10" s="13"/>
      <c r="G10" s="13"/>
      <c r="H10" s="13"/>
      <c r="I10" s="20"/>
      <c r="J10" s="20"/>
      <c r="K10" s="20"/>
      <c r="L10" s="20"/>
      <c r="M10" s="20"/>
    </row>
    <row r="11" spans="1:13" s="18" customFormat="1" ht="40.5" customHeight="1">
      <c r="A11" s="13">
        <v>1</v>
      </c>
      <c r="B11" s="14" t="s">
        <v>52</v>
      </c>
      <c r="C11" s="15" t="s">
        <v>70</v>
      </c>
      <c r="D11" s="16">
        <v>10727.44</v>
      </c>
      <c r="E11" s="17">
        <v>0</v>
      </c>
      <c r="F11" s="17">
        <v>0</v>
      </c>
      <c r="G11" s="13"/>
      <c r="H11" s="16">
        <v>10727.44</v>
      </c>
    </row>
    <row r="12" spans="1:13" s="18" customFormat="1">
      <c r="A12" s="13"/>
      <c r="B12" s="13"/>
      <c r="C12" s="24" t="s">
        <v>14</v>
      </c>
      <c r="D12" s="16">
        <v>10727.44</v>
      </c>
      <c r="E12" s="17">
        <v>0</v>
      </c>
      <c r="F12" s="17">
        <v>0</v>
      </c>
      <c r="G12" s="13"/>
      <c r="H12" s="16">
        <v>10727.44</v>
      </c>
    </row>
    <row r="13" spans="1:13" s="18" customFormat="1">
      <c r="A13" s="13"/>
      <c r="B13" s="13"/>
      <c r="C13" s="91" t="s">
        <v>15</v>
      </c>
      <c r="D13" s="93"/>
      <c r="E13" s="25"/>
      <c r="F13" s="13"/>
      <c r="G13" s="13"/>
      <c r="H13" s="13"/>
    </row>
    <row r="14" spans="1:13" s="18" customFormat="1">
      <c r="A14" s="13"/>
      <c r="B14" s="13"/>
      <c r="C14" s="26" t="s">
        <v>16</v>
      </c>
      <c r="D14" s="16"/>
      <c r="E14" s="16"/>
      <c r="F14" s="16"/>
      <c r="G14" s="13"/>
      <c r="H14" s="16"/>
    </row>
    <row r="15" spans="1:13" s="18" customFormat="1">
      <c r="A15" s="13"/>
      <c r="B15" s="13"/>
      <c r="C15" s="24" t="s">
        <v>17</v>
      </c>
      <c r="D15" s="16">
        <v>10727.44</v>
      </c>
      <c r="E15" s="16">
        <v>0</v>
      </c>
      <c r="F15" s="16">
        <v>0</v>
      </c>
      <c r="G15" s="16">
        <v>0</v>
      </c>
      <c r="H15" s="16">
        <v>10727.44</v>
      </c>
    </row>
    <row r="16" spans="1:13" s="18" customFormat="1">
      <c r="A16" s="13"/>
      <c r="B16" s="13"/>
      <c r="C16" s="91" t="s">
        <v>18</v>
      </c>
      <c r="D16" s="92"/>
      <c r="E16" s="93"/>
      <c r="F16" s="13"/>
      <c r="G16" s="13"/>
      <c r="H16" s="13"/>
    </row>
    <row r="17" spans="1:15" s="18" customFormat="1">
      <c r="A17" s="13"/>
      <c r="B17" s="13"/>
      <c r="C17" s="24" t="s">
        <v>19</v>
      </c>
      <c r="D17" s="16">
        <v>10727.44</v>
      </c>
      <c r="E17" s="27">
        <v>0</v>
      </c>
      <c r="F17" s="27">
        <v>0</v>
      </c>
      <c r="G17" s="27">
        <v>0</v>
      </c>
      <c r="H17" s="16">
        <v>10727.44</v>
      </c>
    </row>
    <row r="18" spans="1:15" s="18" customFormat="1">
      <c r="A18" s="13"/>
      <c r="B18" s="13"/>
      <c r="C18" s="91" t="s">
        <v>20</v>
      </c>
      <c r="D18" s="92"/>
      <c r="E18" s="93"/>
      <c r="F18" s="13"/>
      <c r="G18" s="13"/>
      <c r="H18" s="16"/>
    </row>
    <row r="19" spans="1:15" s="18" customFormat="1">
      <c r="A19" s="13">
        <v>2</v>
      </c>
      <c r="B19" s="28">
        <v>1.4999999999999999E-2</v>
      </c>
      <c r="C19" s="29" t="s">
        <v>21</v>
      </c>
      <c r="D19" s="16">
        <v>0</v>
      </c>
      <c r="E19" s="17">
        <v>0</v>
      </c>
      <c r="F19" s="13"/>
      <c r="G19" s="13"/>
      <c r="H19" s="16">
        <v>0</v>
      </c>
    </row>
    <row r="20" spans="1:15" s="18" customFormat="1">
      <c r="A20" s="13"/>
      <c r="B20" s="13"/>
      <c r="C20" s="24" t="s">
        <v>22</v>
      </c>
      <c r="D20" s="16">
        <v>0</v>
      </c>
      <c r="E20" s="17">
        <v>0</v>
      </c>
      <c r="F20" s="17"/>
      <c r="G20" s="13"/>
      <c r="H20" s="16">
        <v>0</v>
      </c>
    </row>
    <row r="21" spans="1:15" s="18" customFormat="1">
      <c r="A21" s="13"/>
      <c r="B21" s="13"/>
      <c r="C21" s="24" t="s">
        <v>23</v>
      </c>
      <c r="D21" s="16">
        <v>10727.44</v>
      </c>
      <c r="E21" s="17">
        <v>0</v>
      </c>
      <c r="F21" s="16">
        <v>0</v>
      </c>
      <c r="G21" s="16">
        <v>0</v>
      </c>
      <c r="H21" s="16">
        <v>10727.44</v>
      </c>
    </row>
    <row r="22" spans="1:15" s="18" customFormat="1">
      <c r="A22" s="13"/>
      <c r="B22" s="13"/>
      <c r="C22" s="91" t="s">
        <v>24</v>
      </c>
      <c r="D22" s="92"/>
      <c r="E22" s="93"/>
      <c r="F22" s="13"/>
      <c r="G22" s="13"/>
      <c r="H22" s="16"/>
    </row>
    <row r="23" spans="1:15" s="18" customFormat="1">
      <c r="A23" s="13">
        <v>3</v>
      </c>
      <c r="B23" s="28">
        <v>7.0000000000000001E-3</v>
      </c>
      <c r="C23" s="29" t="s">
        <v>25</v>
      </c>
      <c r="D23" s="16">
        <v>0</v>
      </c>
      <c r="E23" s="17">
        <v>0</v>
      </c>
      <c r="F23" s="13"/>
      <c r="G23" s="13"/>
      <c r="H23" s="16">
        <v>0</v>
      </c>
    </row>
    <row r="24" spans="1:15" s="18" customFormat="1">
      <c r="A24" s="13">
        <v>4</v>
      </c>
      <c r="B24" s="30">
        <v>0.02</v>
      </c>
      <c r="C24" s="29" t="s">
        <v>53</v>
      </c>
      <c r="D24" s="16">
        <v>0</v>
      </c>
      <c r="E24" s="16">
        <v>0</v>
      </c>
      <c r="F24" s="13"/>
      <c r="G24" s="16"/>
      <c r="H24" s="16">
        <v>0</v>
      </c>
    </row>
    <row r="25" spans="1:15" s="18" customFormat="1">
      <c r="A25" s="13"/>
      <c r="B25" s="31"/>
      <c r="C25" s="29" t="s">
        <v>54</v>
      </c>
      <c r="D25" s="16"/>
      <c r="E25" s="16"/>
      <c r="F25" s="13"/>
      <c r="G25" s="16"/>
      <c r="H25" s="16"/>
      <c r="I25" s="20"/>
      <c r="J25" s="20"/>
      <c r="K25" s="20"/>
      <c r="L25" s="20"/>
      <c r="M25" s="20"/>
    </row>
    <row r="26" spans="1:15" s="18" customFormat="1">
      <c r="A26" s="13">
        <v>5</v>
      </c>
      <c r="B26" s="28">
        <v>1.5E-3</v>
      </c>
      <c r="C26" s="29" t="s">
        <v>55</v>
      </c>
      <c r="D26" s="16">
        <v>0</v>
      </c>
      <c r="E26" s="17">
        <v>0</v>
      </c>
      <c r="F26" s="17"/>
      <c r="G26" s="17"/>
      <c r="H26" s="16">
        <v>0</v>
      </c>
      <c r="I26" s="20"/>
      <c r="J26" s="32"/>
      <c r="K26" s="20"/>
      <c r="L26" s="20"/>
      <c r="M26" s="20"/>
    </row>
    <row r="27" spans="1:15" s="18" customFormat="1">
      <c r="A27" s="13"/>
      <c r="B27" s="13"/>
      <c r="C27" s="24" t="s">
        <v>26</v>
      </c>
      <c r="D27" s="16">
        <v>0</v>
      </c>
      <c r="E27" s="17">
        <v>0</v>
      </c>
      <c r="F27" s="13"/>
      <c r="G27" s="13"/>
      <c r="H27" s="16">
        <v>0</v>
      </c>
      <c r="I27" s="20"/>
      <c r="J27" s="20"/>
      <c r="K27" s="20"/>
      <c r="L27" s="20"/>
      <c r="M27" s="20"/>
    </row>
    <row r="28" spans="1:15" s="18" customFormat="1">
      <c r="A28" s="13"/>
      <c r="B28" s="13"/>
      <c r="C28" s="24" t="s">
        <v>27</v>
      </c>
      <c r="D28" s="16">
        <v>10727.44</v>
      </c>
      <c r="E28" s="17">
        <v>0</v>
      </c>
      <c r="F28" s="16">
        <v>0</v>
      </c>
      <c r="G28" s="16">
        <v>0</v>
      </c>
      <c r="H28" s="16">
        <v>10727.44</v>
      </c>
      <c r="I28" s="20"/>
      <c r="J28" s="33"/>
      <c r="K28" s="20"/>
      <c r="L28" s="20"/>
      <c r="M28" s="20"/>
    </row>
    <row r="29" spans="1:15" s="18" customFormat="1" ht="12" customHeight="1">
      <c r="A29" s="13"/>
      <c r="B29" s="13"/>
      <c r="C29" s="88" t="s">
        <v>28</v>
      </c>
      <c r="D29" s="89"/>
      <c r="E29" s="89"/>
      <c r="F29" s="89"/>
      <c r="G29" s="90"/>
      <c r="H29" s="16"/>
      <c r="I29" s="20"/>
      <c r="J29" s="33"/>
      <c r="K29" s="20"/>
      <c r="L29" s="32"/>
      <c r="M29" s="20"/>
      <c r="O29" s="32"/>
    </row>
    <row r="30" spans="1:15">
      <c r="A30" s="5"/>
      <c r="B30" s="39"/>
      <c r="C30" s="40"/>
      <c r="D30" s="41"/>
      <c r="E30" s="41"/>
      <c r="F30" s="41"/>
      <c r="G30" s="42"/>
      <c r="H30" s="42"/>
      <c r="I30" s="3"/>
      <c r="J30" s="33"/>
      <c r="K30" s="3"/>
      <c r="L30" s="43"/>
      <c r="M30" s="3"/>
      <c r="O30" s="43"/>
    </row>
    <row r="31" spans="1:15" s="18" customFormat="1">
      <c r="A31" s="13">
        <v>6</v>
      </c>
      <c r="B31" s="30"/>
      <c r="C31" s="29" t="s">
        <v>29</v>
      </c>
      <c r="D31" s="16"/>
      <c r="E31" s="16"/>
      <c r="F31" s="13"/>
      <c r="G31" s="16">
        <v>214.55</v>
      </c>
      <c r="H31" s="16">
        <v>214.55</v>
      </c>
      <c r="I31" s="20"/>
      <c r="J31" s="33"/>
      <c r="K31" s="20"/>
      <c r="L31" s="20"/>
      <c r="M31" s="20"/>
    </row>
    <row r="32" spans="1:15" s="18" customFormat="1">
      <c r="A32" s="13">
        <v>7</v>
      </c>
      <c r="B32" s="30"/>
      <c r="C32" s="29" t="s">
        <v>30</v>
      </c>
      <c r="D32" s="16"/>
      <c r="E32" s="16"/>
      <c r="F32" s="13"/>
      <c r="G32" s="16">
        <v>64.36</v>
      </c>
      <c r="H32" s="16">
        <v>64.36</v>
      </c>
      <c r="I32" s="20"/>
      <c r="J32" s="33"/>
      <c r="K32" s="20"/>
      <c r="L32" s="20"/>
      <c r="M32" s="20"/>
    </row>
    <row r="33" spans="1:13" s="18" customFormat="1">
      <c r="A33" s="13"/>
      <c r="B33" s="13"/>
      <c r="C33" s="24" t="s">
        <v>31</v>
      </c>
      <c r="D33" s="13"/>
      <c r="E33" s="13"/>
      <c r="F33" s="13"/>
      <c r="G33" s="16">
        <v>278.91000000000003</v>
      </c>
      <c r="H33" s="16">
        <v>278.91000000000003</v>
      </c>
      <c r="I33" s="20"/>
      <c r="J33" s="34"/>
      <c r="K33" s="20"/>
      <c r="L33" s="20"/>
      <c r="M33" s="20"/>
    </row>
    <row r="34" spans="1:13" s="18" customFormat="1">
      <c r="A34" s="13"/>
      <c r="B34" s="13"/>
      <c r="C34" s="91" t="s">
        <v>56</v>
      </c>
      <c r="D34" s="92"/>
      <c r="E34" s="92"/>
      <c r="F34" s="92"/>
      <c r="G34" s="93"/>
      <c r="H34" s="13"/>
      <c r="I34" s="20"/>
      <c r="J34" s="33"/>
      <c r="K34" s="20"/>
      <c r="L34" s="32"/>
      <c r="M34" s="20"/>
    </row>
    <row r="35" spans="1:13" s="18" customFormat="1">
      <c r="A35" s="13"/>
      <c r="B35" s="13"/>
      <c r="C35" s="29"/>
      <c r="D35" s="13"/>
      <c r="E35" s="13"/>
      <c r="F35" s="13"/>
      <c r="G35" s="13"/>
      <c r="H35" s="13"/>
      <c r="I35" s="20"/>
      <c r="J35" s="20"/>
      <c r="K35" s="20"/>
      <c r="L35" s="20"/>
      <c r="M35" s="20"/>
    </row>
    <row r="36" spans="1:13" s="18" customFormat="1">
      <c r="A36" s="13"/>
      <c r="B36" s="13"/>
      <c r="C36" s="24" t="s">
        <v>32</v>
      </c>
      <c r="D36" s="16">
        <v>10727.44</v>
      </c>
      <c r="E36" s="17">
        <v>0</v>
      </c>
      <c r="F36" s="16">
        <v>0</v>
      </c>
      <c r="G36" s="16">
        <v>278.91000000000003</v>
      </c>
      <c r="H36" s="16">
        <v>11006.35</v>
      </c>
      <c r="I36" s="20"/>
      <c r="J36" s="34"/>
      <c r="K36" s="20"/>
      <c r="L36" s="32"/>
      <c r="M36" s="20"/>
    </row>
    <row r="37" spans="1:13" s="18" customFormat="1">
      <c r="A37" s="13">
        <v>8</v>
      </c>
      <c r="B37" s="30">
        <v>1.4999999999999999E-2</v>
      </c>
      <c r="C37" s="29" t="s">
        <v>33</v>
      </c>
      <c r="D37" s="16">
        <v>643.65</v>
      </c>
      <c r="E37" s="17">
        <v>0</v>
      </c>
      <c r="F37" s="16">
        <v>0</v>
      </c>
      <c r="G37" s="16">
        <v>16.73</v>
      </c>
      <c r="H37" s="16">
        <v>660.38</v>
      </c>
      <c r="I37" s="20"/>
      <c r="J37" s="20"/>
      <c r="K37" s="20"/>
      <c r="L37" s="20"/>
      <c r="M37" s="20"/>
    </row>
    <row r="38" spans="1:13" s="18" customFormat="1">
      <c r="A38" s="13"/>
      <c r="B38" s="13"/>
      <c r="C38" s="29"/>
      <c r="D38" s="16"/>
      <c r="E38" s="13"/>
      <c r="F38" s="16"/>
      <c r="G38" s="13"/>
      <c r="H38" s="13"/>
      <c r="I38" s="20"/>
      <c r="J38" s="20"/>
      <c r="K38" s="20"/>
      <c r="L38" s="20"/>
      <c r="M38" s="20"/>
    </row>
    <row r="39" spans="1:13" s="18" customFormat="1">
      <c r="A39" s="13"/>
      <c r="B39" s="13"/>
      <c r="C39" s="24" t="s">
        <v>34</v>
      </c>
      <c r="D39" s="16">
        <v>11371.09</v>
      </c>
      <c r="E39" s="16">
        <v>0</v>
      </c>
      <c r="F39" s="16">
        <v>0</v>
      </c>
      <c r="G39" s="16">
        <v>295.64999999999998</v>
      </c>
      <c r="H39" s="16">
        <v>11666.74</v>
      </c>
      <c r="I39" s="20"/>
      <c r="J39" s="20"/>
      <c r="K39" s="20"/>
      <c r="L39" s="20"/>
      <c r="M39" s="20"/>
    </row>
    <row r="40" spans="1:13" s="18" customFormat="1">
      <c r="A40" s="13">
        <v>9</v>
      </c>
      <c r="B40" s="31">
        <v>0.2</v>
      </c>
      <c r="C40" s="29" t="s">
        <v>35</v>
      </c>
      <c r="D40" s="16">
        <v>2274.2199999999998</v>
      </c>
      <c r="E40" s="17">
        <v>0</v>
      </c>
      <c r="F40" s="16">
        <v>0</v>
      </c>
      <c r="G40" s="16">
        <v>59.13</v>
      </c>
      <c r="H40" s="16">
        <v>2333.35</v>
      </c>
      <c r="I40" s="20"/>
      <c r="J40" s="20"/>
      <c r="K40" s="20"/>
      <c r="L40" s="20"/>
      <c r="M40" s="20"/>
    </row>
    <row r="41" spans="1:13" s="18" customFormat="1">
      <c r="A41" s="13"/>
      <c r="B41" s="13"/>
      <c r="C41" s="29"/>
      <c r="D41" s="13"/>
      <c r="E41" s="13"/>
      <c r="F41" s="16"/>
      <c r="G41" s="13"/>
      <c r="H41" s="13"/>
      <c r="I41" s="20"/>
      <c r="J41" s="20"/>
      <c r="K41" s="20"/>
      <c r="L41" s="20"/>
      <c r="M41" s="20"/>
    </row>
    <row r="42" spans="1:13" s="18" customFormat="1">
      <c r="A42" s="13">
        <v>10</v>
      </c>
      <c r="B42" s="13"/>
      <c r="C42" s="29" t="s">
        <v>36</v>
      </c>
      <c r="D42" s="16">
        <v>13645.3</v>
      </c>
      <c r="E42" s="17">
        <v>0</v>
      </c>
      <c r="F42" s="16">
        <v>0</v>
      </c>
      <c r="G42" s="16">
        <v>354.78</v>
      </c>
      <c r="H42" s="17">
        <v>14000.082</v>
      </c>
      <c r="I42" s="20"/>
      <c r="J42" s="20"/>
      <c r="K42" s="32"/>
      <c r="L42" s="20"/>
      <c r="M42" s="20"/>
    </row>
    <row r="43" spans="1:13" s="18" customFormat="1">
      <c r="A43" s="38"/>
      <c r="B43" s="35"/>
      <c r="C43" s="36"/>
      <c r="D43" s="35"/>
      <c r="E43" s="35"/>
      <c r="F43" s="35"/>
      <c r="G43" s="35"/>
      <c r="H43" s="35"/>
      <c r="I43" s="20"/>
      <c r="J43" s="34"/>
      <c r="K43" s="20"/>
      <c r="L43" s="20"/>
      <c r="M43" s="20"/>
    </row>
    <row r="44" spans="1:13" s="18" customFormat="1">
      <c r="A44" s="35"/>
      <c r="B44" s="35"/>
      <c r="C44" s="36"/>
      <c r="D44" s="35"/>
      <c r="E44" s="35"/>
      <c r="F44" s="35"/>
      <c r="G44" s="35"/>
      <c r="H44" s="35"/>
      <c r="I44" s="20"/>
      <c r="J44" s="20"/>
      <c r="K44" s="20"/>
      <c r="L44" s="20"/>
      <c r="M44" s="20"/>
    </row>
    <row r="45" spans="1:13" s="18" customFormat="1">
      <c r="A45" s="37"/>
      <c r="B45" s="37"/>
      <c r="C45" s="20"/>
      <c r="D45" s="37"/>
      <c r="E45" s="37"/>
      <c r="F45" s="37"/>
      <c r="G45" s="37"/>
      <c r="H45" s="37"/>
      <c r="I45" s="20"/>
      <c r="J45" s="20"/>
      <c r="K45" s="20"/>
      <c r="L45" s="20"/>
      <c r="M45" s="20"/>
    </row>
    <row r="46" spans="1:13" s="18" customFormat="1">
      <c r="A46" s="37"/>
      <c r="B46" s="37"/>
      <c r="C46" s="20"/>
      <c r="D46" s="37"/>
      <c r="E46" s="37"/>
      <c r="F46" s="37"/>
      <c r="G46" s="37"/>
      <c r="H46" s="37"/>
      <c r="I46" s="20"/>
      <c r="J46" s="20"/>
      <c r="K46" s="33"/>
      <c r="L46" s="20"/>
      <c r="M46" s="20"/>
    </row>
    <row r="47" spans="1:13" s="18" customFormat="1">
      <c r="A47" s="37"/>
      <c r="B47" s="37"/>
      <c r="C47" s="20"/>
      <c r="D47" s="37"/>
      <c r="E47" s="37"/>
      <c r="F47" s="37"/>
      <c r="G47" s="37"/>
      <c r="H47" s="37"/>
    </row>
    <row r="48" spans="1:13" s="18" customFormat="1">
      <c r="A48" s="37"/>
      <c r="B48" s="37"/>
      <c r="C48" s="20"/>
      <c r="D48" s="37"/>
      <c r="E48" s="37"/>
      <c r="F48" s="37"/>
      <c r="G48" s="37"/>
      <c r="H48" s="37"/>
    </row>
    <row r="49" spans="1:13" s="18" customFormat="1">
      <c r="A49" s="37"/>
      <c r="B49" s="37"/>
      <c r="C49" s="20"/>
      <c r="D49" s="37"/>
      <c r="E49" s="37"/>
      <c r="F49" s="37"/>
      <c r="G49" s="37"/>
      <c r="H49" s="37"/>
      <c r="I49" s="20"/>
      <c r="J49" s="20"/>
      <c r="K49" s="20"/>
      <c r="L49" s="20"/>
      <c r="M49" s="20"/>
    </row>
    <row r="50" spans="1:13">
      <c r="A50" s="2"/>
      <c r="B50" s="2"/>
      <c r="C50" s="3"/>
      <c r="D50" s="2"/>
      <c r="E50" s="2"/>
      <c r="F50" s="2"/>
      <c r="G50" s="2"/>
      <c r="H50" s="2"/>
      <c r="I50" s="3"/>
      <c r="J50" s="3"/>
      <c r="K50" s="3"/>
      <c r="L50" s="3"/>
      <c r="M50" s="3"/>
    </row>
    <row r="51" spans="1:13">
      <c r="A51" s="2"/>
      <c r="B51" s="2"/>
      <c r="C51" s="3"/>
      <c r="D51" s="2"/>
      <c r="E51" s="2"/>
      <c r="F51" s="2"/>
      <c r="G51" s="2"/>
      <c r="H51" s="2"/>
      <c r="I51" s="3"/>
      <c r="J51" s="3"/>
      <c r="K51" s="3"/>
      <c r="L51" s="3"/>
      <c r="M51" s="3"/>
    </row>
    <row r="52" spans="1:13">
      <c r="A52" s="2"/>
      <c r="B52" s="2"/>
      <c r="C52" s="3"/>
      <c r="D52" s="2"/>
      <c r="E52" s="2"/>
      <c r="F52" s="2"/>
      <c r="G52" s="2"/>
      <c r="H52" s="2"/>
      <c r="I52" s="3"/>
      <c r="J52" s="3"/>
      <c r="K52" s="3"/>
      <c r="L52" s="3"/>
      <c r="M52" s="3"/>
    </row>
    <row r="53" spans="1:13">
      <c r="A53" s="2"/>
      <c r="B53" s="2"/>
      <c r="C53" s="3"/>
      <c r="D53" s="2"/>
      <c r="E53" s="2"/>
      <c r="F53" s="2"/>
      <c r="G53" s="2"/>
      <c r="H53" s="2"/>
      <c r="I53" s="3"/>
      <c r="J53" s="3"/>
      <c r="K53" s="3"/>
      <c r="L53" s="3"/>
      <c r="M53" s="3"/>
    </row>
    <row r="54" spans="1:13">
      <c r="A54" s="2"/>
      <c r="B54" s="2"/>
      <c r="C54" s="3"/>
      <c r="D54" s="2"/>
      <c r="E54" s="2"/>
      <c r="F54" s="2"/>
      <c r="G54" s="2"/>
      <c r="H54" s="2"/>
      <c r="I54" s="3"/>
      <c r="J54" s="3"/>
      <c r="K54" s="3"/>
      <c r="L54" s="3"/>
      <c r="M54" s="3"/>
    </row>
    <row r="55" spans="1:13">
      <c r="A55" s="2"/>
      <c r="B55" s="2"/>
      <c r="C55" s="3"/>
      <c r="D55" s="2"/>
      <c r="E55" s="2"/>
      <c r="F55" s="2"/>
      <c r="G55" s="2"/>
      <c r="H55" s="2"/>
      <c r="I55" s="3"/>
      <c r="J55" s="3"/>
      <c r="K55" s="3"/>
      <c r="L55" s="3"/>
      <c r="M55" s="3"/>
    </row>
    <row r="56" spans="1:13">
      <c r="A56" s="2"/>
      <c r="B56" s="2"/>
      <c r="C56" s="3"/>
      <c r="D56" s="2"/>
      <c r="E56" s="2"/>
      <c r="F56" s="2"/>
      <c r="G56" s="2"/>
      <c r="H56" s="2"/>
      <c r="I56" s="3"/>
      <c r="J56" s="3"/>
      <c r="K56" s="3"/>
      <c r="L56" s="3"/>
      <c r="M56" s="3"/>
    </row>
    <row r="57" spans="1:13">
      <c r="A57" s="2"/>
      <c r="B57" s="2"/>
      <c r="C57" s="3"/>
      <c r="D57" s="2"/>
      <c r="E57" s="2"/>
      <c r="F57" s="2"/>
      <c r="G57" s="2"/>
      <c r="H57" s="2"/>
      <c r="I57" s="3"/>
      <c r="J57" s="3"/>
      <c r="K57" s="3"/>
      <c r="L57" s="3"/>
      <c r="M57" s="3"/>
    </row>
    <row r="58" spans="1:13">
      <c r="A58" s="2"/>
      <c r="B58" s="2"/>
      <c r="C58" s="3"/>
      <c r="D58" s="2"/>
      <c r="E58" s="2"/>
      <c r="F58" s="2"/>
      <c r="G58" s="2"/>
      <c r="H58" s="2"/>
      <c r="I58" s="3"/>
      <c r="J58" s="3"/>
      <c r="K58" s="3"/>
      <c r="L58" s="3"/>
      <c r="M58" s="3"/>
    </row>
    <row r="59" spans="1:13">
      <c r="A59" s="2"/>
      <c r="B59" s="2"/>
      <c r="C59" s="3"/>
      <c r="D59" s="2"/>
      <c r="E59" s="2"/>
      <c r="F59" s="2"/>
      <c r="G59" s="2"/>
      <c r="H59" s="2"/>
      <c r="I59" s="3"/>
      <c r="J59" s="3"/>
      <c r="K59" s="3"/>
      <c r="L59" s="3"/>
      <c r="M59" s="3"/>
    </row>
    <row r="60" spans="1:13">
      <c r="A60" s="2"/>
      <c r="B60" s="2"/>
      <c r="C60" s="3"/>
      <c r="D60" s="2"/>
      <c r="E60" s="2"/>
      <c r="F60" s="2"/>
      <c r="G60" s="2"/>
      <c r="H60" s="2"/>
      <c r="I60" s="3"/>
      <c r="J60" s="3"/>
      <c r="K60" s="3"/>
      <c r="L60" s="3"/>
      <c r="M60" s="3"/>
    </row>
    <row r="61" spans="1:13">
      <c r="A61" s="2"/>
      <c r="B61" s="2"/>
      <c r="C61" s="3"/>
      <c r="D61" s="2"/>
      <c r="E61" s="2"/>
      <c r="F61" s="2"/>
      <c r="G61" s="2"/>
      <c r="H61" s="2"/>
      <c r="I61" s="3"/>
      <c r="J61" s="3"/>
      <c r="K61" s="3"/>
      <c r="L61" s="3"/>
      <c r="M61" s="3"/>
    </row>
    <row r="62" spans="1:13">
      <c r="A62" s="2"/>
      <c r="B62" s="2"/>
      <c r="C62" s="3"/>
      <c r="D62" s="2"/>
      <c r="E62" s="2"/>
      <c r="F62" s="2"/>
      <c r="G62" s="2"/>
      <c r="H62" s="2"/>
      <c r="I62" s="3"/>
      <c r="J62" s="3"/>
      <c r="K62" s="3"/>
      <c r="L62" s="3"/>
      <c r="M62" s="3"/>
    </row>
    <row r="63" spans="1:13">
      <c r="A63" s="2"/>
      <c r="B63" s="2"/>
      <c r="C63" s="3"/>
      <c r="D63" s="2"/>
      <c r="E63" s="2"/>
      <c r="F63" s="2"/>
      <c r="G63" s="2"/>
      <c r="H63" s="2"/>
      <c r="I63" s="3"/>
      <c r="J63" s="3"/>
      <c r="K63" s="3"/>
      <c r="L63" s="3"/>
      <c r="M63" s="3"/>
    </row>
    <row r="64" spans="1:13">
      <c r="A64" s="2"/>
      <c r="B64" s="2"/>
      <c r="C64" s="3"/>
      <c r="D64" s="2"/>
      <c r="E64" s="2"/>
      <c r="F64" s="2"/>
      <c r="G64" s="2"/>
      <c r="H64" s="2"/>
      <c r="I64" s="3"/>
      <c r="J64" s="3"/>
      <c r="K64" s="3"/>
      <c r="L64" s="3"/>
      <c r="M64" s="3"/>
    </row>
    <row r="65" spans="1:13">
      <c r="A65"/>
      <c r="B65"/>
      <c r="D65"/>
      <c r="E65"/>
      <c r="F65"/>
      <c r="G65"/>
      <c r="H65"/>
      <c r="I65" s="3"/>
      <c r="J65" s="3"/>
      <c r="K65" s="3"/>
      <c r="L65" s="3"/>
      <c r="M65" s="3"/>
    </row>
    <row r="66" spans="1:13">
      <c r="A66"/>
      <c r="B66"/>
      <c r="D66"/>
      <c r="E66"/>
      <c r="F66"/>
      <c r="G66"/>
      <c r="H66"/>
      <c r="I66" s="3"/>
      <c r="J66" s="3"/>
      <c r="K66" s="3"/>
      <c r="L66" s="3"/>
      <c r="M66" s="3"/>
    </row>
    <row r="67" spans="1:13">
      <c r="A67"/>
      <c r="B67"/>
      <c r="D67"/>
      <c r="E67"/>
      <c r="F67"/>
      <c r="G67"/>
      <c r="H67"/>
      <c r="I67" s="3"/>
      <c r="J67" s="3"/>
      <c r="K67" s="3"/>
      <c r="L67" s="3"/>
      <c r="M67" s="3"/>
    </row>
    <row r="68" spans="1:13">
      <c r="A68"/>
      <c r="B68"/>
      <c r="D68"/>
      <c r="E68"/>
      <c r="F68"/>
      <c r="G68"/>
      <c r="H68"/>
      <c r="I68" s="3"/>
      <c r="J68" s="3"/>
      <c r="K68" s="3"/>
      <c r="L68" s="3"/>
      <c r="M68" s="3"/>
    </row>
    <row r="69" spans="1:13">
      <c r="A69"/>
      <c r="B69"/>
      <c r="D69"/>
      <c r="E69"/>
      <c r="F69"/>
      <c r="G69"/>
      <c r="H69"/>
      <c r="I69" s="3"/>
      <c r="J69" s="3"/>
      <c r="K69" s="3"/>
      <c r="L69" s="3"/>
      <c r="M69" s="3"/>
    </row>
    <row r="70" spans="1:13">
      <c r="A70"/>
      <c r="B70"/>
      <c r="D70"/>
      <c r="E70"/>
      <c r="F70"/>
      <c r="G70"/>
      <c r="H70"/>
      <c r="I70" s="3"/>
      <c r="J70" s="3"/>
      <c r="K70" s="3"/>
      <c r="L70" s="3"/>
      <c r="M70" s="3"/>
    </row>
    <row r="71" spans="1:13">
      <c r="A71"/>
      <c r="B71"/>
      <c r="D71"/>
      <c r="E71"/>
      <c r="F71"/>
      <c r="G71"/>
      <c r="H71"/>
      <c r="I71" s="3"/>
      <c r="J71" s="3"/>
      <c r="K71" s="3"/>
      <c r="L71" s="3"/>
      <c r="M71" s="3"/>
    </row>
    <row r="72" spans="1:13">
      <c r="A72"/>
      <c r="B72"/>
      <c r="D72"/>
      <c r="E72"/>
      <c r="F72"/>
      <c r="G72"/>
      <c r="H72"/>
      <c r="I72" s="3"/>
      <c r="J72" s="3"/>
      <c r="K72" s="3"/>
      <c r="L72" s="3"/>
      <c r="M72" s="3"/>
    </row>
    <row r="73" spans="1:13">
      <c r="A73"/>
      <c r="B73"/>
      <c r="D73"/>
      <c r="E73"/>
      <c r="F73"/>
      <c r="G73"/>
      <c r="H73"/>
      <c r="I73" s="3"/>
      <c r="J73" s="3"/>
      <c r="K73" s="3"/>
      <c r="L73" s="3"/>
      <c r="M73" s="3"/>
    </row>
    <row r="74" spans="1:13">
      <c r="A74"/>
      <c r="B74"/>
      <c r="D74"/>
      <c r="E74"/>
      <c r="F74"/>
      <c r="G74"/>
      <c r="H74"/>
      <c r="I74" s="3"/>
      <c r="J74" s="3"/>
      <c r="K74" s="3"/>
      <c r="L74" s="3"/>
      <c r="M74" s="3"/>
    </row>
    <row r="75" spans="1:13">
      <c r="A75"/>
      <c r="B75"/>
      <c r="D75"/>
      <c r="E75"/>
      <c r="F75"/>
      <c r="G75"/>
      <c r="H75"/>
      <c r="I75" s="3"/>
      <c r="J75" s="3"/>
      <c r="K75" s="3"/>
      <c r="L75" s="3"/>
      <c r="M75" s="3"/>
    </row>
    <row r="76" spans="1:13">
      <c r="A76"/>
      <c r="B76"/>
      <c r="D76"/>
      <c r="E76"/>
      <c r="F76"/>
      <c r="G76"/>
      <c r="H76"/>
      <c r="I76" s="3"/>
      <c r="J76" s="3"/>
      <c r="K76" s="3"/>
      <c r="L76" s="3"/>
      <c r="M76" s="3"/>
    </row>
    <row r="77" spans="1:13">
      <c r="A77"/>
      <c r="B77"/>
      <c r="D77"/>
      <c r="E77"/>
      <c r="F77"/>
      <c r="G77"/>
      <c r="H77"/>
      <c r="I77" s="3"/>
      <c r="J77" s="3"/>
      <c r="K77" s="3"/>
      <c r="L77" s="3"/>
      <c r="M77" s="3"/>
    </row>
    <row r="78" spans="1:13">
      <c r="A78"/>
      <c r="B78"/>
      <c r="D78"/>
      <c r="E78"/>
      <c r="F78"/>
      <c r="G78"/>
      <c r="H78"/>
      <c r="I78" s="3"/>
      <c r="J78" s="3"/>
      <c r="K78" s="3"/>
      <c r="L78" s="3"/>
      <c r="M78" s="3"/>
    </row>
    <row r="79" spans="1:13">
      <c r="A79"/>
      <c r="B79"/>
      <c r="D79"/>
      <c r="E79"/>
      <c r="F79"/>
      <c r="G79"/>
      <c r="H79"/>
      <c r="I79" s="3"/>
      <c r="J79" s="3"/>
      <c r="K79" s="3"/>
      <c r="L79" s="3"/>
      <c r="M79" s="3"/>
    </row>
    <row r="80" spans="1:13">
      <c r="A80"/>
      <c r="B80"/>
      <c r="D80"/>
      <c r="E80"/>
      <c r="F80"/>
      <c r="G80"/>
      <c r="H80"/>
      <c r="I80" s="3"/>
      <c r="J80" s="3"/>
      <c r="K80" s="3"/>
      <c r="L80" s="3"/>
      <c r="M80" s="3"/>
    </row>
    <row r="81" spans="1:13">
      <c r="A81"/>
      <c r="B81"/>
      <c r="D81"/>
      <c r="E81"/>
      <c r="F81"/>
      <c r="G81"/>
      <c r="H81"/>
      <c r="I81" s="3"/>
      <c r="J81" s="3"/>
      <c r="K81" s="3"/>
      <c r="L81" s="3"/>
      <c r="M81" s="3"/>
    </row>
    <row r="82" spans="1:13">
      <c r="A82"/>
      <c r="B82"/>
      <c r="D82"/>
      <c r="E82"/>
      <c r="F82"/>
      <c r="G82"/>
      <c r="H82"/>
      <c r="I82" s="3"/>
      <c r="J82" s="3"/>
      <c r="K82" s="3"/>
      <c r="L82" s="3"/>
      <c r="M82" s="3"/>
    </row>
  </sheetData>
  <mergeCells count="11">
    <mergeCell ref="C34:G34"/>
    <mergeCell ref="C10:E10"/>
    <mergeCell ref="C13:D13"/>
    <mergeCell ref="C16:E16"/>
    <mergeCell ref="C18:E18"/>
    <mergeCell ref="C3:G3"/>
    <mergeCell ref="A4:H4"/>
    <mergeCell ref="E6:F6"/>
    <mergeCell ref="D7:G7"/>
    <mergeCell ref="C29:G29"/>
    <mergeCell ref="C22:E22"/>
  </mergeCells>
  <phoneticPr fontId="0" type="noConversion"/>
  <pageMargins left="0.42" right="0.21" top="0.6" bottom="0.62" header="0.21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9"/>
  <sheetViews>
    <sheetView tabSelected="1" workbookViewId="0">
      <selection activeCell="O20" sqref="O20"/>
    </sheetView>
  </sheetViews>
  <sheetFormatPr defaultRowHeight="12.75"/>
  <cols>
    <col min="1" max="1" width="4.28515625" customWidth="1"/>
    <col min="5" max="5" width="15" customWidth="1"/>
    <col min="6" max="6" width="0.28515625" hidden="1" customWidth="1"/>
    <col min="7" max="7" width="10.5703125" customWidth="1"/>
    <col min="8" max="8" width="11" customWidth="1"/>
    <col min="9" max="9" width="11.42578125" customWidth="1"/>
    <col min="10" max="10" width="10.140625" customWidth="1"/>
  </cols>
  <sheetData>
    <row r="1" spans="1:16">
      <c r="A1" t="s">
        <v>71</v>
      </c>
      <c r="D1" s="44"/>
      <c r="E1" s="44"/>
      <c r="F1" s="44"/>
      <c r="G1" s="44"/>
      <c r="H1" s="44"/>
      <c r="I1" s="45"/>
    </row>
    <row r="2" spans="1:16">
      <c r="A2" t="s">
        <v>72</v>
      </c>
      <c r="B2" s="45" t="s">
        <v>73</v>
      </c>
    </row>
    <row r="3" spans="1:16" ht="0.75" customHeight="1">
      <c r="A3" s="46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16" ht="30.75" customHeight="1">
      <c r="A4" s="55" t="s">
        <v>74</v>
      </c>
      <c r="B4" s="52" t="s">
        <v>75</v>
      </c>
      <c r="C4" s="56"/>
      <c r="D4" s="56"/>
      <c r="E4" s="56"/>
      <c r="G4" s="55" t="s">
        <v>76</v>
      </c>
      <c r="H4" s="55" t="s">
        <v>78</v>
      </c>
      <c r="I4" s="55" t="s">
        <v>79</v>
      </c>
      <c r="J4" s="55" t="s">
        <v>80</v>
      </c>
    </row>
    <row r="5" spans="1:16">
      <c r="A5" s="54"/>
      <c r="B5" s="47"/>
      <c r="C5" s="47"/>
      <c r="D5" s="47"/>
      <c r="E5" s="47"/>
      <c r="F5" s="48"/>
      <c r="G5" s="54" t="s">
        <v>77</v>
      </c>
      <c r="H5" s="54"/>
      <c r="I5" s="47"/>
      <c r="J5" s="54"/>
      <c r="K5" s="71"/>
      <c r="L5" s="71"/>
      <c r="M5" s="71"/>
      <c r="N5" s="71"/>
      <c r="O5" s="71"/>
      <c r="P5" s="71"/>
    </row>
    <row r="6" spans="1:16">
      <c r="A6" s="53">
        <v>1</v>
      </c>
      <c r="C6">
        <v>2</v>
      </c>
      <c r="G6" s="53">
        <v>3</v>
      </c>
      <c r="H6" s="53">
        <v>4</v>
      </c>
      <c r="I6">
        <v>5</v>
      </c>
      <c r="J6" s="53">
        <v>6</v>
      </c>
      <c r="K6" s="71"/>
      <c r="L6" s="71"/>
      <c r="M6" s="71"/>
      <c r="N6" s="71"/>
      <c r="O6" s="71"/>
      <c r="P6" s="71"/>
    </row>
    <row r="7" spans="1:16">
      <c r="A7" s="50"/>
      <c r="B7" s="48" t="s">
        <v>81</v>
      </c>
      <c r="C7" s="48"/>
      <c r="D7" s="48"/>
      <c r="E7" s="48"/>
      <c r="F7" s="48"/>
      <c r="G7" s="50"/>
      <c r="H7" s="50"/>
      <c r="I7" s="48"/>
      <c r="J7" s="50"/>
      <c r="K7" s="71"/>
      <c r="L7" s="71"/>
      <c r="M7" s="71"/>
      <c r="N7" s="71"/>
      <c r="O7" s="71"/>
      <c r="P7" s="71"/>
    </row>
    <row r="8" spans="1:16">
      <c r="A8" s="53"/>
      <c r="C8" t="s">
        <v>82</v>
      </c>
      <c r="G8" s="53"/>
      <c r="H8" s="53"/>
      <c r="J8" s="53"/>
      <c r="K8" s="71"/>
      <c r="L8" s="71"/>
      <c r="M8" s="71"/>
      <c r="N8" s="71"/>
      <c r="O8" s="71"/>
      <c r="P8" s="71"/>
    </row>
    <row r="9" spans="1:16">
      <c r="A9" s="50">
        <v>1</v>
      </c>
      <c r="B9" s="59" t="s">
        <v>107</v>
      </c>
      <c r="C9" s="59"/>
      <c r="D9" s="59"/>
      <c r="E9" s="59"/>
      <c r="F9" s="59"/>
      <c r="G9" s="60" t="s">
        <v>98</v>
      </c>
      <c r="H9" s="60" t="s">
        <v>100</v>
      </c>
      <c r="I9" s="59"/>
      <c r="J9" s="60"/>
      <c r="K9" s="72"/>
      <c r="L9" s="72"/>
      <c r="M9" s="72"/>
      <c r="N9" s="71"/>
      <c r="O9" s="71"/>
      <c r="P9" s="71"/>
    </row>
    <row r="10" spans="1:16">
      <c r="A10" s="74" t="s">
        <v>104</v>
      </c>
      <c r="B10" s="67" t="s">
        <v>83</v>
      </c>
      <c r="C10" s="68"/>
      <c r="D10" s="68"/>
      <c r="E10" s="68"/>
      <c r="F10" s="61"/>
      <c r="G10" s="69" t="s">
        <v>96</v>
      </c>
      <c r="H10" s="69">
        <v>0.156</v>
      </c>
      <c r="I10" s="61"/>
      <c r="J10" s="62"/>
      <c r="K10" s="72"/>
      <c r="L10" s="72"/>
      <c r="M10" s="72"/>
      <c r="N10" s="71"/>
      <c r="O10" s="71"/>
      <c r="P10" s="71"/>
    </row>
    <row r="11" spans="1:16">
      <c r="A11" s="54"/>
      <c r="B11" s="66" t="s">
        <v>84</v>
      </c>
      <c r="C11" s="66"/>
      <c r="D11" s="66"/>
      <c r="E11" s="66"/>
      <c r="F11" s="59"/>
      <c r="G11" s="63"/>
      <c r="H11" s="63"/>
      <c r="I11" s="59"/>
      <c r="J11" s="60"/>
      <c r="K11" s="72"/>
      <c r="L11" s="72"/>
      <c r="M11" s="72"/>
      <c r="N11" s="71"/>
      <c r="O11" s="71"/>
      <c r="P11" s="71"/>
    </row>
    <row r="12" spans="1:16" ht="13.5" customHeight="1">
      <c r="A12" s="53">
        <v>3</v>
      </c>
      <c r="B12" s="61" t="s">
        <v>85</v>
      </c>
      <c r="C12" s="61"/>
      <c r="D12" s="61"/>
      <c r="E12" s="61"/>
      <c r="F12" s="61"/>
      <c r="G12" s="62" t="s">
        <v>94</v>
      </c>
      <c r="H12" s="70" t="s">
        <v>99</v>
      </c>
      <c r="I12" s="61"/>
      <c r="J12" s="62"/>
      <c r="K12" s="72"/>
      <c r="L12" s="72"/>
      <c r="M12" s="72"/>
      <c r="N12" s="71"/>
      <c r="O12" s="71"/>
      <c r="P12" s="71"/>
    </row>
    <row r="13" spans="1:16">
      <c r="A13" s="55">
        <v>4</v>
      </c>
      <c r="B13" s="67" t="s">
        <v>86</v>
      </c>
      <c r="C13" s="68"/>
      <c r="D13" s="68"/>
      <c r="E13" s="68"/>
      <c r="F13" s="59"/>
      <c r="G13" s="60" t="s">
        <v>98</v>
      </c>
      <c r="H13" s="60" t="s">
        <v>102</v>
      </c>
      <c r="I13" s="59"/>
      <c r="J13" s="60"/>
      <c r="K13" s="72"/>
      <c r="L13" s="72"/>
      <c r="M13" s="72"/>
      <c r="N13" s="71"/>
      <c r="O13" s="71"/>
      <c r="P13" s="71"/>
    </row>
    <row r="14" spans="1:16">
      <c r="A14" s="53"/>
      <c r="B14" s="61" t="s">
        <v>87</v>
      </c>
      <c r="C14" s="61"/>
      <c r="D14" s="61"/>
      <c r="E14" s="61"/>
      <c r="F14" s="61"/>
      <c r="G14" s="62"/>
      <c r="H14" s="62"/>
      <c r="I14" s="61"/>
      <c r="J14" s="62"/>
      <c r="K14" s="72"/>
      <c r="L14" s="72"/>
      <c r="M14" s="72"/>
      <c r="N14" s="71"/>
      <c r="O14" s="71"/>
      <c r="P14" s="71"/>
    </row>
    <row r="15" spans="1:16">
      <c r="A15" s="55">
        <v>5</v>
      </c>
      <c r="B15" s="67" t="s">
        <v>108</v>
      </c>
      <c r="C15" s="68"/>
      <c r="D15" s="68" t="s">
        <v>109</v>
      </c>
      <c r="E15" s="68"/>
      <c r="F15" s="59"/>
      <c r="G15" s="69" t="s">
        <v>97</v>
      </c>
      <c r="H15" s="69" t="s">
        <v>101</v>
      </c>
      <c r="I15" s="59"/>
      <c r="J15" s="60"/>
      <c r="K15" s="72"/>
      <c r="L15" s="72"/>
      <c r="M15" s="72"/>
      <c r="N15" s="71"/>
      <c r="O15" s="71"/>
      <c r="P15" s="71"/>
    </row>
    <row r="16" spans="1:16">
      <c r="A16" s="54"/>
      <c r="B16" s="61" t="s">
        <v>110</v>
      </c>
      <c r="C16" s="61"/>
      <c r="D16" s="61"/>
      <c r="E16" s="61"/>
      <c r="F16" s="61"/>
      <c r="G16" s="63"/>
      <c r="H16" s="63"/>
      <c r="I16" s="60"/>
      <c r="J16" s="62"/>
      <c r="K16" s="72"/>
      <c r="L16" s="72"/>
      <c r="M16" s="72"/>
      <c r="N16" s="71"/>
      <c r="O16" s="71"/>
      <c r="P16" s="71"/>
    </row>
    <row r="17" spans="1:16">
      <c r="A17" s="55">
        <v>6</v>
      </c>
      <c r="B17" s="67" t="s">
        <v>88</v>
      </c>
      <c r="C17" s="68"/>
      <c r="D17" s="68"/>
      <c r="E17" s="68"/>
      <c r="F17" s="59"/>
      <c r="G17" s="69" t="s">
        <v>97</v>
      </c>
      <c r="H17" s="62"/>
      <c r="I17" s="65"/>
      <c r="J17" s="60"/>
      <c r="K17" s="72"/>
      <c r="L17" s="72"/>
      <c r="M17" s="72"/>
      <c r="N17" s="71"/>
      <c r="O17" s="71"/>
      <c r="P17" s="71"/>
    </row>
    <row r="18" spans="1:16">
      <c r="A18" s="51"/>
      <c r="B18" s="61" t="s">
        <v>89</v>
      </c>
      <c r="C18" s="61" t="s">
        <v>111</v>
      </c>
      <c r="D18" s="61"/>
      <c r="E18" s="61"/>
      <c r="F18" s="61"/>
      <c r="G18" s="62"/>
      <c r="H18" s="62"/>
      <c r="I18" s="64"/>
      <c r="J18" s="62"/>
      <c r="K18" s="72"/>
      <c r="L18" s="72"/>
      <c r="M18" s="72"/>
    </row>
    <row r="19" spans="1:16">
      <c r="A19" s="50">
        <v>7</v>
      </c>
      <c r="B19" s="59" t="s">
        <v>90</v>
      </c>
      <c r="C19" s="59"/>
      <c r="D19" s="59"/>
      <c r="E19" s="59"/>
      <c r="F19" s="59"/>
      <c r="G19" s="60" t="s">
        <v>95</v>
      </c>
      <c r="H19" s="60" t="s">
        <v>103</v>
      </c>
      <c r="I19" s="65"/>
      <c r="J19" s="60"/>
      <c r="K19" s="72"/>
      <c r="L19" s="72"/>
      <c r="M19" s="72"/>
    </row>
    <row r="20" spans="1:16">
      <c r="A20" s="50"/>
      <c r="B20" s="48"/>
      <c r="C20" s="48"/>
      <c r="D20" s="48"/>
      <c r="E20" s="48"/>
      <c r="F20" s="48"/>
      <c r="G20" s="50"/>
      <c r="H20" s="50"/>
      <c r="I20" s="49"/>
      <c r="J20" s="50"/>
      <c r="K20" s="71"/>
      <c r="L20" s="71"/>
      <c r="M20" s="71"/>
    </row>
    <row r="21" spans="1:16">
      <c r="A21" s="54"/>
      <c r="B21" s="46" t="s">
        <v>91</v>
      </c>
      <c r="C21" s="47"/>
      <c r="D21" s="47"/>
      <c r="E21" s="47"/>
      <c r="F21" s="47"/>
      <c r="G21" s="54"/>
      <c r="H21" s="54"/>
      <c r="I21" s="57"/>
      <c r="J21" s="54"/>
      <c r="K21" s="71"/>
      <c r="L21" s="71"/>
      <c r="M21" s="71"/>
    </row>
    <row r="22" spans="1:16">
      <c r="A22" s="50"/>
      <c r="B22" s="58" t="s">
        <v>92</v>
      </c>
      <c r="C22" s="48"/>
      <c r="D22" s="48"/>
      <c r="E22" s="48"/>
      <c r="F22" s="48"/>
      <c r="G22" s="50"/>
      <c r="H22" s="50"/>
      <c r="I22" s="49"/>
      <c r="J22" s="50"/>
      <c r="K22" s="71"/>
      <c r="L22" s="71"/>
      <c r="M22" s="71"/>
      <c r="O22" s="71"/>
    </row>
    <row r="23" spans="1:16">
      <c r="A23" s="50"/>
      <c r="B23" s="58" t="s">
        <v>91</v>
      </c>
      <c r="C23" s="48"/>
      <c r="D23" s="48"/>
      <c r="E23" s="48"/>
      <c r="F23" s="48"/>
      <c r="G23" s="50"/>
      <c r="H23" s="50"/>
      <c r="I23" s="49"/>
      <c r="J23" s="50"/>
      <c r="K23" s="71"/>
      <c r="L23" s="71"/>
      <c r="M23" s="71"/>
    </row>
    <row r="24" spans="1:16">
      <c r="A24" s="50"/>
      <c r="B24" s="46" t="s">
        <v>93</v>
      </c>
      <c r="C24" s="47"/>
      <c r="D24" s="47"/>
      <c r="E24" s="47"/>
      <c r="F24" s="47"/>
      <c r="G24" s="54"/>
      <c r="H24" s="54"/>
      <c r="I24" s="50"/>
      <c r="J24" s="54"/>
      <c r="K24" s="71"/>
      <c r="L24" s="71"/>
      <c r="M24" s="71"/>
    </row>
    <row r="25" spans="1:16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71"/>
      <c r="L25" s="71"/>
      <c r="M25" s="71"/>
    </row>
    <row r="26" spans="1:16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</row>
    <row r="27" spans="1:16">
      <c r="A27" s="71"/>
      <c r="B27" s="71"/>
      <c r="C27" s="71"/>
      <c r="D27" s="71"/>
      <c r="E27" s="71"/>
      <c r="F27" s="71"/>
      <c r="G27" s="71"/>
      <c r="H27" s="71"/>
      <c r="I27" s="71"/>
      <c r="J27" s="71"/>
    </row>
    <row r="29" spans="1:16">
      <c r="I29" s="7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Bac</vt:lpstr>
      <vt:lpstr>Ampop</vt:lpstr>
      <vt:lpstr>Sheet1</vt:lpstr>
      <vt:lpstr>Ampop!Print_Area</vt:lpstr>
      <vt:lpstr>Bac!Print_Area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ԻՋՆԱԽ ՍՊԸ</dc:creator>
  <cp:keywords>Ոսկեպար; սառնարան; ՄԱԿ; UN; UNDP; Voskepar; Sarnaran</cp:keywords>
  <cp:lastModifiedBy>User</cp:lastModifiedBy>
  <cp:lastPrinted>2018-09-07T16:59:09Z</cp:lastPrinted>
  <dcterms:created xsi:type="dcterms:W3CDTF">2008-08-26T11:07:22Z</dcterms:created>
  <dcterms:modified xsi:type="dcterms:W3CDTF">2018-09-07T17:32:53Z</dcterms:modified>
</cp:coreProperties>
</file>