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1CD44F05-369C-418F-8728-BA8FBF70BCB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ծ.թերթ" sheetId="2" r:id="rId1"/>
    <sheet name="Лист1" sheetId="1" r:id="rId2"/>
  </sheets>
  <externalReferences>
    <externalReference r:id="rId3"/>
  </externalReferences>
  <definedNames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ort" localSheetId="0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 localSheetId="0">#REF!</definedName>
    <definedName name="kayf">#REF!</definedName>
    <definedName name="kk" localSheetId="0">#REF!</definedName>
    <definedName name="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t" localSheetId="0">#REF!</definedName>
    <definedName name="t">#REF!</definedName>
    <definedName name="tt" localSheetId="0">#REF!</definedName>
    <definedName name="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9" i="2" l="1"/>
  <c r="G174" i="2"/>
  <c r="G159" i="2"/>
  <c r="G137" i="2"/>
  <c r="G118" i="2"/>
  <c r="G97" i="2"/>
  <c r="G71" i="2"/>
  <c r="G53" i="2"/>
  <c r="G31" i="2"/>
  <c r="A2" i="2"/>
  <c r="G212" i="2" l="1"/>
  <c r="G213" i="2" l="1"/>
  <c r="G214" i="2" s="1"/>
  <c r="G215" i="2" l="1"/>
  <c r="G216" i="2" s="1"/>
</calcChain>
</file>

<file path=xl/sharedStrings.xml><?xml version="1.0" encoding="utf-8"?>
<sst xmlns="http://schemas.openxmlformats.org/spreadsheetml/2006/main" count="544" uniqueCount="166">
  <si>
    <t>Ծ Ա Վ Ա Լ Ա Թ Ե Ր Թ</t>
  </si>
  <si>
    <t>1 ÙÇ³í.</t>
  </si>
  <si>
    <t>ÀÝ¹Ñ³-</t>
  </si>
  <si>
    <t>NN</t>
  </si>
  <si>
    <t>ÐÇÙÝ³-</t>
  </si>
  <si>
    <t>²ßË³ï³ÝùÇ ³Ýí³ÝáõÙÁ</t>
  </si>
  <si>
    <t>â³÷.</t>
  </si>
  <si>
    <t>ø³-</t>
  </si>
  <si>
    <t>ÁÝ¹.³ñÅ.</t>
  </si>
  <si>
    <t>Ýáõñ ³ñ-</t>
  </si>
  <si>
    <t>Á/Ï</t>
  </si>
  <si>
    <t>íáñáõÙ</t>
  </si>
  <si>
    <t>ÙÇ³í.</t>
  </si>
  <si>
    <t>Ý³Ï</t>
  </si>
  <si>
    <t>Ñ³½.¹ñ.</t>
  </si>
  <si>
    <t>Å»ùÁ</t>
  </si>
  <si>
    <t>1,ÖÛáõÕ - 1-Ç ³ßË³ï³Ýù³ÛÇÝ Í³í³ÉÝ»ñ</t>
  </si>
  <si>
    <t>1-1552.</t>
  </si>
  <si>
    <t xml:space="preserve">4-ñ¹ Ï³ñ·Ç µÝ³ÑáÕÇ Ùß³ÏáõÙ Ù»Ë³ÝÇ½Ùáí ÏáÕÉóáõÙ </t>
  </si>
  <si>
    <r>
      <t>1000Ù</t>
    </r>
    <r>
      <rPr>
        <vertAlign val="superscript"/>
        <sz val="8"/>
        <rFont val="Arial Armenian"/>
        <family val="2"/>
      </rPr>
      <t>3</t>
    </r>
  </si>
  <si>
    <t>1-1551</t>
  </si>
  <si>
    <t xml:space="preserve">3-ñ¹ Ï³ñ·Ç µÝ³ÑáÕÇ Ùß³ÏáõÙ Ù»Ë³ÝÇ½Ùáí  ÏáÕÉóáõÙ </t>
  </si>
  <si>
    <t>1-1595</t>
  </si>
  <si>
    <t>5-ñ¹ Ï³ñ·Ç µÝ³ÑáÕÇ Ùß³ÏáõÙ Ù»Ë³ÝÇ½Ùáí ÇÝùÝ³Ã³÷ Ù»ù»Ý³Ý»ñÇÝ</t>
  </si>
  <si>
    <t>¶310-3</t>
  </si>
  <si>
    <t xml:space="preserve">î»Õ³÷áËáõÙ   3 ÏÙ </t>
  </si>
  <si>
    <t>ïÝ</t>
  </si>
  <si>
    <t>1-961</t>
  </si>
  <si>
    <t>´Ý³ÑáÕÇ Ùß³ÏáõÙ  Ó»éùáí 3-ñ¹ Ï³ñ·Ç</t>
  </si>
  <si>
    <r>
      <t>Ù</t>
    </r>
    <r>
      <rPr>
        <vertAlign val="superscript"/>
        <sz val="8"/>
        <rFont val="Arial Armenian"/>
        <family val="2"/>
      </rPr>
      <t>3</t>
    </r>
  </si>
  <si>
    <t>1-962</t>
  </si>
  <si>
    <t>´Ý³ÑáÕÇ Ùß³ÏáõÙ  Ó»éùáí 4-ñ¹ Ï³ñ·Ç</t>
  </si>
  <si>
    <t>1-990</t>
  </si>
  <si>
    <t>´Ý³ÑáÕÇ Ùß³ÏáõÙ  Ó»éùáí 5-ñ¹ Ï³ñ·Ç /Ñ»ïÑ³ñí³Í Ùáõñ×/ÏáÕÉóáõÙ</t>
  </si>
  <si>
    <t>19-235</t>
  </si>
  <si>
    <t>Ü³Ë³å³ï. ß»ñï ³í³½Çó</t>
  </si>
  <si>
    <t>1-199
ÏÇñ.</t>
  </si>
  <si>
    <t>ÊáÕ³í³ÏÇ íñ³ÛÇ  ß»ñï ³í³½Çó</t>
  </si>
  <si>
    <t>1-969</t>
  </si>
  <si>
    <t>´Ý³ÑáÕÇ ÷éáõÙ Ó»éùáí ï»ÕáõÙ</t>
  </si>
  <si>
    <t>´Ý³ÑáÕÇ Ñ»ïÉÇóù Ó»éùáí/ïá÷³ÝáõÙáí/</t>
  </si>
  <si>
    <t>1-1635</t>
  </si>
  <si>
    <t>´Ý³ÑáÕÇ  Ñ»ïÉÇóù  Ù»Ë³ÝÇ½Ùáí</t>
  </si>
  <si>
    <t>22-119</t>
  </si>
  <si>
    <t>äáÉÇ¿ÃÇÉ»Ý³ÛÇÝ ËáÕáí³ÏÇ ï»Õ³¹ñáõÙ</t>
  </si>
  <si>
    <t>Ù</t>
  </si>
  <si>
    <t>d=90*5,4 ÙÙ  PN 10/÷áñÓ³ñÏáõÙáí/</t>
  </si>
  <si>
    <t>22-312</t>
  </si>
  <si>
    <t>ÊáÕáí³ÏÝ»ñÇ Éí³óáõÙ í³ñ³Ï³½»ñÍáõÙáí</t>
  </si>
  <si>
    <t>1000Ù</t>
  </si>
  <si>
    <t>ÇÝý ï»Õ</t>
  </si>
  <si>
    <t xml:space="preserve">  åáÉÇ¿ÃÇÉ»Ý³ÛÇÝ Ó¨³íáñ Ù³ë»ñ-90ÙÙ</t>
  </si>
  <si>
    <t>Ñ³ï</t>
  </si>
  <si>
    <t>ÞáõÏ³</t>
  </si>
  <si>
    <t>äáÕå³ï» ³½³ï Îó³ßáõñÃ 100 ÙÙ</t>
  </si>
  <si>
    <t>äáÉÇ¿ÃÇÉ»Ý³ÛÇÝ ÙÇç³¹Çñ   Ф90 ÙÙ</t>
  </si>
  <si>
    <t>Îó³ßáõñÃ 90 ÙÙ</t>
  </si>
  <si>
    <t>1,ÖÛáõÕ - 2-Ç ³ßË³ï³Ýù³ÛÇÝ Í³í³ÉÝ»ñ</t>
  </si>
  <si>
    <t>1-960</t>
  </si>
  <si>
    <t>´Ý³ÑáÕÇ Ùß³ÏáõÙ  Ó»éùáí 2-ñ¹ Ï³ñ·Ç</t>
  </si>
  <si>
    <t>Ü³Ë³å³ï. ß»ñï ³í³½Çó/ï»Õ³÷áË»Éáí ÷áëáñ³ÏáõÙ/</t>
  </si>
  <si>
    <t>ÊáÕ³í³ÏÇ íñ³ÛÇ  ß»ñï ³í³½Çó /ï»Õ³÷áË»Éáí ÷áëáñ³ÏáõÙ/</t>
  </si>
  <si>
    <t>1-969  k=1,2</t>
  </si>
  <si>
    <t>´Ý³ÑáÕÇ ÷éáõÙ Ó»éùáí ï»ÕáõÙ /ï»Õ³÷áË»Éáí ÙÇÝã¨ 20Ù /</t>
  </si>
  <si>
    <t>22-118</t>
  </si>
  <si>
    <t>d=75*4,5 ÙÙ  PN 10/÷áñÓ³ñÏáõÙáí/</t>
  </si>
  <si>
    <t xml:space="preserve">  åáÉÇ¿ÃÇÉ»Ý³ÛÇÝ Ó¨³íáñ Ù³ë»ñ-75ÙÙ</t>
  </si>
  <si>
    <t>22-69</t>
  </si>
  <si>
    <t>äáÕå³ï» å³ßïå³ÝÇã  ËáÕáí³Ï d=219*6ÙÙ</t>
  </si>
  <si>
    <t>8-27.</t>
  </si>
  <si>
    <t xml:space="preserve">å³ßïå³ÝÇã å³ïÛ³ÝÇ  ³ñï³ùÇÝ Ù³Ï»ñ¨áõÃÇ  </t>
  </si>
  <si>
    <r>
      <t>100 Ù</t>
    </r>
    <r>
      <rPr>
        <vertAlign val="superscript"/>
        <sz val="8"/>
        <rFont val="Arial Armenian"/>
        <family val="2"/>
      </rPr>
      <t>2</t>
    </r>
  </si>
  <si>
    <t>çñ³Ù»Ïáõë³óáõÙ µÇïáõÙÇ Ù³ÍÇÏáí   »ñÏáõ ß»ñï</t>
  </si>
  <si>
    <t>26-16</t>
  </si>
  <si>
    <t>ÊáÕáí³ÏÝ»ñÇ Ù»Ïáõë³óáõÙ Ñ³Ýù³µ³Ù-</t>
  </si>
  <si>
    <r>
      <t>Ù</t>
    </r>
    <r>
      <rPr>
        <sz val="8"/>
        <rFont val="Arial"/>
        <family val="2"/>
        <charset val="204"/>
      </rPr>
      <t>³</t>
    </r>
  </si>
  <si>
    <t>µ³Ï» Ý»ñùÝ³Ïáí -50ÙÙ</t>
  </si>
  <si>
    <t>ÇÝý/ï»Õ</t>
  </si>
  <si>
    <t>Ð³Ýù³µ³Ùµ³Ï50 ÙÙ Ñ³ëï./³ñÅ»ù/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</si>
  <si>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</si>
  <si>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äáÉÇ¿ÃÇÉ»Ý³ÛÇÝ ÙÇç³¹Çñ   Ф75 ÙÙ</t>
  </si>
  <si>
    <t>Îó³ßáõñÃ 75 ÙÙ</t>
  </si>
  <si>
    <t>1,ÖÛáõÕ - 3-Ç ³ßË³ï³Ýù³ÛÇÝ Í³í³ÉÝ»ñ</t>
  </si>
  <si>
    <t>1-1553.</t>
  </si>
  <si>
    <t xml:space="preserve">5-ñ¹ Ï³ñ·Ç µÝ³ÑáÕÇ Ùß³ÏáõÙ Ù»Ë³ÝÇ½Ùáí ÏáÕÉóáõÙ </t>
  </si>
  <si>
    <t>äáÕå³ï» ³½³ï Îó³ßáõñÃ 80 ÙÙ</t>
  </si>
  <si>
    <t>1,ÖÛáõÕ - 4-Ç ³ßË³ï³Ýù³ÛÇÝ Í³í³ÉÝ»ñ</t>
  </si>
  <si>
    <t>22-64</t>
  </si>
  <si>
    <t>äáÕå³ï» ËáÕáí³ÏÇ  d =57*3ÙÙ ï»Õ³¹ñáõÙ ÑÇ¹ñ³íÉÇÏ³Ï³Ý ÷áñÓ³ñÏáõÙáí</t>
  </si>
  <si>
    <t>15-614</t>
  </si>
  <si>
    <t>Ø»ï³Õ³Ï³Ý ËáÕí³ÏÝ»ñÇ     Ñ³Ï³Ïáéá½ÇáÝ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</si>
  <si>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</si>
  <si>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 xml:space="preserve"> Ý»ñÏáõÙ   /2  ß»ñï/</t>
  </si>
  <si>
    <t>22-117</t>
  </si>
  <si>
    <t>d=50*3 ÙÙ  PN 10/÷áñÓ³ñÏáõÙáí/</t>
  </si>
  <si>
    <t xml:space="preserve">  åáÉÇ¿ÃÇÉ»Ý³ÛÇÝ Ó¨³íáñ Ù³ë»ñ-50ÙÙ</t>
  </si>
  <si>
    <t>äáÕå³ï» ³½³ï Îó³ßáõñÃ 50 ÙÙ</t>
  </si>
  <si>
    <t>äáÉÇ¿ÃÇÉ»Ý³ÛÇÝ ÙÇç³¹Çñ   Ф50 ÙÙ</t>
  </si>
  <si>
    <t>Îó³ßáõñÃ 50 ÙÙ</t>
  </si>
  <si>
    <t>1,ÖÛáõÕ -5-Ç ³ßË³ï³Ýù³ÛÇÝ Í³í³ÉÝ»ñ</t>
  </si>
  <si>
    <t>1,ÖÛáõÕ - 6-Ç ³ßË³ï³Ýù³ÛÇÝ Í³í³ÉÝ»ñ</t>
  </si>
  <si>
    <t>27-26</t>
  </si>
  <si>
    <t xml:space="preserve">  Ñ³ñÃ»óáõÙ ï³ñ³ÍùÇ</t>
  </si>
  <si>
    <r>
      <t>100Ù</t>
    </r>
    <r>
      <rPr>
        <vertAlign val="superscript"/>
        <sz val="8"/>
        <rFont val="Arial Armenian"/>
        <family val="2"/>
      </rPr>
      <t>2</t>
    </r>
  </si>
  <si>
    <t>1,ÖÛáõÕ - 7-Ç ³ßË³ï³Ýù³ÛÇÝ Í³í³ÉÝ»ñ</t>
  </si>
  <si>
    <t>d=110*8,1 ÙÙ  PN 12,5/÷áñÓ³ñÏáõÙáí/</t>
  </si>
  <si>
    <t xml:space="preserve">  åáÉÇ¿ÃÇÉ»Ý³ÛÇÝ Ó¨³íáñ Ù³ë»ñ-110ÙÙ</t>
  </si>
  <si>
    <t>²ÝóáõÙ 100/110</t>
  </si>
  <si>
    <t>àõÝÇí»ñë³É ë»½ÙáÕ Ïóáñ¹Çã110ÙÙ</t>
  </si>
  <si>
    <t>àõÝÇí»ñë³É ë»½ÙáÕ Ïóáñ¹Çã100ÙÙ</t>
  </si>
  <si>
    <t>º/ ´  ¸Çï³Ñáñæ¸Ð-2 -1 Ð²î</t>
  </si>
  <si>
    <t>11-6.</t>
  </si>
  <si>
    <t>Ê×Ç   Ý³Ë³ß»ñïÇ   Ï³éáõóáõÙ    100ÙÙ</t>
  </si>
  <si>
    <t>22-446</t>
  </si>
  <si>
    <t>¸Çï³ÑáñÇ  Ï³éáõó. Ñ³í³ù.  »/µ ûÕ³ÏÝ»ñÇó</t>
  </si>
  <si>
    <t xml:space="preserve">ÞáõÏ³ </t>
  </si>
  <si>
    <t>º/ ´   ûÕ³ÏÝ»ñ  1000*1160*890 ÙÙ Ý»ñ¹Çñ ¿É»Ù»ÝïÝ»ñáí</t>
  </si>
  <si>
    <t>º/ ´ ûÕ³ÏÝ»ñ   1000*1160*590 ÙÙ Ý»ñ¹Çñ ¿É»Ù»ÝïÝ»ñáí</t>
  </si>
  <si>
    <t>¸Çï³ÑáñÇ   Í³ÍÏ. Ñ³í³ù.  »/µÍ³ÍÏÇ  ¿É»Ù»Ýï.</t>
  </si>
  <si>
    <t>º/ ´  Î³÷³ñÇã  1200 ,  Ùïáóáí</t>
  </si>
  <si>
    <t>22-383</t>
  </si>
  <si>
    <t>êáÕÝ³Ï-÷³Ï³ÝÇ ï»Õ³¹ñáõÙ  d=50 ÙÙ</t>
  </si>
  <si>
    <t>Ð³í³ùáíÇ »/µ ÑÇÙù ПH 10 ï»Õ³¹ñáõÙ</t>
  </si>
  <si>
    <t>Ð³í³ùáíÇ »/µ ÑÇÙù ПH 10</t>
  </si>
  <si>
    <t>äáÉÇ¿ÃÇÉ»Ý³ÛÇÝ »ÝÃ³Ïó³ßáõñÃ   Ф50</t>
  </si>
  <si>
    <t>åáÉÇ¿ÃÇÉ»Ý³ÛÇÝ   »é³µ³ßËÇã   Ф75*75*75</t>
  </si>
  <si>
    <t>22-430</t>
  </si>
  <si>
    <t>äáÕå³ï» Ïó³ßáõñÃÇ ï»Õ³¹ñáõÙ d=50ÙÙ</t>
  </si>
  <si>
    <t>Îó³ßáõñÃ Ф 63</t>
  </si>
  <si>
    <t>º/ ´  ¸Çï³Ñáñ æ¸Ð-1 -1 Ð²î</t>
  </si>
  <si>
    <t>22-384</t>
  </si>
  <si>
    <t>êáÕÝ³Ï-÷³Ï³ÝÇ ï»Õ³¹ñáõÙ  d=100ÙÙ</t>
  </si>
  <si>
    <t>22-65</t>
  </si>
  <si>
    <t>äáÕå³ï»  ËáÕáí³Ï  d =100ÙÙ</t>
  </si>
  <si>
    <t>´³ßËÇã Ñáñ  2 Ñ³ï</t>
  </si>
  <si>
    <t xml:space="preserve">²Ùñ³Ý       ²-500 c  -10 ÙÙ                  </t>
  </si>
  <si>
    <t>Â»ñÃ³íáñ åáÕå³ï 4 ÙÙ Ñ³ëï</t>
  </si>
  <si>
    <t>´Ý³ÑáÕ»ñÇ Ùß³ÏáõÙ  3-ñ¹ Ï³ñ·Ç  Ó»éùáí</t>
  </si>
  <si>
    <t>´Ý³ÑáÕÇ Ñ»ïÉÇóù Ó»éùáí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</si>
  <si>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</si>
  <si>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t>1-970</t>
  </si>
  <si>
    <t>´Ý³ÑáÕÇ ÷éáõÙ ï»ÕáõÙ</t>
  </si>
  <si>
    <t xml:space="preserve">ÌËÝÇ </t>
  </si>
  <si>
    <t>½áõÛ·</t>
  </si>
  <si>
    <t>Ø»ï³Õ³Ï³Ý µ³Å³Ý³ñ³ñ d=108 ÙÙ</t>
  </si>
  <si>
    <t>ÇÝý,ï»Õ</t>
  </si>
  <si>
    <t>Ø»ï³Õ³Ï³Ý ó³Ýó Br 100*100*4</t>
  </si>
  <si>
    <t>Ù2</t>
  </si>
  <si>
    <t>²ÝÏÛáõÝ³Ï   75*75*6</t>
  </si>
  <si>
    <t>_Þ»ñï³åáÕå³ï 50*80*5</t>
  </si>
  <si>
    <t>16-40</t>
  </si>
  <si>
    <t>äáÕå³ï» å³ßïå³ÝÇã å³ïÛ³Ý d =57ÙÙ</t>
  </si>
  <si>
    <t>16-57</t>
  </si>
  <si>
    <t>åáÕå.ËáÕáí³ÏÇ ï»Õ. d=125*3,5ÙÙ å³ßï å³ïÛ³Ý</t>
  </si>
  <si>
    <t>Ø»ï³Õ³Ï³Ý  ¿É»Ù»ÝïÝ»ñÇ    ÛáõÕ³Ý»ñÏáõÙ</t>
  </si>
  <si>
    <t xml:space="preserve">  /2  ß»ñï/</t>
  </si>
  <si>
    <t>16-134</t>
  </si>
  <si>
    <t>¶Ý¹³Ó¨ ÷³Ï³ÝÝ»ñÇ  ï»Õ³¹ñáõÙ   d=15ÙÙ</t>
  </si>
  <si>
    <t>6-2.</t>
  </si>
  <si>
    <t>´³Å³Ý³ñ³ñ Ñáñ  µ»ïáÝ ´-12,5</t>
  </si>
  <si>
    <t>´»ïáÝ» µ³ñÓÇÏÝ»ñ  B - 7,5 µ»ïáÝÇó</t>
  </si>
  <si>
    <t xml:space="preserve"> ¸Çï³ÑáñÇ ³ñï³ùÇÝ å³ï»ñÇ</t>
  </si>
  <si>
    <t xml:space="preserve"> çñ³Ù»Ïáõë³óáõÙ µÇïáõÙÇ Ù³ÍÇÏáí</t>
  </si>
  <si>
    <t>ÀÝ¹³Ù»ÝÁ</t>
  </si>
  <si>
    <t>Չնախատեսված ծախսեր 3 %</t>
  </si>
  <si>
    <t>ԱԱՀ 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</si>
</sst>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000"/>
    <numFmt numFmtId="166" formatCode="0.000"/>
    <numFmt numFmtId="167" formatCode="0.0000"/>
    <numFmt numFmtId="168" formatCode="#,##0.0"/>
    <numFmt numFmtId="169" formatCode="#,##0.000"/>
    <numFmt numFmtId="170" formatCode="_-* #,##0.00_р_._-;\-* #,##0.00_р_._-;_-* &quot;-&quot;??_р_._-;_-@_-"/>
    <numFmt numFmtId="171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Arial"/>
      <family val="2"/>
      <charset val="204"/>
    </font>
    <font>
      <b/>
      <sz val="10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8"/>
      <name val="Arial Armenian"/>
      <family val="2"/>
      <charset val="204"/>
    </font>
    <font>
      <sz val="10"/>
      <name val="Arial Armenian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70" fontId="1" fillId="0" borderId="0" applyFont="0" applyFill="0" applyBorder="0" applyAlignment="0" applyProtection="0"/>
    <xf numFmtId="0" fontId="10" fillId="0" borderId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1" applyFont="1" applyFill="1"/>
    <xf numFmtId="0" fontId="3" fillId="0" borderId="1" xfId="1" applyFont="1" applyFill="1" applyBorder="1"/>
    <xf numFmtId="49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6" fillId="0" borderId="4" xfId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textRotation="90" wrapText="1"/>
    </xf>
    <xf numFmtId="0" fontId="6" fillId="0" borderId="7" xfId="1" applyFont="1" applyFill="1" applyBorder="1" applyAlignment="1">
      <alignment vertical="center" wrapText="1"/>
    </xf>
    <xf numFmtId="49" fontId="6" fillId="0" borderId="7" xfId="1" applyNumberFormat="1" applyFont="1" applyFill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textRotation="90" wrapText="1"/>
    </xf>
    <xf numFmtId="0" fontId="6" fillId="0" borderId="7" xfId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1" fontId="6" fillId="0" borderId="9" xfId="1" applyNumberFormat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2" xfId="1" applyFont="1" applyFill="1" applyBorder="1" applyAlignment="1">
      <alignment wrapText="1"/>
    </xf>
    <xf numFmtId="166" fontId="6" fillId="0" borderId="2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wrapText="1"/>
    </xf>
    <xf numFmtId="0" fontId="6" fillId="0" borderId="9" xfId="1" applyFont="1" applyFill="1" applyBorder="1" applyAlignment="1">
      <alignment horizontal="center" vertical="center"/>
    </xf>
    <xf numFmtId="167" fontId="6" fillId="0" borderId="9" xfId="1" applyNumberFormat="1" applyFont="1" applyFill="1" applyBorder="1" applyAlignment="1">
      <alignment horizontal="center"/>
    </xf>
    <xf numFmtId="167" fontId="6" fillId="0" borderId="2" xfId="1" applyNumberFormat="1" applyFont="1" applyFill="1" applyBorder="1" applyAlignment="1">
      <alignment horizont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vertical="center"/>
    </xf>
    <xf numFmtId="164" fontId="6" fillId="0" borderId="9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/>
    </xf>
    <xf numFmtId="0" fontId="3" fillId="0" borderId="9" xfId="1" applyFont="1" applyFill="1" applyBorder="1"/>
    <xf numFmtId="164" fontId="9" fillId="0" borderId="9" xfId="1" applyNumberFormat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6" fillId="0" borderId="9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6" fillId="0" borderId="13" xfId="1" applyFont="1" applyFill="1" applyBorder="1"/>
    <xf numFmtId="0" fontId="6" fillId="0" borderId="13" xfId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/>
    </xf>
    <xf numFmtId="49" fontId="6" fillId="0" borderId="15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/>
    <xf numFmtId="0" fontId="6" fillId="0" borderId="14" xfId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/>
    </xf>
    <xf numFmtId="0" fontId="6" fillId="0" borderId="10" xfId="1" applyFont="1" applyFill="1" applyBorder="1"/>
    <xf numFmtId="164" fontId="6" fillId="0" borderId="10" xfId="1" applyNumberFormat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/>
    </xf>
    <xf numFmtId="0" fontId="6" fillId="0" borderId="18" xfId="1" applyFont="1" applyFill="1" applyBorder="1"/>
    <xf numFmtId="0" fontId="6" fillId="0" borderId="18" xfId="1" applyFont="1" applyFill="1" applyBorder="1" applyAlignment="1">
      <alignment horizontal="center"/>
    </xf>
    <xf numFmtId="164" fontId="6" fillId="0" borderId="18" xfId="1" applyNumberFormat="1" applyFont="1" applyFill="1" applyBorder="1" applyAlignment="1">
      <alignment horizontal="center"/>
    </xf>
    <xf numFmtId="0" fontId="6" fillId="0" borderId="17" xfId="1" applyFont="1" applyFill="1" applyBorder="1"/>
    <xf numFmtId="0" fontId="7" fillId="0" borderId="17" xfId="1" applyFont="1" applyFill="1" applyBorder="1" applyAlignment="1">
      <alignment horizontal="center"/>
    </xf>
    <xf numFmtId="0" fontId="6" fillId="0" borderId="9" xfId="1" applyFont="1" applyFill="1" applyBorder="1"/>
    <xf numFmtId="166" fontId="9" fillId="0" borderId="19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9" fontId="6" fillId="0" borderId="9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0" fontId="7" fillId="0" borderId="9" xfId="1" applyFont="1" applyFill="1" applyBorder="1"/>
    <xf numFmtId="164" fontId="7" fillId="0" borderId="9" xfId="1" applyNumberFormat="1" applyFont="1" applyFill="1" applyBorder="1" applyAlignment="1">
      <alignment horizontal="center"/>
    </xf>
    <xf numFmtId="2" fontId="6" fillId="0" borderId="9" xfId="1" applyNumberFormat="1" applyFont="1" applyFill="1" applyBorder="1" applyAlignment="1">
      <alignment horizontal="center"/>
    </xf>
    <xf numFmtId="0" fontId="6" fillId="0" borderId="13" xfId="1" applyFont="1" applyFill="1" applyBorder="1" applyAlignment="1">
      <alignment wrapText="1"/>
    </xf>
    <xf numFmtId="0" fontId="6" fillId="0" borderId="14" xfId="1" applyFont="1" applyFill="1" applyBorder="1" applyAlignment="1">
      <alignment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6" fillId="0" borderId="2" xfId="1" applyFont="1" applyFill="1" applyBorder="1"/>
    <xf numFmtId="164" fontId="6" fillId="0" borderId="2" xfId="1" applyNumberFormat="1" applyFont="1" applyFill="1" applyBorder="1" applyAlignment="1">
      <alignment horizontal="center"/>
    </xf>
    <xf numFmtId="16" fontId="6" fillId="0" borderId="2" xfId="1" applyNumberFormat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16" fontId="6" fillId="0" borderId="7" xfId="1" applyNumberFormat="1" applyFont="1" applyFill="1" applyBorder="1" applyAlignment="1">
      <alignment horizontal="center"/>
    </xf>
    <xf numFmtId="0" fontId="6" fillId="0" borderId="7" xfId="1" applyFont="1" applyFill="1" applyBorder="1"/>
    <xf numFmtId="2" fontId="6" fillId="0" borderId="7" xfId="1" applyNumberFormat="1" applyFont="1" applyFill="1" applyBorder="1" applyAlignment="1">
      <alignment horizontal="center"/>
    </xf>
    <xf numFmtId="49" fontId="7" fillId="0" borderId="10" xfId="1" applyNumberFormat="1" applyFont="1" applyFill="1" applyBorder="1" applyAlignment="1">
      <alignment horizontal="center"/>
    </xf>
    <xf numFmtId="0" fontId="7" fillId="0" borderId="10" xfId="1" applyFont="1" applyFill="1" applyBorder="1" applyAlignment="1">
      <alignment horizontal="left"/>
    </xf>
    <xf numFmtId="0" fontId="7" fillId="0" borderId="10" xfId="1" applyFont="1" applyFill="1" applyBorder="1" applyAlignment="1">
      <alignment horizontal="center"/>
    </xf>
    <xf numFmtId="4" fontId="7" fillId="0" borderId="10" xfId="1" applyNumberFormat="1" applyFont="1" applyFill="1" applyBorder="1" applyAlignment="1">
      <alignment horizontal="center"/>
    </xf>
    <xf numFmtId="49" fontId="7" fillId="0" borderId="17" xfId="1" applyNumberFormat="1" applyFont="1" applyFill="1" applyBorder="1" applyAlignment="1">
      <alignment horizontal="center"/>
    </xf>
    <xf numFmtId="0" fontId="7" fillId="0" borderId="17" xfId="1" applyFont="1" applyFill="1" applyBorder="1" applyAlignment="1">
      <alignment horizontal="left"/>
    </xf>
    <xf numFmtId="168" fontId="7" fillId="0" borderId="17" xfId="1" applyNumberFormat="1" applyFont="1" applyFill="1" applyBorder="1" applyAlignment="1">
      <alignment horizontal="center"/>
    </xf>
    <xf numFmtId="0" fontId="6" fillId="0" borderId="14" xfId="1" applyFont="1" applyFill="1" applyBorder="1" applyAlignment="1">
      <alignment horizontal="left" vertical="center"/>
    </xf>
    <xf numFmtId="0" fontId="6" fillId="0" borderId="14" xfId="3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 wrapText="1"/>
    </xf>
    <xf numFmtId="166" fontId="6" fillId="0" borderId="10" xfId="1" applyNumberFormat="1" applyFont="1" applyFill="1" applyBorder="1" applyAlignment="1">
      <alignment horizontal="center"/>
    </xf>
    <xf numFmtId="0" fontId="6" fillId="0" borderId="21" xfId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horizontal="center" vertical="center"/>
    </xf>
    <xf numFmtId="4" fontId="6" fillId="0" borderId="21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/>
    </xf>
    <xf numFmtId="0" fontId="5" fillId="0" borderId="9" xfId="1" applyFont="1" applyFill="1" applyBorder="1"/>
    <xf numFmtId="16" fontId="6" fillId="0" borderId="9" xfId="1" applyNumberFormat="1" applyFont="1" applyFill="1" applyBorder="1" applyAlignment="1">
      <alignment horizontal="center" vertical="center"/>
    </xf>
    <xf numFmtId="4" fontId="6" fillId="0" borderId="9" xfId="1" applyNumberFormat="1" applyFont="1" applyFill="1" applyBorder="1" applyAlignment="1">
      <alignment horizontal="center" vertical="center"/>
    </xf>
    <xf numFmtId="0" fontId="7" fillId="0" borderId="14" xfId="1" applyFont="1" applyFill="1" applyBorder="1"/>
    <xf numFmtId="0" fontId="7" fillId="0" borderId="14" xfId="1" applyFont="1" applyFill="1" applyBorder="1" applyAlignment="1">
      <alignment horizontal="center"/>
    </xf>
    <xf numFmtId="164" fontId="7" fillId="0" borderId="14" xfId="1" applyNumberFormat="1" applyFont="1" applyFill="1" applyBorder="1" applyAlignment="1">
      <alignment horizontal="center"/>
    </xf>
    <xf numFmtId="0" fontId="6" fillId="0" borderId="9" xfId="1" applyFont="1" applyFill="1" applyBorder="1" applyAlignment="1">
      <alignment horizontal="left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left" vertical="center" wrapText="1"/>
    </xf>
    <xf numFmtId="0" fontId="6" fillId="0" borderId="0" xfId="1" applyFont="1" applyFill="1" applyBorder="1"/>
    <xf numFmtId="165" fontId="6" fillId="0" borderId="9" xfId="1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49" fontId="7" fillId="0" borderId="9" xfId="1" applyNumberFormat="1" applyFont="1" applyFill="1" applyBorder="1" applyAlignment="1">
      <alignment horizontal="center"/>
    </xf>
    <xf numFmtId="0" fontId="7" fillId="0" borderId="2" xfId="1" applyFont="1" applyFill="1" applyBorder="1"/>
    <xf numFmtId="0" fontId="7" fillId="0" borderId="9" xfId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2" fontId="6" fillId="0" borderId="8" xfId="1" applyNumberFormat="1" applyFont="1" applyFill="1" applyBorder="1" applyAlignment="1">
      <alignment horizontal="center"/>
    </xf>
    <xf numFmtId="168" fontId="6" fillId="0" borderId="9" xfId="1" applyNumberFormat="1" applyFont="1" applyFill="1" applyBorder="1" applyAlignment="1">
      <alignment horizontal="center" vertical="center"/>
    </xf>
    <xf numFmtId="2" fontId="7" fillId="0" borderId="9" xfId="1" applyNumberFormat="1" applyFont="1" applyFill="1" applyBorder="1" applyAlignment="1">
      <alignment horizontal="center"/>
    </xf>
    <xf numFmtId="0" fontId="6" fillId="0" borderId="5" xfId="1" applyFont="1" applyFill="1" applyBorder="1"/>
    <xf numFmtId="0" fontId="6" fillId="0" borderId="22" xfId="1" applyFont="1" applyFill="1" applyBorder="1" applyAlignment="1">
      <alignment horizontal="center"/>
    </xf>
    <xf numFmtId="0" fontId="6" fillId="0" borderId="23" xfId="1" applyFont="1" applyFill="1" applyBorder="1" applyAlignment="1">
      <alignment horizontal="center"/>
    </xf>
    <xf numFmtId="2" fontId="6" fillId="0" borderId="21" xfId="1" applyNumberFormat="1" applyFont="1" applyFill="1" applyBorder="1" applyAlignment="1">
      <alignment horizontal="center" vertical="center"/>
    </xf>
    <xf numFmtId="16" fontId="6" fillId="0" borderId="1" xfId="1" applyNumberFormat="1" applyFont="1" applyFill="1" applyBorder="1" applyAlignment="1">
      <alignment horizontal="center"/>
    </xf>
    <xf numFmtId="0" fontId="3" fillId="0" borderId="24" xfId="1" applyFont="1" applyFill="1" applyBorder="1"/>
    <xf numFmtId="0" fontId="3" fillId="0" borderId="25" xfId="1" applyFont="1" applyFill="1" applyBorder="1"/>
    <xf numFmtId="0" fontId="3" fillId="0" borderId="26" xfId="1" applyFont="1" applyFill="1" applyBorder="1"/>
    <xf numFmtId="0" fontId="6" fillId="0" borderId="27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2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/>
    <xf numFmtId="0" fontId="13" fillId="0" borderId="0" xfId="1" applyFont="1" applyFill="1" applyAlignment="1">
      <alignment horizontal="center"/>
    </xf>
    <xf numFmtId="0" fontId="13" fillId="0" borderId="0" xfId="1" applyFont="1" applyFill="1"/>
    <xf numFmtId="0" fontId="3" fillId="0" borderId="0" xfId="1" applyFont="1" applyFill="1" applyBorder="1"/>
    <xf numFmtId="16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/>
    </xf>
    <xf numFmtId="10" fontId="7" fillId="0" borderId="4" xfId="5" applyNumberFormat="1" applyFont="1" applyFill="1" applyBorder="1" applyAlignment="1">
      <alignment horizontal="right"/>
    </xf>
    <xf numFmtId="10" fontId="7" fillId="0" borderId="28" xfId="5" applyNumberFormat="1" applyFont="1" applyFill="1" applyBorder="1" applyAlignment="1">
      <alignment horizontal="right"/>
    </xf>
    <xf numFmtId="10" fontId="7" fillId="0" borderId="1" xfId="5" applyNumberFormat="1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0" fontId="6" fillId="0" borderId="4" xfId="5" applyNumberFormat="1" applyFont="1" applyFill="1" applyBorder="1" applyAlignment="1">
      <alignment horizontal="right" vertical="center"/>
    </xf>
    <xf numFmtId="10" fontId="6" fillId="0" borderId="28" xfId="5" applyNumberFormat="1" applyFont="1" applyFill="1" applyBorder="1" applyAlignment="1">
      <alignment horizontal="right" vertical="center"/>
    </xf>
    <xf numFmtId="10" fontId="6" fillId="0" borderId="1" xfId="5" applyNumberFormat="1" applyFont="1" applyFill="1" applyBorder="1" applyAlignment="1">
      <alignment horizontal="right" vertical="center"/>
    </xf>
    <xf numFmtId="10" fontId="7" fillId="0" borderId="29" xfId="5" applyNumberFormat="1" applyFont="1" applyFill="1" applyBorder="1" applyAlignment="1">
      <alignment horizontal="right"/>
    </xf>
    <xf numFmtId="10" fontId="7" fillId="0" borderId="30" xfId="5" applyNumberFormat="1" applyFont="1" applyFill="1" applyBorder="1" applyAlignment="1">
      <alignment horizontal="right"/>
    </xf>
    <xf numFmtId="10" fontId="7" fillId="0" borderId="3" xfId="5" applyNumberFormat="1" applyFont="1" applyFill="1" applyBorder="1" applyAlignment="1">
      <alignment horizontal="right"/>
    </xf>
    <xf numFmtId="10" fontId="6" fillId="0" borderId="31" xfId="5" applyNumberFormat="1" applyFont="1" applyFill="1" applyBorder="1" applyAlignment="1">
      <alignment horizontal="right"/>
    </xf>
    <xf numFmtId="10" fontId="6" fillId="0" borderId="32" xfId="5" applyNumberFormat="1" applyFont="1" applyFill="1" applyBorder="1" applyAlignment="1">
      <alignment horizontal="right"/>
    </xf>
    <xf numFmtId="10" fontId="6" fillId="0" borderId="33" xfId="5" applyNumberFormat="1" applyFont="1" applyFill="1" applyBorder="1" applyAlignment="1">
      <alignment horizontal="right"/>
    </xf>
  </cellXfs>
  <cellStyles count="6">
    <cellStyle name="Normal" xfId="0" builtinId="0"/>
    <cellStyle name="Normal_Sheet1" xfId="3" xr:uid="{00000000-0005-0000-0000-000000000000}"/>
    <cellStyle name="Percent" xfId="5" builtinId="5"/>
    <cellStyle name="Обычный 2" xfId="1" xr:uid="{00000000-0005-0000-0000-000002000000}"/>
    <cellStyle name="Финансовый 2" xfId="2" xr:uid="{00000000-0005-0000-0000-000003000000}"/>
    <cellStyle name="Финансовый 2 2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vorg\S-PROJECT\&#1350;&#1331;&#1342;%202019\&#1343;&#1377;&#1407;&#1377;&#1408;&#1406;&#1377;&#1390;\&#1342;&#1377;&#1394;&#1391;&#1377;&#1392;&#1400;&#1406;&#1387;&#1407;\&#1344;&#1398;&#1377;&#1378;&#1381;&#1408;&#1380;\hnabe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op"/>
      <sheetName val="Havak - 1"/>
      <sheetName val="jur"/>
      <sheetName val="ծ.թերթ"/>
    </sheetNames>
    <sheetDataSet>
      <sheetData sheetId="0">
        <row r="4">
          <cell r="A4" t="str">
            <v xml:space="preserve"> ՀՀ Արագածոտն մարզի Հնաբերդ բնակավայրի խմելու ջրագծի կառուցում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G299"/>
  <sheetViews>
    <sheetView showZeros="0" tabSelected="1" topLeftCell="A197" zoomScale="130" zoomScaleNormal="130" workbookViewId="0">
      <selection activeCell="L215" sqref="L215"/>
    </sheetView>
  </sheetViews>
  <sheetFormatPr defaultColWidth="9.140625" defaultRowHeight="11.25" customHeight="1"/>
  <cols>
    <col min="1" max="1" width="3.42578125" style="1" customWidth="1"/>
    <col min="2" max="2" width="6.7109375" style="1" hidden="1" customWidth="1"/>
    <col min="3" max="3" width="58" style="1" customWidth="1"/>
    <col min="4" max="4" width="5.7109375" style="1" customWidth="1"/>
    <col min="5" max="5" width="7.42578125" style="1" customWidth="1"/>
    <col min="6" max="6" width="9" style="1" customWidth="1"/>
    <col min="7" max="242" width="9.140625" style="1"/>
    <col min="243" max="243" width="3.42578125" style="1" customWidth="1"/>
    <col min="244" max="244" width="0" style="1" hidden="1" customWidth="1"/>
    <col min="245" max="245" width="58" style="1" customWidth="1"/>
    <col min="246" max="246" width="5.7109375" style="1" customWidth="1"/>
    <col min="247" max="247" width="7.42578125" style="1" customWidth="1"/>
    <col min="248" max="258" width="0" style="1" hidden="1" customWidth="1"/>
    <col min="259" max="259" width="9" style="1" customWidth="1"/>
    <col min="260" max="498" width="9.140625" style="1"/>
    <col min="499" max="499" width="3.42578125" style="1" customWidth="1"/>
    <col min="500" max="500" width="0" style="1" hidden="1" customWidth="1"/>
    <col min="501" max="501" width="58" style="1" customWidth="1"/>
    <col min="502" max="502" width="5.7109375" style="1" customWidth="1"/>
    <col min="503" max="503" width="7.42578125" style="1" customWidth="1"/>
    <col min="504" max="514" width="0" style="1" hidden="1" customWidth="1"/>
    <col min="515" max="515" width="9" style="1" customWidth="1"/>
    <col min="516" max="754" width="9.140625" style="1"/>
    <col min="755" max="755" width="3.42578125" style="1" customWidth="1"/>
    <col min="756" max="756" width="0" style="1" hidden="1" customWidth="1"/>
    <col min="757" max="757" width="58" style="1" customWidth="1"/>
    <col min="758" max="758" width="5.7109375" style="1" customWidth="1"/>
    <col min="759" max="759" width="7.42578125" style="1" customWidth="1"/>
    <col min="760" max="770" width="0" style="1" hidden="1" customWidth="1"/>
    <col min="771" max="771" width="9" style="1" customWidth="1"/>
    <col min="772" max="1010" width="9.140625" style="1"/>
    <col min="1011" max="1011" width="3.42578125" style="1" customWidth="1"/>
    <col min="1012" max="1012" width="0" style="1" hidden="1" customWidth="1"/>
    <col min="1013" max="1013" width="58" style="1" customWidth="1"/>
    <col min="1014" max="1014" width="5.7109375" style="1" customWidth="1"/>
    <col min="1015" max="1015" width="7.42578125" style="1" customWidth="1"/>
    <col min="1016" max="1026" width="0" style="1" hidden="1" customWidth="1"/>
    <col min="1027" max="1027" width="9" style="1" customWidth="1"/>
    <col min="1028" max="1266" width="9.140625" style="1"/>
    <col min="1267" max="1267" width="3.42578125" style="1" customWidth="1"/>
    <col min="1268" max="1268" width="0" style="1" hidden="1" customWidth="1"/>
    <col min="1269" max="1269" width="58" style="1" customWidth="1"/>
    <col min="1270" max="1270" width="5.7109375" style="1" customWidth="1"/>
    <col min="1271" max="1271" width="7.42578125" style="1" customWidth="1"/>
    <col min="1272" max="1282" width="0" style="1" hidden="1" customWidth="1"/>
    <col min="1283" max="1283" width="9" style="1" customWidth="1"/>
    <col min="1284" max="1522" width="9.140625" style="1"/>
    <col min="1523" max="1523" width="3.42578125" style="1" customWidth="1"/>
    <col min="1524" max="1524" width="0" style="1" hidden="1" customWidth="1"/>
    <col min="1525" max="1525" width="58" style="1" customWidth="1"/>
    <col min="1526" max="1526" width="5.7109375" style="1" customWidth="1"/>
    <col min="1527" max="1527" width="7.42578125" style="1" customWidth="1"/>
    <col min="1528" max="1538" width="0" style="1" hidden="1" customWidth="1"/>
    <col min="1539" max="1539" width="9" style="1" customWidth="1"/>
    <col min="1540" max="1778" width="9.140625" style="1"/>
    <col min="1779" max="1779" width="3.42578125" style="1" customWidth="1"/>
    <col min="1780" max="1780" width="0" style="1" hidden="1" customWidth="1"/>
    <col min="1781" max="1781" width="58" style="1" customWidth="1"/>
    <col min="1782" max="1782" width="5.7109375" style="1" customWidth="1"/>
    <col min="1783" max="1783" width="7.42578125" style="1" customWidth="1"/>
    <col min="1784" max="1794" width="0" style="1" hidden="1" customWidth="1"/>
    <col min="1795" max="1795" width="9" style="1" customWidth="1"/>
    <col min="1796" max="2034" width="9.140625" style="1"/>
    <col min="2035" max="2035" width="3.42578125" style="1" customWidth="1"/>
    <col min="2036" max="2036" width="0" style="1" hidden="1" customWidth="1"/>
    <col min="2037" max="2037" width="58" style="1" customWidth="1"/>
    <col min="2038" max="2038" width="5.7109375" style="1" customWidth="1"/>
    <col min="2039" max="2039" width="7.42578125" style="1" customWidth="1"/>
    <col min="2040" max="2050" width="0" style="1" hidden="1" customWidth="1"/>
    <col min="2051" max="2051" width="9" style="1" customWidth="1"/>
    <col min="2052" max="2290" width="9.140625" style="1"/>
    <col min="2291" max="2291" width="3.42578125" style="1" customWidth="1"/>
    <col min="2292" max="2292" width="0" style="1" hidden="1" customWidth="1"/>
    <col min="2293" max="2293" width="58" style="1" customWidth="1"/>
    <col min="2294" max="2294" width="5.7109375" style="1" customWidth="1"/>
    <col min="2295" max="2295" width="7.42578125" style="1" customWidth="1"/>
    <col min="2296" max="2306" width="0" style="1" hidden="1" customWidth="1"/>
    <col min="2307" max="2307" width="9" style="1" customWidth="1"/>
    <col min="2308" max="2546" width="9.140625" style="1"/>
    <col min="2547" max="2547" width="3.42578125" style="1" customWidth="1"/>
    <col min="2548" max="2548" width="0" style="1" hidden="1" customWidth="1"/>
    <col min="2549" max="2549" width="58" style="1" customWidth="1"/>
    <col min="2550" max="2550" width="5.7109375" style="1" customWidth="1"/>
    <col min="2551" max="2551" width="7.42578125" style="1" customWidth="1"/>
    <col min="2552" max="2562" width="0" style="1" hidden="1" customWidth="1"/>
    <col min="2563" max="2563" width="9" style="1" customWidth="1"/>
    <col min="2564" max="2802" width="9.140625" style="1"/>
    <col min="2803" max="2803" width="3.42578125" style="1" customWidth="1"/>
    <col min="2804" max="2804" width="0" style="1" hidden="1" customWidth="1"/>
    <col min="2805" max="2805" width="58" style="1" customWidth="1"/>
    <col min="2806" max="2806" width="5.7109375" style="1" customWidth="1"/>
    <col min="2807" max="2807" width="7.42578125" style="1" customWidth="1"/>
    <col min="2808" max="2818" width="0" style="1" hidden="1" customWidth="1"/>
    <col min="2819" max="2819" width="9" style="1" customWidth="1"/>
    <col min="2820" max="3058" width="9.140625" style="1"/>
    <col min="3059" max="3059" width="3.42578125" style="1" customWidth="1"/>
    <col min="3060" max="3060" width="0" style="1" hidden="1" customWidth="1"/>
    <col min="3061" max="3061" width="58" style="1" customWidth="1"/>
    <col min="3062" max="3062" width="5.7109375" style="1" customWidth="1"/>
    <col min="3063" max="3063" width="7.42578125" style="1" customWidth="1"/>
    <col min="3064" max="3074" width="0" style="1" hidden="1" customWidth="1"/>
    <col min="3075" max="3075" width="9" style="1" customWidth="1"/>
    <col min="3076" max="3314" width="9.140625" style="1"/>
    <col min="3315" max="3315" width="3.42578125" style="1" customWidth="1"/>
    <col min="3316" max="3316" width="0" style="1" hidden="1" customWidth="1"/>
    <col min="3317" max="3317" width="58" style="1" customWidth="1"/>
    <col min="3318" max="3318" width="5.7109375" style="1" customWidth="1"/>
    <col min="3319" max="3319" width="7.42578125" style="1" customWidth="1"/>
    <col min="3320" max="3330" width="0" style="1" hidden="1" customWidth="1"/>
    <col min="3331" max="3331" width="9" style="1" customWidth="1"/>
    <col min="3332" max="3570" width="9.140625" style="1"/>
    <col min="3571" max="3571" width="3.42578125" style="1" customWidth="1"/>
    <col min="3572" max="3572" width="0" style="1" hidden="1" customWidth="1"/>
    <col min="3573" max="3573" width="58" style="1" customWidth="1"/>
    <col min="3574" max="3574" width="5.7109375" style="1" customWidth="1"/>
    <col min="3575" max="3575" width="7.42578125" style="1" customWidth="1"/>
    <col min="3576" max="3586" width="0" style="1" hidden="1" customWidth="1"/>
    <col min="3587" max="3587" width="9" style="1" customWidth="1"/>
    <col min="3588" max="3826" width="9.140625" style="1"/>
    <col min="3827" max="3827" width="3.42578125" style="1" customWidth="1"/>
    <col min="3828" max="3828" width="0" style="1" hidden="1" customWidth="1"/>
    <col min="3829" max="3829" width="58" style="1" customWidth="1"/>
    <col min="3830" max="3830" width="5.7109375" style="1" customWidth="1"/>
    <col min="3831" max="3831" width="7.42578125" style="1" customWidth="1"/>
    <col min="3832" max="3842" width="0" style="1" hidden="1" customWidth="1"/>
    <col min="3843" max="3843" width="9" style="1" customWidth="1"/>
    <col min="3844" max="4082" width="9.140625" style="1"/>
    <col min="4083" max="4083" width="3.42578125" style="1" customWidth="1"/>
    <col min="4084" max="4084" width="0" style="1" hidden="1" customWidth="1"/>
    <col min="4085" max="4085" width="58" style="1" customWidth="1"/>
    <col min="4086" max="4086" width="5.7109375" style="1" customWidth="1"/>
    <col min="4087" max="4087" width="7.42578125" style="1" customWidth="1"/>
    <col min="4088" max="4098" width="0" style="1" hidden="1" customWidth="1"/>
    <col min="4099" max="4099" width="9" style="1" customWidth="1"/>
    <col min="4100" max="4338" width="9.140625" style="1"/>
    <col min="4339" max="4339" width="3.42578125" style="1" customWidth="1"/>
    <col min="4340" max="4340" width="0" style="1" hidden="1" customWidth="1"/>
    <col min="4341" max="4341" width="58" style="1" customWidth="1"/>
    <col min="4342" max="4342" width="5.7109375" style="1" customWidth="1"/>
    <col min="4343" max="4343" width="7.42578125" style="1" customWidth="1"/>
    <col min="4344" max="4354" width="0" style="1" hidden="1" customWidth="1"/>
    <col min="4355" max="4355" width="9" style="1" customWidth="1"/>
    <col min="4356" max="4594" width="9.140625" style="1"/>
    <col min="4595" max="4595" width="3.42578125" style="1" customWidth="1"/>
    <col min="4596" max="4596" width="0" style="1" hidden="1" customWidth="1"/>
    <col min="4597" max="4597" width="58" style="1" customWidth="1"/>
    <col min="4598" max="4598" width="5.7109375" style="1" customWidth="1"/>
    <col min="4599" max="4599" width="7.42578125" style="1" customWidth="1"/>
    <col min="4600" max="4610" width="0" style="1" hidden="1" customWidth="1"/>
    <col min="4611" max="4611" width="9" style="1" customWidth="1"/>
    <col min="4612" max="4850" width="9.140625" style="1"/>
    <col min="4851" max="4851" width="3.42578125" style="1" customWidth="1"/>
    <col min="4852" max="4852" width="0" style="1" hidden="1" customWidth="1"/>
    <col min="4853" max="4853" width="58" style="1" customWidth="1"/>
    <col min="4854" max="4854" width="5.7109375" style="1" customWidth="1"/>
    <col min="4855" max="4855" width="7.42578125" style="1" customWidth="1"/>
    <col min="4856" max="4866" width="0" style="1" hidden="1" customWidth="1"/>
    <col min="4867" max="4867" width="9" style="1" customWidth="1"/>
    <col min="4868" max="5106" width="9.140625" style="1"/>
    <col min="5107" max="5107" width="3.42578125" style="1" customWidth="1"/>
    <col min="5108" max="5108" width="0" style="1" hidden="1" customWidth="1"/>
    <col min="5109" max="5109" width="58" style="1" customWidth="1"/>
    <col min="5110" max="5110" width="5.7109375" style="1" customWidth="1"/>
    <col min="5111" max="5111" width="7.42578125" style="1" customWidth="1"/>
    <col min="5112" max="5122" width="0" style="1" hidden="1" customWidth="1"/>
    <col min="5123" max="5123" width="9" style="1" customWidth="1"/>
    <col min="5124" max="5362" width="9.140625" style="1"/>
    <col min="5363" max="5363" width="3.42578125" style="1" customWidth="1"/>
    <col min="5364" max="5364" width="0" style="1" hidden="1" customWidth="1"/>
    <col min="5365" max="5365" width="58" style="1" customWidth="1"/>
    <col min="5366" max="5366" width="5.7109375" style="1" customWidth="1"/>
    <col min="5367" max="5367" width="7.42578125" style="1" customWidth="1"/>
    <col min="5368" max="5378" width="0" style="1" hidden="1" customWidth="1"/>
    <col min="5379" max="5379" width="9" style="1" customWidth="1"/>
    <col min="5380" max="5618" width="9.140625" style="1"/>
    <col min="5619" max="5619" width="3.42578125" style="1" customWidth="1"/>
    <col min="5620" max="5620" width="0" style="1" hidden="1" customWidth="1"/>
    <col min="5621" max="5621" width="58" style="1" customWidth="1"/>
    <col min="5622" max="5622" width="5.7109375" style="1" customWidth="1"/>
    <col min="5623" max="5623" width="7.42578125" style="1" customWidth="1"/>
    <col min="5624" max="5634" width="0" style="1" hidden="1" customWidth="1"/>
    <col min="5635" max="5635" width="9" style="1" customWidth="1"/>
    <col min="5636" max="5874" width="9.140625" style="1"/>
    <col min="5875" max="5875" width="3.42578125" style="1" customWidth="1"/>
    <col min="5876" max="5876" width="0" style="1" hidden="1" customWidth="1"/>
    <col min="5877" max="5877" width="58" style="1" customWidth="1"/>
    <col min="5878" max="5878" width="5.7109375" style="1" customWidth="1"/>
    <col min="5879" max="5879" width="7.42578125" style="1" customWidth="1"/>
    <col min="5880" max="5890" width="0" style="1" hidden="1" customWidth="1"/>
    <col min="5891" max="5891" width="9" style="1" customWidth="1"/>
    <col min="5892" max="6130" width="9.140625" style="1"/>
    <col min="6131" max="6131" width="3.42578125" style="1" customWidth="1"/>
    <col min="6132" max="6132" width="0" style="1" hidden="1" customWidth="1"/>
    <col min="6133" max="6133" width="58" style="1" customWidth="1"/>
    <col min="6134" max="6134" width="5.7109375" style="1" customWidth="1"/>
    <col min="6135" max="6135" width="7.42578125" style="1" customWidth="1"/>
    <col min="6136" max="6146" width="0" style="1" hidden="1" customWidth="1"/>
    <col min="6147" max="6147" width="9" style="1" customWidth="1"/>
    <col min="6148" max="6386" width="9.140625" style="1"/>
    <col min="6387" max="6387" width="3.42578125" style="1" customWidth="1"/>
    <col min="6388" max="6388" width="0" style="1" hidden="1" customWidth="1"/>
    <col min="6389" max="6389" width="58" style="1" customWidth="1"/>
    <col min="6390" max="6390" width="5.7109375" style="1" customWidth="1"/>
    <col min="6391" max="6391" width="7.42578125" style="1" customWidth="1"/>
    <col min="6392" max="6402" width="0" style="1" hidden="1" customWidth="1"/>
    <col min="6403" max="6403" width="9" style="1" customWidth="1"/>
    <col min="6404" max="6642" width="9.140625" style="1"/>
    <col min="6643" max="6643" width="3.42578125" style="1" customWidth="1"/>
    <col min="6644" max="6644" width="0" style="1" hidden="1" customWidth="1"/>
    <col min="6645" max="6645" width="58" style="1" customWidth="1"/>
    <col min="6646" max="6646" width="5.7109375" style="1" customWidth="1"/>
    <col min="6647" max="6647" width="7.42578125" style="1" customWidth="1"/>
    <col min="6648" max="6658" width="0" style="1" hidden="1" customWidth="1"/>
    <col min="6659" max="6659" width="9" style="1" customWidth="1"/>
    <col min="6660" max="6898" width="9.140625" style="1"/>
    <col min="6899" max="6899" width="3.42578125" style="1" customWidth="1"/>
    <col min="6900" max="6900" width="0" style="1" hidden="1" customWidth="1"/>
    <col min="6901" max="6901" width="58" style="1" customWidth="1"/>
    <col min="6902" max="6902" width="5.7109375" style="1" customWidth="1"/>
    <col min="6903" max="6903" width="7.42578125" style="1" customWidth="1"/>
    <col min="6904" max="6914" width="0" style="1" hidden="1" customWidth="1"/>
    <col min="6915" max="6915" width="9" style="1" customWidth="1"/>
    <col min="6916" max="7154" width="9.140625" style="1"/>
    <col min="7155" max="7155" width="3.42578125" style="1" customWidth="1"/>
    <col min="7156" max="7156" width="0" style="1" hidden="1" customWidth="1"/>
    <col min="7157" max="7157" width="58" style="1" customWidth="1"/>
    <col min="7158" max="7158" width="5.7109375" style="1" customWidth="1"/>
    <col min="7159" max="7159" width="7.42578125" style="1" customWidth="1"/>
    <col min="7160" max="7170" width="0" style="1" hidden="1" customWidth="1"/>
    <col min="7171" max="7171" width="9" style="1" customWidth="1"/>
    <col min="7172" max="7410" width="9.140625" style="1"/>
    <col min="7411" max="7411" width="3.42578125" style="1" customWidth="1"/>
    <col min="7412" max="7412" width="0" style="1" hidden="1" customWidth="1"/>
    <col min="7413" max="7413" width="58" style="1" customWidth="1"/>
    <col min="7414" max="7414" width="5.7109375" style="1" customWidth="1"/>
    <col min="7415" max="7415" width="7.42578125" style="1" customWidth="1"/>
    <col min="7416" max="7426" width="0" style="1" hidden="1" customWidth="1"/>
    <col min="7427" max="7427" width="9" style="1" customWidth="1"/>
    <col min="7428" max="7666" width="9.140625" style="1"/>
    <col min="7667" max="7667" width="3.42578125" style="1" customWidth="1"/>
    <col min="7668" max="7668" width="0" style="1" hidden="1" customWidth="1"/>
    <col min="7669" max="7669" width="58" style="1" customWidth="1"/>
    <col min="7670" max="7670" width="5.7109375" style="1" customWidth="1"/>
    <col min="7671" max="7671" width="7.42578125" style="1" customWidth="1"/>
    <col min="7672" max="7682" width="0" style="1" hidden="1" customWidth="1"/>
    <col min="7683" max="7683" width="9" style="1" customWidth="1"/>
    <col min="7684" max="7922" width="9.140625" style="1"/>
    <col min="7923" max="7923" width="3.42578125" style="1" customWidth="1"/>
    <col min="7924" max="7924" width="0" style="1" hidden="1" customWidth="1"/>
    <col min="7925" max="7925" width="58" style="1" customWidth="1"/>
    <col min="7926" max="7926" width="5.7109375" style="1" customWidth="1"/>
    <col min="7927" max="7927" width="7.42578125" style="1" customWidth="1"/>
    <col min="7928" max="7938" width="0" style="1" hidden="1" customWidth="1"/>
    <col min="7939" max="7939" width="9" style="1" customWidth="1"/>
    <col min="7940" max="8178" width="9.140625" style="1"/>
    <col min="8179" max="8179" width="3.42578125" style="1" customWidth="1"/>
    <col min="8180" max="8180" width="0" style="1" hidden="1" customWidth="1"/>
    <col min="8181" max="8181" width="58" style="1" customWidth="1"/>
    <col min="8182" max="8182" width="5.7109375" style="1" customWidth="1"/>
    <col min="8183" max="8183" width="7.42578125" style="1" customWidth="1"/>
    <col min="8184" max="8194" width="0" style="1" hidden="1" customWidth="1"/>
    <col min="8195" max="8195" width="9" style="1" customWidth="1"/>
    <col min="8196" max="8434" width="9.140625" style="1"/>
    <col min="8435" max="8435" width="3.42578125" style="1" customWidth="1"/>
    <col min="8436" max="8436" width="0" style="1" hidden="1" customWidth="1"/>
    <col min="8437" max="8437" width="58" style="1" customWidth="1"/>
    <col min="8438" max="8438" width="5.7109375" style="1" customWidth="1"/>
    <col min="8439" max="8439" width="7.42578125" style="1" customWidth="1"/>
    <col min="8440" max="8450" width="0" style="1" hidden="1" customWidth="1"/>
    <col min="8451" max="8451" width="9" style="1" customWidth="1"/>
    <col min="8452" max="8690" width="9.140625" style="1"/>
    <col min="8691" max="8691" width="3.42578125" style="1" customWidth="1"/>
    <col min="8692" max="8692" width="0" style="1" hidden="1" customWidth="1"/>
    <col min="8693" max="8693" width="58" style="1" customWidth="1"/>
    <col min="8694" max="8694" width="5.7109375" style="1" customWidth="1"/>
    <col min="8695" max="8695" width="7.42578125" style="1" customWidth="1"/>
    <col min="8696" max="8706" width="0" style="1" hidden="1" customWidth="1"/>
    <col min="8707" max="8707" width="9" style="1" customWidth="1"/>
    <col min="8708" max="8946" width="9.140625" style="1"/>
    <col min="8947" max="8947" width="3.42578125" style="1" customWidth="1"/>
    <col min="8948" max="8948" width="0" style="1" hidden="1" customWidth="1"/>
    <col min="8949" max="8949" width="58" style="1" customWidth="1"/>
    <col min="8950" max="8950" width="5.7109375" style="1" customWidth="1"/>
    <col min="8951" max="8951" width="7.42578125" style="1" customWidth="1"/>
    <col min="8952" max="8962" width="0" style="1" hidden="1" customWidth="1"/>
    <col min="8963" max="8963" width="9" style="1" customWidth="1"/>
    <col min="8964" max="9202" width="9.140625" style="1"/>
    <col min="9203" max="9203" width="3.42578125" style="1" customWidth="1"/>
    <col min="9204" max="9204" width="0" style="1" hidden="1" customWidth="1"/>
    <col min="9205" max="9205" width="58" style="1" customWidth="1"/>
    <col min="9206" max="9206" width="5.7109375" style="1" customWidth="1"/>
    <col min="9207" max="9207" width="7.42578125" style="1" customWidth="1"/>
    <col min="9208" max="9218" width="0" style="1" hidden="1" customWidth="1"/>
    <col min="9219" max="9219" width="9" style="1" customWidth="1"/>
    <col min="9220" max="9458" width="9.140625" style="1"/>
    <col min="9459" max="9459" width="3.42578125" style="1" customWidth="1"/>
    <col min="9460" max="9460" width="0" style="1" hidden="1" customWidth="1"/>
    <col min="9461" max="9461" width="58" style="1" customWidth="1"/>
    <col min="9462" max="9462" width="5.7109375" style="1" customWidth="1"/>
    <col min="9463" max="9463" width="7.42578125" style="1" customWidth="1"/>
    <col min="9464" max="9474" width="0" style="1" hidden="1" customWidth="1"/>
    <col min="9475" max="9475" width="9" style="1" customWidth="1"/>
    <col min="9476" max="9714" width="9.140625" style="1"/>
    <col min="9715" max="9715" width="3.42578125" style="1" customWidth="1"/>
    <col min="9716" max="9716" width="0" style="1" hidden="1" customWidth="1"/>
    <col min="9717" max="9717" width="58" style="1" customWidth="1"/>
    <col min="9718" max="9718" width="5.7109375" style="1" customWidth="1"/>
    <col min="9719" max="9719" width="7.42578125" style="1" customWidth="1"/>
    <col min="9720" max="9730" width="0" style="1" hidden="1" customWidth="1"/>
    <col min="9731" max="9731" width="9" style="1" customWidth="1"/>
    <col min="9732" max="9970" width="9.140625" style="1"/>
    <col min="9971" max="9971" width="3.42578125" style="1" customWidth="1"/>
    <col min="9972" max="9972" width="0" style="1" hidden="1" customWidth="1"/>
    <col min="9973" max="9973" width="58" style="1" customWidth="1"/>
    <col min="9974" max="9974" width="5.7109375" style="1" customWidth="1"/>
    <col min="9975" max="9975" width="7.42578125" style="1" customWidth="1"/>
    <col min="9976" max="9986" width="0" style="1" hidden="1" customWidth="1"/>
    <col min="9987" max="9987" width="9" style="1" customWidth="1"/>
    <col min="9988" max="10226" width="9.140625" style="1"/>
    <col min="10227" max="10227" width="3.42578125" style="1" customWidth="1"/>
    <col min="10228" max="10228" width="0" style="1" hidden="1" customWidth="1"/>
    <col min="10229" max="10229" width="58" style="1" customWidth="1"/>
    <col min="10230" max="10230" width="5.7109375" style="1" customWidth="1"/>
    <col min="10231" max="10231" width="7.42578125" style="1" customWidth="1"/>
    <col min="10232" max="10242" width="0" style="1" hidden="1" customWidth="1"/>
    <col min="10243" max="10243" width="9" style="1" customWidth="1"/>
    <col min="10244" max="10482" width="9.140625" style="1"/>
    <col min="10483" max="10483" width="3.42578125" style="1" customWidth="1"/>
    <col min="10484" max="10484" width="0" style="1" hidden="1" customWidth="1"/>
    <col min="10485" max="10485" width="58" style="1" customWidth="1"/>
    <col min="10486" max="10486" width="5.7109375" style="1" customWidth="1"/>
    <col min="10487" max="10487" width="7.42578125" style="1" customWidth="1"/>
    <col min="10488" max="10498" width="0" style="1" hidden="1" customWidth="1"/>
    <col min="10499" max="10499" width="9" style="1" customWidth="1"/>
    <col min="10500" max="10738" width="9.140625" style="1"/>
    <col min="10739" max="10739" width="3.42578125" style="1" customWidth="1"/>
    <col min="10740" max="10740" width="0" style="1" hidden="1" customWidth="1"/>
    <col min="10741" max="10741" width="58" style="1" customWidth="1"/>
    <col min="10742" max="10742" width="5.7109375" style="1" customWidth="1"/>
    <col min="10743" max="10743" width="7.42578125" style="1" customWidth="1"/>
    <col min="10744" max="10754" width="0" style="1" hidden="1" customWidth="1"/>
    <col min="10755" max="10755" width="9" style="1" customWidth="1"/>
    <col min="10756" max="10994" width="9.140625" style="1"/>
    <col min="10995" max="10995" width="3.42578125" style="1" customWidth="1"/>
    <col min="10996" max="10996" width="0" style="1" hidden="1" customWidth="1"/>
    <col min="10997" max="10997" width="58" style="1" customWidth="1"/>
    <col min="10998" max="10998" width="5.7109375" style="1" customWidth="1"/>
    <col min="10999" max="10999" width="7.42578125" style="1" customWidth="1"/>
    <col min="11000" max="11010" width="0" style="1" hidden="1" customWidth="1"/>
    <col min="11011" max="11011" width="9" style="1" customWidth="1"/>
    <col min="11012" max="11250" width="9.140625" style="1"/>
    <col min="11251" max="11251" width="3.42578125" style="1" customWidth="1"/>
    <col min="11252" max="11252" width="0" style="1" hidden="1" customWidth="1"/>
    <col min="11253" max="11253" width="58" style="1" customWidth="1"/>
    <col min="11254" max="11254" width="5.7109375" style="1" customWidth="1"/>
    <col min="11255" max="11255" width="7.42578125" style="1" customWidth="1"/>
    <col min="11256" max="11266" width="0" style="1" hidden="1" customWidth="1"/>
    <col min="11267" max="11267" width="9" style="1" customWidth="1"/>
    <col min="11268" max="11506" width="9.140625" style="1"/>
    <col min="11507" max="11507" width="3.42578125" style="1" customWidth="1"/>
    <col min="11508" max="11508" width="0" style="1" hidden="1" customWidth="1"/>
    <col min="11509" max="11509" width="58" style="1" customWidth="1"/>
    <col min="11510" max="11510" width="5.7109375" style="1" customWidth="1"/>
    <col min="11511" max="11511" width="7.42578125" style="1" customWidth="1"/>
    <col min="11512" max="11522" width="0" style="1" hidden="1" customWidth="1"/>
    <col min="11523" max="11523" width="9" style="1" customWidth="1"/>
    <col min="11524" max="11762" width="9.140625" style="1"/>
    <col min="11763" max="11763" width="3.42578125" style="1" customWidth="1"/>
    <col min="11764" max="11764" width="0" style="1" hidden="1" customWidth="1"/>
    <col min="11765" max="11765" width="58" style="1" customWidth="1"/>
    <col min="11766" max="11766" width="5.7109375" style="1" customWidth="1"/>
    <col min="11767" max="11767" width="7.42578125" style="1" customWidth="1"/>
    <col min="11768" max="11778" width="0" style="1" hidden="1" customWidth="1"/>
    <col min="11779" max="11779" width="9" style="1" customWidth="1"/>
    <col min="11780" max="12018" width="9.140625" style="1"/>
    <col min="12019" max="12019" width="3.42578125" style="1" customWidth="1"/>
    <col min="12020" max="12020" width="0" style="1" hidden="1" customWidth="1"/>
    <col min="12021" max="12021" width="58" style="1" customWidth="1"/>
    <col min="12022" max="12022" width="5.7109375" style="1" customWidth="1"/>
    <col min="12023" max="12023" width="7.42578125" style="1" customWidth="1"/>
    <col min="12024" max="12034" width="0" style="1" hidden="1" customWidth="1"/>
    <col min="12035" max="12035" width="9" style="1" customWidth="1"/>
    <col min="12036" max="12274" width="9.140625" style="1"/>
    <col min="12275" max="12275" width="3.42578125" style="1" customWidth="1"/>
    <col min="12276" max="12276" width="0" style="1" hidden="1" customWidth="1"/>
    <col min="12277" max="12277" width="58" style="1" customWidth="1"/>
    <col min="12278" max="12278" width="5.7109375" style="1" customWidth="1"/>
    <col min="12279" max="12279" width="7.42578125" style="1" customWidth="1"/>
    <col min="12280" max="12290" width="0" style="1" hidden="1" customWidth="1"/>
    <col min="12291" max="12291" width="9" style="1" customWidth="1"/>
    <col min="12292" max="12530" width="9.140625" style="1"/>
    <col min="12531" max="12531" width="3.42578125" style="1" customWidth="1"/>
    <col min="12532" max="12532" width="0" style="1" hidden="1" customWidth="1"/>
    <col min="12533" max="12533" width="58" style="1" customWidth="1"/>
    <col min="12534" max="12534" width="5.7109375" style="1" customWidth="1"/>
    <col min="12535" max="12535" width="7.42578125" style="1" customWidth="1"/>
    <col min="12536" max="12546" width="0" style="1" hidden="1" customWidth="1"/>
    <col min="12547" max="12547" width="9" style="1" customWidth="1"/>
    <col min="12548" max="12786" width="9.140625" style="1"/>
    <col min="12787" max="12787" width="3.42578125" style="1" customWidth="1"/>
    <col min="12788" max="12788" width="0" style="1" hidden="1" customWidth="1"/>
    <col min="12789" max="12789" width="58" style="1" customWidth="1"/>
    <col min="12790" max="12790" width="5.7109375" style="1" customWidth="1"/>
    <col min="12791" max="12791" width="7.42578125" style="1" customWidth="1"/>
    <col min="12792" max="12802" width="0" style="1" hidden="1" customWidth="1"/>
    <col min="12803" max="12803" width="9" style="1" customWidth="1"/>
    <col min="12804" max="13042" width="9.140625" style="1"/>
    <col min="13043" max="13043" width="3.42578125" style="1" customWidth="1"/>
    <col min="13044" max="13044" width="0" style="1" hidden="1" customWidth="1"/>
    <col min="13045" max="13045" width="58" style="1" customWidth="1"/>
    <col min="13046" max="13046" width="5.7109375" style="1" customWidth="1"/>
    <col min="13047" max="13047" width="7.42578125" style="1" customWidth="1"/>
    <col min="13048" max="13058" width="0" style="1" hidden="1" customWidth="1"/>
    <col min="13059" max="13059" width="9" style="1" customWidth="1"/>
    <col min="13060" max="13298" width="9.140625" style="1"/>
    <col min="13299" max="13299" width="3.42578125" style="1" customWidth="1"/>
    <col min="13300" max="13300" width="0" style="1" hidden="1" customWidth="1"/>
    <col min="13301" max="13301" width="58" style="1" customWidth="1"/>
    <col min="13302" max="13302" width="5.7109375" style="1" customWidth="1"/>
    <col min="13303" max="13303" width="7.42578125" style="1" customWidth="1"/>
    <col min="13304" max="13314" width="0" style="1" hidden="1" customWidth="1"/>
    <col min="13315" max="13315" width="9" style="1" customWidth="1"/>
    <col min="13316" max="13554" width="9.140625" style="1"/>
    <col min="13555" max="13555" width="3.42578125" style="1" customWidth="1"/>
    <col min="13556" max="13556" width="0" style="1" hidden="1" customWidth="1"/>
    <col min="13557" max="13557" width="58" style="1" customWidth="1"/>
    <col min="13558" max="13558" width="5.7109375" style="1" customWidth="1"/>
    <col min="13559" max="13559" width="7.42578125" style="1" customWidth="1"/>
    <col min="13560" max="13570" width="0" style="1" hidden="1" customWidth="1"/>
    <col min="13571" max="13571" width="9" style="1" customWidth="1"/>
    <col min="13572" max="13810" width="9.140625" style="1"/>
    <col min="13811" max="13811" width="3.42578125" style="1" customWidth="1"/>
    <col min="13812" max="13812" width="0" style="1" hidden="1" customWidth="1"/>
    <col min="13813" max="13813" width="58" style="1" customWidth="1"/>
    <col min="13814" max="13814" width="5.7109375" style="1" customWidth="1"/>
    <col min="13815" max="13815" width="7.42578125" style="1" customWidth="1"/>
    <col min="13816" max="13826" width="0" style="1" hidden="1" customWidth="1"/>
    <col min="13827" max="13827" width="9" style="1" customWidth="1"/>
    <col min="13828" max="14066" width="9.140625" style="1"/>
    <col min="14067" max="14067" width="3.42578125" style="1" customWidth="1"/>
    <col min="14068" max="14068" width="0" style="1" hidden="1" customWidth="1"/>
    <col min="14069" max="14069" width="58" style="1" customWidth="1"/>
    <col min="14070" max="14070" width="5.7109375" style="1" customWidth="1"/>
    <col min="14071" max="14071" width="7.42578125" style="1" customWidth="1"/>
    <col min="14072" max="14082" width="0" style="1" hidden="1" customWidth="1"/>
    <col min="14083" max="14083" width="9" style="1" customWidth="1"/>
    <col min="14084" max="14322" width="9.140625" style="1"/>
    <col min="14323" max="14323" width="3.42578125" style="1" customWidth="1"/>
    <col min="14324" max="14324" width="0" style="1" hidden="1" customWidth="1"/>
    <col min="14325" max="14325" width="58" style="1" customWidth="1"/>
    <col min="14326" max="14326" width="5.7109375" style="1" customWidth="1"/>
    <col min="14327" max="14327" width="7.42578125" style="1" customWidth="1"/>
    <col min="14328" max="14338" width="0" style="1" hidden="1" customWidth="1"/>
    <col min="14339" max="14339" width="9" style="1" customWidth="1"/>
    <col min="14340" max="14578" width="9.140625" style="1"/>
    <col min="14579" max="14579" width="3.42578125" style="1" customWidth="1"/>
    <col min="14580" max="14580" width="0" style="1" hidden="1" customWidth="1"/>
    <col min="14581" max="14581" width="58" style="1" customWidth="1"/>
    <col min="14582" max="14582" width="5.7109375" style="1" customWidth="1"/>
    <col min="14583" max="14583" width="7.42578125" style="1" customWidth="1"/>
    <col min="14584" max="14594" width="0" style="1" hidden="1" customWidth="1"/>
    <col min="14595" max="14595" width="9" style="1" customWidth="1"/>
    <col min="14596" max="14834" width="9.140625" style="1"/>
    <col min="14835" max="14835" width="3.42578125" style="1" customWidth="1"/>
    <col min="14836" max="14836" width="0" style="1" hidden="1" customWidth="1"/>
    <col min="14837" max="14837" width="58" style="1" customWidth="1"/>
    <col min="14838" max="14838" width="5.7109375" style="1" customWidth="1"/>
    <col min="14839" max="14839" width="7.42578125" style="1" customWidth="1"/>
    <col min="14840" max="14850" width="0" style="1" hidden="1" customWidth="1"/>
    <col min="14851" max="14851" width="9" style="1" customWidth="1"/>
    <col min="14852" max="15090" width="9.140625" style="1"/>
    <col min="15091" max="15091" width="3.42578125" style="1" customWidth="1"/>
    <col min="15092" max="15092" width="0" style="1" hidden="1" customWidth="1"/>
    <col min="15093" max="15093" width="58" style="1" customWidth="1"/>
    <col min="15094" max="15094" width="5.7109375" style="1" customWidth="1"/>
    <col min="15095" max="15095" width="7.42578125" style="1" customWidth="1"/>
    <col min="15096" max="15106" width="0" style="1" hidden="1" customWidth="1"/>
    <col min="15107" max="15107" width="9" style="1" customWidth="1"/>
    <col min="15108" max="15346" width="9.140625" style="1"/>
    <col min="15347" max="15347" width="3.42578125" style="1" customWidth="1"/>
    <col min="15348" max="15348" width="0" style="1" hidden="1" customWidth="1"/>
    <col min="15349" max="15349" width="58" style="1" customWidth="1"/>
    <col min="15350" max="15350" width="5.7109375" style="1" customWidth="1"/>
    <col min="15351" max="15351" width="7.42578125" style="1" customWidth="1"/>
    <col min="15352" max="15362" width="0" style="1" hidden="1" customWidth="1"/>
    <col min="15363" max="15363" width="9" style="1" customWidth="1"/>
    <col min="15364" max="15602" width="9.140625" style="1"/>
    <col min="15603" max="15603" width="3.42578125" style="1" customWidth="1"/>
    <col min="15604" max="15604" width="0" style="1" hidden="1" customWidth="1"/>
    <col min="15605" max="15605" width="58" style="1" customWidth="1"/>
    <col min="15606" max="15606" width="5.7109375" style="1" customWidth="1"/>
    <col min="15607" max="15607" width="7.42578125" style="1" customWidth="1"/>
    <col min="15608" max="15618" width="0" style="1" hidden="1" customWidth="1"/>
    <col min="15619" max="15619" width="9" style="1" customWidth="1"/>
    <col min="15620" max="15858" width="9.140625" style="1"/>
    <col min="15859" max="15859" width="3.42578125" style="1" customWidth="1"/>
    <col min="15860" max="15860" width="0" style="1" hidden="1" customWidth="1"/>
    <col min="15861" max="15861" width="58" style="1" customWidth="1"/>
    <col min="15862" max="15862" width="5.7109375" style="1" customWidth="1"/>
    <col min="15863" max="15863" width="7.42578125" style="1" customWidth="1"/>
    <col min="15864" max="15874" width="0" style="1" hidden="1" customWidth="1"/>
    <col min="15875" max="15875" width="9" style="1" customWidth="1"/>
    <col min="15876" max="16114" width="9.140625" style="1"/>
    <col min="16115" max="16115" width="3.42578125" style="1" customWidth="1"/>
    <col min="16116" max="16116" width="0" style="1" hidden="1" customWidth="1"/>
    <col min="16117" max="16117" width="58" style="1" customWidth="1"/>
    <col min="16118" max="16118" width="5.7109375" style="1" customWidth="1"/>
    <col min="16119" max="16119" width="7.42578125" style="1" customWidth="1"/>
    <col min="16120" max="16130" width="0" style="1" hidden="1" customWidth="1"/>
    <col min="16131" max="16131" width="9" style="1" customWidth="1"/>
    <col min="16132" max="16384" width="9.140625" style="1"/>
  </cols>
  <sheetData>
    <row r="1" spans="1:7" ht="12.75" customHeight="1"/>
    <row r="2" spans="1:7" ht="12.75" customHeight="1">
      <c r="A2" s="161" t="str">
        <f>+[1]Bac!A4</f>
        <v xml:space="preserve"> ՀՀ Արագածոտն մարզի Հնաբերդ բնակավայրի խմելու ջրագծի կառուցում</v>
      </c>
      <c r="B2" s="161"/>
      <c r="C2" s="161"/>
      <c r="D2" s="161"/>
      <c r="E2" s="161"/>
      <c r="F2" s="161"/>
      <c r="G2" s="161"/>
    </row>
    <row r="3" spans="1:7" ht="12.75" customHeight="1">
      <c r="A3" s="162" t="s">
        <v>0</v>
      </c>
      <c r="B3" s="162"/>
      <c r="C3" s="162"/>
      <c r="D3" s="162"/>
      <c r="E3" s="162"/>
      <c r="F3" s="162"/>
      <c r="G3" s="162"/>
    </row>
    <row r="4" spans="1:7" ht="12.75" customHeight="1">
      <c r="A4" s="2"/>
      <c r="B4" s="3"/>
      <c r="C4" s="4"/>
      <c r="D4" s="4"/>
      <c r="E4" s="2"/>
      <c r="F4" s="5" t="s">
        <v>1</v>
      </c>
      <c r="G4" s="6" t="s">
        <v>2</v>
      </c>
    </row>
    <row r="5" spans="1:7" ht="12.75" customHeight="1">
      <c r="A5" s="7" t="s">
        <v>3</v>
      </c>
      <c r="B5" s="8" t="s">
        <v>4</v>
      </c>
      <c r="C5" s="9" t="s">
        <v>5</v>
      </c>
      <c r="D5" s="9" t="s">
        <v>6</v>
      </c>
      <c r="E5" s="10" t="s">
        <v>7</v>
      </c>
      <c r="F5" s="10" t="s">
        <v>8</v>
      </c>
      <c r="G5" s="11" t="s">
        <v>9</v>
      </c>
    </row>
    <row r="6" spans="1:7" ht="12.75" customHeight="1">
      <c r="A6" s="12" t="s">
        <v>10</v>
      </c>
      <c r="B6" s="8" t="s">
        <v>11</v>
      </c>
      <c r="C6" s="9"/>
      <c r="D6" s="10" t="s">
        <v>12</v>
      </c>
      <c r="E6" s="9" t="s">
        <v>13</v>
      </c>
      <c r="F6" s="9" t="s">
        <v>14</v>
      </c>
      <c r="G6" s="15" t="s">
        <v>15</v>
      </c>
    </row>
    <row r="7" spans="1:7" ht="21.75" customHeight="1">
      <c r="A7" s="12"/>
      <c r="B7" s="16"/>
      <c r="C7" s="9"/>
      <c r="D7" s="9"/>
      <c r="E7" s="17"/>
      <c r="F7" s="9"/>
      <c r="G7" s="9" t="s">
        <v>14</v>
      </c>
    </row>
    <row r="8" spans="1:7" ht="12.75" customHeight="1">
      <c r="A8" s="18"/>
      <c r="B8" s="19"/>
      <c r="C8" s="20"/>
      <c r="D8" s="20"/>
      <c r="E8" s="21"/>
      <c r="F8" s="9"/>
      <c r="G8" s="9"/>
    </row>
    <row r="9" spans="1:7" ht="12.75" customHeight="1">
      <c r="A9" s="24">
        <v>1</v>
      </c>
      <c r="B9" s="25">
        <v>2</v>
      </c>
      <c r="C9" s="24">
        <v>2</v>
      </c>
      <c r="D9" s="24">
        <v>3</v>
      </c>
      <c r="E9" s="24">
        <v>4</v>
      </c>
      <c r="F9" s="26">
        <v>5</v>
      </c>
      <c r="G9" s="26">
        <v>6</v>
      </c>
    </row>
    <row r="10" spans="1:7" ht="12.75" customHeight="1">
      <c r="A10" s="28"/>
      <c r="B10" s="29"/>
      <c r="C10" s="30" t="s">
        <v>16</v>
      </c>
      <c r="D10" s="9"/>
      <c r="E10" s="31"/>
      <c r="F10" s="23"/>
      <c r="G10" s="23"/>
    </row>
    <row r="11" spans="1:7" ht="16.5" customHeight="1">
      <c r="A11" s="13">
        <v>1</v>
      </c>
      <c r="B11" s="33" t="s">
        <v>17</v>
      </c>
      <c r="C11" s="34" t="s">
        <v>18</v>
      </c>
      <c r="D11" s="14" t="s">
        <v>19</v>
      </c>
      <c r="E11" s="35">
        <v>0.35699999999999998</v>
      </c>
      <c r="F11" s="36"/>
      <c r="G11" s="36"/>
    </row>
    <row r="12" spans="1:7" ht="16.5" customHeight="1">
      <c r="A12" s="24">
        <v>2</v>
      </c>
      <c r="B12" s="27" t="s">
        <v>20</v>
      </c>
      <c r="C12" s="37" t="s">
        <v>21</v>
      </c>
      <c r="D12" s="38" t="s">
        <v>19</v>
      </c>
      <c r="E12" s="39">
        <v>0.106</v>
      </c>
      <c r="F12" s="36"/>
      <c r="G12" s="36"/>
    </row>
    <row r="13" spans="1:7" ht="16.5" customHeight="1">
      <c r="A13" s="13">
        <v>3</v>
      </c>
      <c r="B13" s="33" t="s">
        <v>22</v>
      </c>
      <c r="C13" s="34" t="s">
        <v>23</v>
      </c>
      <c r="D13" s="14" t="s">
        <v>19</v>
      </c>
      <c r="E13" s="40">
        <v>0.14000000000000001</v>
      </c>
      <c r="F13" s="36"/>
      <c r="G13" s="36"/>
    </row>
    <row r="14" spans="1:7" ht="16.5" customHeight="1">
      <c r="A14" s="27">
        <v>4</v>
      </c>
      <c r="B14" s="41" t="s">
        <v>24</v>
      </c>
      <c r="C14" s="42" t="s">
        <v>25</v>
      </c>
      <c r="D14" s="38" t="s">
        <v>26</v>
      </c>
      <c r="E14" s="43">
        <v>252</v>
      </c>
      <c r="F14" s="36"/>
      <c r="G14" s="36"/>
    </row>
    <row r="15" spans="1:7" ht="16.5" customHeight="1">
      <c r="A15" s="13">
        <v>5</v>
      </c>
      <c r="B15" s="27" t="s">
        <v>27</v>
      </c>
      <c r="C15" s="42" t="s">
        <v>28</v>
      </c>
      <c r="D15" s="38" t="s">
        <v>29</v>
      </c>
      <c r="E15" s="46">
        <v>62</v>
      </c>
      <c r="F15" s="36"/>
      <c r="G15" s="36"/>
    </row>
    <row r="16" spans="1:7" ht="15.75" customHeight="1">
      <c r="A16" s="13">
        <v>6</v>
      </c>
      <c r="B16" s="27" t="s">
        <v>30</v>
      </c>
      <c r="C16" s="42" t="s">
        <v>31</v>
      </c>
      <c r="D16" s="38" t="s">
        <v>29</v>
      </c>
      <c r="E16" s="46">
        <v>79.8</v>
      </c>
      <c r="F16" s="36"/>
      <c r="G16" s="36"/>
    </row>
    <row r="17" spans="1:7" ht="15.75" customHeight="1">
      <c r="A17" s="13">
        <v>7</v>
      </c>
      <c r="B17" s="27" t="s">
        <v>32</v>
      </c>
      <c r="C17" s="48" t="s">
        <v>33</v>
      </c>
      <c r="D17" s="38" t="s">
        <v>29</v>
      </c>
      <c r="E17" s="46">
        <v>30</v>
      </c>
      <c r="F17" s="36"/>
      <c r="G17" s="36"/>
    </row>
    <row r="18" spans="1:7" ht="14.25" customHeight="1">
      <c r="A18" s="49">
        <v>8</v>
      </c>
      <c r="B18" s="50" t="s">
        <v>34</v>
      </c>
      <c r="C18" s="51" t="s">
        <v>35</v>
      </c>
      <c r="D18" s="52" t="s">
        <v>29</v>
      </c>
      <c r="E18" s="53">
        <v>39</v>
      </c>
      <c r="F18" s="36"/>
      <c r="G18" s="36"/>
    </row>
    <row r="19" spans="1:7" ht="16.5" customHeight="1">
      <c r="A19" s="54">
        <v>9</v>
      </c>
      <c r="B19" s="55" t="s">
        <v>36</v>
      </c>
      <c r="C19" s="56" t="s">
        <v>37</v>
      </c>
      <c r="D19" s="57" t="s">
        <v>29</v>
      </c>
      <c r="E19" s="58">
        <v>119</v>
      </c>
      <c r="F19" s="36"/>
      <c r="G19" s="36"/>
    </row>
    <row r="20" spans="1:7" ht="16.5" customHeight="1">
      <c r="A20" s="59">
        <v>10</v>
      </c>
      <c r="B20" s="60" t="s">
        <v>38</v>
      </c>
      <c r="C20" s="61" t="s">
        <v>39</v>
      </c>
      <c r="D20" s="57" t="s">
        <v>29</v>
      </c>
      <c r="E20" s="62">
        <v>18</v>
      </c>
      <c r="F20" s="36"/>
      <c r="G20" s="36"/>
    </row>
    <row r="21" spans="1:7" ht="18" customHeight="1">
      <c r="A21" s="59">
        <v>11</v>
      </c>
      <c r="B21" s="60" t="s">
        <v>38</v>
      </c>
      <c r="C21" s="61" t="s">
        <v>40</v>
      </c>
      <c r="D21" s="57" t="s">
        <v>29</v>
      </c>
      <c r="E21" s="62">
        <v>62</v>
      </c>
      <c r="F21" s="36"/>
      <c r="G21" s="36"/>
    </row>
    <row r="22" spans="1:7" ht="18" customHeight="1">
      <c r="A22" s="59">
        <v>12</v>
      </c>
      <c r="B22" s="54" t="s">
        <v>41</v>
      </c>
      <c r="C22" s="56" t="s">
        <v>42</v>
      </c>
      <c r="D22" s="57" t="s">
        <v>19</v>
      </c>
      <c r="E22" s="54">
        <v>0.46300000000000002</v>
      </c>
      <c r="F22" s="36"/>
      <c r="G22" s="36"/>
    </row>
    <row r="23" spans="1:7" ht="18" customHeight="1">
      <c r="A23" s="63">
        <v>13</v>
      </c>
      <c r="B23" s="64" t="s">
        <v>43</v>
      </c>
      <c r="C23" s="65" t="s">
        <v>44</v>
      </c>
      <c r="D23" s="64" t="s">
        <v>45</v>
      </c>
      <c r="E23" s="66">
        <v>521</v>
      </c>
      <c r="F23" s="36"/>
      <c r="G23" s="36"/>
    </row>
    <row r="24" spans="1:7" ht="18" customHeight="1">
      <c r="A24" s="67"/>
      <c r="B24" s="68"/>
      <c r="C24" s="69" t="s">
        <v>46</v>
      </c>
      <c r="D24" s="70"/>
      <c r="E24" s="71"/>
      <c r="F24" s="23"/>
      <c r="G24" s="23"/>
    </row>
    <row r="25" spans="1:7" ht="17.25" customHeight="1">
      <c r="A25" s="27">
        <v>14</v>
      </c>
      <c r="B25" s="27" t="s">
        <v>47</v>
      </c>
      <c r="C25" s="74" t="s">
        <v>48</v>
      </c>
      <c r="D25" s="27" t="s">
        <v>49</v>
      </c>
      <c r="E25" s="75">
        <v>0.52100000000000002</v>
      </c>
      <c r="F25" s="76"/>
      <c r="G25" s="76"/>
    </row>
    <row r="26" spans="1:7" ht="17.25" customHeight="1">
      <c r="A26" s="77">
        <v>15</v>
      </c>
      <c r="B26" s="47" t="s">
        <v>50</v>
      </c>
      <c r="C26" s="42" t="s">
        <v>51</v>
      </c>
      <c r="D26" s="38" t="s">
        <v>52</v>
      </c>
      <c r="E26" s="43">
        <v>7</v>
      </c>
      <c r="F26" s="36"/>
      <c r="G26" s="36"/>
    </row>
    <row r="27" spans="1:7" ht="17.25" customHeight="1">
      <c r="A27" s="27">
        <v>16</v>
      </c>
      <c r="B27" s="47" t="s">
        <v>53</v>
      </c>
      <c r="C27" s="80" t="s">
        <v>54</v>
      </c>
      <c r="D27" s="47" t="s">
        <v>52</v>
      </c>
      <c r="E27" s="81">
        <v>5</v>
      </c>
      <c r="F27" s="36"/>
      <c r="G27" s="36"/>
    </row>
    <row r="28" spans="1:7" ht="17.25" customHeight="1">
      <c r="A28" s="27">
        <v>17</v>
      </c>
      <c r="B28" s="80" t="s">
        <v>53</v>
      </c>
      <c r="C28" s="80" t="s">
        <v>55</v>
      </c>
      <c r="D28" s="47" t="s">
        <v>52</v>
      </c>
      <c r="E28" s="81">
        <v>5</v>
      </c>
      <c r="F28" s="36"/>
      <c r="G28" s="36"/>
    </row>
    <row r="29" spans="1:7" ht="17.25" customHeight="1">
      <c r="A29" s="27">
        <v>18</v>
      </c>
      <c r="B29" s="47" t="s">
        <v>53</v>
      </c>
      <c r="C29" s="80" t="s">
        <v>56</v>
      </c>
      <c r="D29" s="47" t="s">
        <v>52</v>
      </c>
      <c r="E29" s="81">
        <v>5</v>
      </c>
      <c r="F29" s="36"/>
      <c r="G29" s="36"/>
    </row>
    <row r="30" spans="1:7" ht="17.25" customHeight="1">
      <c r="A30" s="126"/>
      <c r="B30" s="157"/>
      <c r="C30" s="163">
        <v>0.13450000000000001</v>
      </c>
      <c r="D30" s="164"/>
      <c r="E30" s="164"/>
      <c r="F30" s="164"/>
      <c r="G30" s="165"/>
    </row>
    <row r="31" spans="1:7" ht="15" customHeight="1">
      <c r="A31" s="28"/>
      <c r="B31" s="29"/>
      <c r="C31" s="30" t="s">
        <v>57</v>
      </c>
      <c r="D31" s="9"/>
      <c r="E31" s="31"/>
      <c r="F31" s="36">
        <v>0</v>
      </c>
      <c r="G31" s="36">
        <f t="shared" ref="G31" si="0">F31*E31</f>
        <v>0</v>
      </c>
    </row>
    <row r="32" spans="1:7" ht="13.5" customHeight="1">
      <c r="A32" s="13">
        <v>1</v>
      </c>
      <c r="B32" s="27" t="s">
        <v>58</v>
      </c>
      <c r="C32" s="42" t="s">
        <v>59</v>
      </c>
      <c r="D32" s="38" t="s">
        <v>29</v>
      </c>
      <c r="E32" s="46">
        <v>161</v>
      </c>
      <c r="F32" s="36"/>
      <c r="G32" s="36"/>
    </row>
    <row r="33" spans="1:7" ht="13.5" customHeight="1">
      <c r="A33" s="13">
        <v>2</v>
      </c>
      <c r="B33" s="27" t="s">
        <v>30</v>
      </c>
      <c r="C33" s="42" t="s">
        <v>31</v>
      </c>
      <c r="D33" s="38" t="s">
        <v>29</v>
      </c>
      <c r="E33" s="46">
        <v>314</v>
      </c>
      <c r="F33" s="36"/>
      <c r="G33" s="36"/>
    </row>
    <row r="34" spans="1:7" ht="13.5" customHeight="1">
      <c r="A34" s="13">
        <v>3</v>
      </c>
      <c r="B34" s="27" t="s">
        <v>32</v>
      </c>
      <c r="C34" s="48" t="s">
        <v>33</v>
      </c>
      <c r="D34" s="38" t="s">
        <v>29</v>
      </c>
      <c r="E34" s="46">
        <v>179.2</v>
      </c>
      <c r="F34" s="36"/>
      <c r="G34" s="36"/>
    </row>
    <row r="35" spans="1:7" ht="13.5" customHeight="1">
      <c r="A35" s="49">
        <v>4</v>
      </c>
      <c r="B35" s="50" t="s">
        <v>34</v>
      </c>
      <c r="C35" s="83" t="s">
        <v>60</v>
      </c>
      <c r="D35" s="52" t="s">
        <v>29</v>
      </c>
      <c r="E35" s="53">
        <v>33.6</v>
      </c>
      <c r="F35" s="36"/>
      <c r="G35" s="36"/>
    </row>
    <row r="36" spans="1:7" ht="13.5" customHeight="1">
      <c r="A36" s="54">
        <v>5</v>
      </c>
      <c r="B36" s="55" t="s">
        <v>36</v>
      </c>
      <c r="C36" s="84" t="s">
        <v>61</v>
      </c>
      <c r="D36" s="57" t="s">
        <v>29</v>
      </c>
      <c r="E36" s="58">
        <v>96.6</v>
      </c>
      <c r="F36" s="36"/>
      <c r="G36" s="36"/>
    </row>
    <row r="37" spans="1:7" ht="13.5" customHeight="1">
      <c r="A37" s="59">
        <v>6</v>
      </c>
      <c r="B37" s="85" t="s">
        <v>62</v>
      </c>
      <c r="C37" s="86" t="s">
        <v>63</v>
      </c>
      <c r="D37" s="57" t="s">
        <v>29</v>
      </c>
      <c r="E37" s="62">
        <v>130.19999999999999</v>
      </c>
      <c r="F37" s="36"/>
      <c r="G37" s="36"/>
    </row>
    <row r="38" spans="1:7" ht="13.5" customHeight="1">
      <c r="A38" s="59">
        <v>7</v>
      </c>
      <c r="B38" s="60" t="s">
        <v>38</v>
      </c>
      <c r="C38" s="61" t="s">
        <v>40</v>
      </c>
      <c r="D38" s="57" t="s">
        <v>29</v>
      </c>
      <c r="E38" s="62">
        <v>524</v>
      </c>
      <c r="F38" s="36"/>
      <c r="G38" s="36"/>
    </row>
    <row r="39" spans="1:7" ht="13.5" customHeight="1">
      <c r="A39" s="63">
        <v>8</v>
      </c>
      <c r="B39" s="64" t="s">
        <v>64</v>
      </c>
      <c r="C39" s="65" t="s">
        <v>44</v>
      </c>
      <c r="D39" s="64" t="s">
        <v>45</v>
      </c>
      <c r="E39" s="66">
        <v>448</v>
      </c>
      <c r="F39" s="36"/>
      <c r="G39" s="36"/>
    </row>
    <row r="40" spans="1:7" ht="13.5" customHeight="1">
      <c r="A40" s="67"/>
      <c r="B40" s="68"/>
      <c r="C40" s="69" t="s">
        <v>65</v>
      </c>
      <c r="D40" s="70"/>
      <c r="E40" s="71"/>
      <c r="F40" s="23"/>
      <c r="G40" s="23"/>
    </row>
    <row r="41" spans="1:7" ht="13.5" customHeight="1">
      <c r="A41" s="27">
        <v>9</v>
      </c>
      <c r="B41" s="27" t="s">
        <v>47</v>
      </c>
      <c r="C41" s="74" t="s">
        <v>48</v>
      </c>
      <c r="D41" s="27" t="s">
        <v>49</v>
      </c>
      <c r="E41" s="75">
        <v>0.44800000000000001</v>
      </c>
      <c r="F41" s="76"/>
      <c r="G41" s="76"/>
    </row>
    <row r="42" spans="1:7" ht="13.5" customHeight="1">
      <c r="A42" s="77">
        <v>10</v>
      </c>
      <c r="B42" s="47" t="s">
        <v>50</v>
      </c>
      <c r="C42" s="42" t="s">
        <v>66</v>
      </c>
      <c r="D42" s="38" t="s">
        <v>52</v>
      </c>
      <c r="E42" s="43">
        <v>7</v>
      </c>
      <c r="F42" s="36"/>
      <c r="G42" s="36"/>
    </row>
    <row r="43" spans="1:7" ht="13.5" customHeight="1">
      <c r="A43" s="13">
        <v>11</v>
      </c>
      <c r="B43" s="33" t="s">
        <v>67</v>
      </c>
      <c r="C43" s="87" t="s">
        <v>68</v>
      </c>
      <c r="D43" s="33" t="s">
        <v>45</v>
      </c>
      <c r="E43" s="88">
        <v>9</v>
      </c>
      <c r="F43" s="36"/>
      <c r="G43" s="36"/>
    </row>
    <row r="44" spans="1:7" ht="13.5" customHeight="1">
      <c r="A44" s="33">
        <v>12</v>
      </c>
      <c r="B44" s="89" t="s">
        <v>69</v>
      </c>
      <c r="C44" s="87" t="s">
        <v>70</v>
      </c>
      <c r="D44" s="14" t="s">
        <v>71</v>
      </c>
      <c r="E44" s="35">
        <v>6.2E-2</v>
      </c>
      <c r="F44" s="36"/>
      <c r="G44" s="36"/>
    </row>
    <row r="45" spans="1:7" ht="13.5" customHeight="1">
      <c r="A45" s="90"/>
      <c r="B45" s="91"/>
      <c r="C45" s="92" t="s">
        <v>72</v>
      </c>
      <c r="D45" s="22"/>
      <c r="E45" s="93"/>
      <c r="F45" s="23"/>
      <c r="G45" s="23"/>
    </row>
    <row r="46" spans="1:7" ht="13.5" customHeight="1">
      <c r="A46" s="64">
        <v>13</v>
      </c>
      <c r="B46" s="94" t="s">
        <v>73</v>
      </c>
      <c r="C46" s="95" t="s">
        <v>74</v>
      </c>
      <c r="D46" s="96" t="s">
        <v>75</v>
      </c>
      <c r="E46" s="97">
        <v>0.4</v>
      </c>
      <c r="F46" s="36"/>
      <c r="G46" s="36"/>
    </row>
    <row r="47" spans="1:7" ht="13.5" customHeight="1">
      <c r="A47" s="68"/>
      <c r="B47" s="98"/>
      <c r="C47" s="99" t="s">
        <v>76</v>
      </c>
      <c r="D47" s="73"/>
      <c r="E47" s="100"/>
      <c r="F47" s="23"/>
      <c r="G47" s="23"/>
    </row>
    <row r="48" spans="1:7" ht="13.5" customHeight="1">
      <c r="A48" s="59">
        <v>14</v>
      </c>
      <c r="B48" s="57" t="s">
        <v>77</v>
      </c>
      <c r="C48" s="101" t="s">
        <v>78</v>
      </c>
      <c r="D48" s="102" t="s">
        <v>79</v>
      </c>
      <c r="E48" s="62">
        <v>9</v>
      </c>
      <c r="F48" s="76"/>
      <c r="G48" s="76"/>
    </row>
    <row r="49" spans="1:7" ht="13.5" customHeight="1">
      <c r="A49" s="27">
        <v>15</v>
      </c>
      <c r="B49" s="47" t="s">
        <v>53</v>
      </c>
      <c r="C49" s="80" t="s">
        <v>54</v>
      </c>
      <c r="D49" s="47" t="s">
        <v>52</v>
      </c>
      <c r="E49" s="81">
        <v>2</v>
      </c>
      <c r="F49" s="36"/>
      <c r="G49" s="36"/>
    </row>
    <row r="50" spans="1:7" ht="13.5" customHeight="1">
      <c r="A50" s="27">
        <v>16</v>
      </c>
      <c r="B50" s="80" t="s">
        <v>53</v>
      </c>
      <c r="C50" s="80" t="s">
        <v>80</v>
      </c>
      <c r="D50" s="47" t="s">
        <v>52</v>
      </c>
      <c r="E50" s="81">
        <v>2</v>
      </c>
      <c r="F50" s="36"/>
      <c r="G50" s="36"/>
    </row>
    <row r="51" spans="1:7" ht="13.5" customHeight="1">
      <c r="A51" s="27">
        <v>17</v>
      </c>
      <c r="B51" s="47" t="s">
        <v>53</v>
      </c>
      <c r="C51" s="80" t="s">
        <v>81</v>
      </c>
      <c r="D51" s="47" t="s">
        <v>52</v>
      </c>
      <c r="E51" s="81">
        <v>2</v>
      </c>
      <c r="F51" s="36"/>
      <c r="G51" s="36"/>
    </row>
    <row r="52" spans="1:7" ht="13.5" customHeight="1">
      <c r="A52" s="126"/>
      <c r="B52" s="157"/>
      <c r="C52" s="158">
        <v>0.22309999999999999</v>
      </c>
      <c r="D52" s="159"/>
      <c r="E52" s="159"/>
      <c r="F52" s="159"/>
      <c r="G52" s="160"/>
    </row>
    <row r="53" spans="1:7" ht="13.5" customHeight="1">
      <c r="A53" s="28"/>
      <c r="B53" s="29"/>
      <c r="C53" s="30" t="s">
        <v>82</v>
      </c>
      <c r="D53" s="9"/>
      <c r="E53" s="31"/>
      <c r="F53" s="36">
        <v>0</v>
      </c>
      <c r="G53" s="36">
        <f t="shared" ref="G53:G71" si="1">F53*E53</f>
        <v>0</v>
      </c>
    </row>
    <row r="54" spans="1:7" ht="13.5" customHeight="1">
      <c r="A54" s="13">
        <v>1</v>
      </c>
      <c r="B54" s="33" t="s">
        <v>17</v>
      </c>
      <c r="C54" s="34" t="s">
        <v>18</v>
      </c>
      <c r="D54" s="14" t="s">
        <v>19</v>
      </c>
      <c r="E54" s="35">
        <v>0.156</v>
      </c>
      <c r="F54" s="36"/>
      <c r="G54" s="36"/>
    </row>
    <row r="55" spans="1:7" ht="13.5" customHeight="1">
      <c r="A55" s="24">
        <v>2</v>
      </c>
      <c r="B55" s="27" t="s">
        <v>20</v>
      </c>
      <c r="C55" s="37" t="s">
        <v>21</v>
      </c>
      <c r="D55" s="38" t="s">
        <v>19</v>
      </c>
      <c r="E55" s="39">
        <v>5.0999999999999997E-2</v>
      </c>
      <c r="F55" s="36"/>
      <c r="G55" s="36"/>
    </row>
    <row r="56" spans="1:7" ht="13.5" customHeight="1">
      <c r="A56" s="13">
        <v>3</v>
      </c>
      <c r="B56" s="33" t="s">
        <v>22</v>
      </c>
      <c r="C56" s="34" t="s">
        <v>23</v>
      </c>
      <c r="D56" s="14" t="s">
        <v>19</v>
      </c>
      <c r="E56" s="40">
        <v>5.7000000000000002E-2</v>
      </c>
      <c r="F56" s="36"/>
      <c r="G56" s="36"/>
    </row>
    <row r="57" spans="1:7" ht="13.5" customHeight="1">
      <c r="A57" s="27">
        <v>4</v>
      </c>
      <c r="B57" s="41" t="s">
        <v>24</v>
      </c>
      <c r="C57" s="42" t="s">
        <v>25</v>
      </c>
      <c r="D57" s="38" t="s">
        <v>26</v>
      </c>
      <c r="E57" s="43">
        <v>108.3</v>
      </c>
      <c r="F57" s="36"/>
      <c r="G57" s="36"/>
    </row>
    <row r="58" spans="1:7" ht="13.5" customHeight="1">
      <c r="A58" s="13">
        <v>5</v>
      </c>
      <c r="B58" s="33" t="s">
        <v>83</v>
      </c>
      <c r="C58" s="34" t="s">
        <v>84</v>
      </c>
      <c r="D58" s="14" t="s">
        <v>19</v>
      </c>
      <c r="E58" s="35">
        <v>2.4E-2</v>
      </c>
      <c r="F58" s="36"/>
      <c r="G58" s="36"/>
    </row>
    <row r="59" spans="1:7" ht="13.5" customHeight="1">
      <c r="A59" s="13">
        <v>6</v>
      </c>
      <c r="B59" s="27" t="s">
        <v>27</v>
      </c>
      <c r="C59" s="42" t="s">
        <v>28</v>
      </c>
      <c r="D59" s="38" t="s">
        <v>29</v>
      </c>
      <c r="E59" s="46">
        <v>14</v>
      </c>
      <c r="F59" s="36"/>
      <c r="G59" s="36"/>
    </row>
    <row r="60" spans="1:7" ht="13.5" customHeight="1">
      <c r="A60" s="49">
        <v>7</v>
      </c>
      <c r="B60" s="50" t="s">
        <v>34</v>
      </c>
      <c r="C60" s="51" t="s">
        <v>35</v>
      </c>
      <c r="D60" s="52" t="s">
        <v>29</v>
      </c>
      <c r="E60" s="53">
        <v>14.2</v>
      </c>
      <c r="F60" s="36"/>
      <c r="G60" s="36"/>
    </row>
    <row r="61" spans="1:7" ht="13.5" customHeight="1">
      <c r="A61" s="54">
        <v>8</v>
      </c>
      <c r="B61" s="55" t="s">
        <v>36</v>
      </c>
      <c r="C61" s="56" t="s">
        <v>37</v>
      </c>
      <c r="D61" s="57" t="s">
        <v>29</v>
      </c>
      <c r="E61" s="58">
        <v>43</v>
      </c>
      <c r="F61" s="36"/>
      <c r="G61" s="36"/>
    </row>
    <row r="62" spans="1:7" ht="13.5" customHeight="1">
      <c r="A62" s="59">
        <v>9</v>
      </c>
      <c r="B62" s="54" t="s">
        <v>41</v>
      </c>
      <c r="C62" s="56" t="s">
        <v>42</v>
      </c>
      <c r="D62" s="57" t="s">
        <v>19</v>
      </c>
      <c r="E62" s="54">
        <v>0.245</v>
      </c>
      <c r="F62" s="36"/>
      <c r="G62" s="36"/>
    </row>
    <row r="63" spans="1:7" ht="13.5" customHeight="1">
      <c r="A63" s="63">
        <v>10</v>
      </c>
      <c r="B63" s="64" t="s">
        <v>43</v>
      </c>
      <c r="C63" s="65" t="s">
        <v>44</v>
      </c>
      <c r="D63" s="64" t="s">
        <v>45</v>
      </c>
      <c r="E63" s="66">
        <v>203</v>
      </c>
      <c r="F63" s="36"/>
      <c r="G63" s="36"/>
    </row>
    <row r="64" spans="1:7" ht="13.5" customHeight="1">
      <c r="A64" s="67"/>
      <c r="B64" s="68"/>
      <c r="C64" s="69" t="s">
        <v>65</v>
      </c>
      <c r="D64" s="70"/>
      <c r="E64" s="71"/>
      <c r="F64" s="23"/>
      <c r="G64" s="23"/>
    </row>
    <row r="65" spans="1:7" ht="13.5" customHeight="1">
      <c r="A65" s="27">
        <v>11</v>
      </c>
      <c r="B65" s="27" t="s">
        <v>47</v>
      </c>
      <c r="C65" s="74" t="s">
        <v>48</v>
      </c>
      <c r="D65" s="27" t="s">
        <v>49</v>
      </c>
      <c r="E65" s="75">
        <v>0.20300000000000001</v>
      </c>
      <c r="F65" s="76"/>
      <c r="G65" s="76"/>
    </row>
    <row r="66" spans="1:7" ht="13.5" customHeight="1">
      <c r="A66" s="77">
        <v>12</v>
      </c>
      <c r="B66" s="47" t="s">
        <v>50</v>
      </c>
      <c r="C66" s="42" t="s">
        <v>66</v>
      </c>
      <c r="D66" s="38" t="s">
        <v>52</v>
      </c>
      <c r="E66" s="43">
        <v>5</v>
      </c>
      <c r="F66" s="36"/>
      <c r="G66" s="36"/>
    </row>
    <row r="67" spans="1:7" ht="13.5" customHeight="1">
      <c r="A67" s="27">
        <v>13</v>
      </c>
      <c r="B67" s="47" t="s">
        <v>53</v>
      </c>
      <c r="C67" s="80" t="s">
        <v>85</v>
      </c>
      <c r="D67" s="47" t="s">
        <v>52</v>
      </c>
      <c r="E67" s="81">
        <v>1</v>
      </c>
      <c r="F67" s="36"/>
      <c r="G67" s="36"/>
    </row>
    <row r="68" spans="1:7" ht="13.5" customHeight="1">
      <c r="A68" s="27">
        <v>14</v>
      </c>
      <c r="B68" s="80" t="s">
        <v>53</v>
      </c>
      <c r="C68" s="80" t="s">
        <v>80</v>
      </c>
      <c r="D68" s="47" t="s">
        <v>52</v>
      </c>
      <c r="E68" s="81">
        <v>1</v>
      </c>
      <c r="F68" s="36"/>
      <c r="G68" s="36"/>
    </row>
    <row r="69" spans="1:7" ht="13.5" customHeight="1">
      <c r="A69" s="27">
        <v>15</v>
      </c>
      <c r="B69" s="47" t="s">
        <v>53</v>
      </c>
      <c r="C69" s="80" t="s">
        <v>81</v>
      </c>
      <c r="D69" s="47" t="s">
        <v>52</v>
      </c>
      <c r="E69" s="81">
        <v>1</v>
      </c>
      <c r="F69" s="36"/>
      <c r="G69" s="36"/>
    </row>
    <row r="70" spans="1:7" ht="13.5" customHeight="1">
      <c r="A70" s="126"/>
      <c r="B70" s="157"/>
      <c r="C70" s="158">
        <v>3.8199999999999998E-2</v>
      </c>
      <c r="D70" s="159"/>
      <c r="E70" s="159"/>
      <c r="F70" s="159"/>
      <c r="G70" s="160"/>
    </row>
    <row r="71" spans="1:7" ht="13.5" customHeight="1">
      <c r="A71" s="28"/>
      <c r="B71" s="29"/>
      <c r="C71" s="30" t="s">
        <v>86</v>
      </c>
      <c r="D71" s="9"/>
      <c r="E71" s="31"/>
      <c r="F71" s="36">
        <v>0</v>
      </c>
      <c r="G71" s="36">
        <f t="shared" si="1"/>
        <v>0</v>
      </c>
    </row>
    <row r="72" spans="1:7" ht="13.5" customHeight="1">
      <c r="A72" s="13">
        <v>1</v>
      </c>
      <c r="B72" s="27" t="s">
        <v>27</v>
      </c>
      <c r="C72" s="42" t="s">
        <v>28</v>
      </c>
      <c r="D72" s="38" t="s">
        <v>29</v>
      </c>
      <c r="E72" s="46">
        <v>114.8</v>
      </c>
      <c r="F72" s="36"/>
      <c r="G72" s="36"/>
    </row>
    <row r="73" spans="1:7" ht="13.5" customHeight="1">
      <c r="A73" s="13">
        <v>2</v>
      </c>
      <c r="B73" s="27" t="s">
        <v>30</v>
      </c>
      <c r="C73" s="42" t="s">
        <v>31</v>
      </c>
      <c r="D73" s="38" t="s">
        <v>29</v>
      </c>
      <c r="E73" s="46">
        <v>344</v>
      </c>
      <c r="F73" s="36"/>
      <c r="G73" s="36"/>
    </row>
    <row r="74" spans="1:7" ht="13.5" customHeight="1">
      <c r="A74" s="13">
        <v>3</v>
      </c>
      <c r="B74" s="27" t="s">
        <v>32</v>
      </c>
      <c r="C74" s="48" t="s">
        <v>33</v>
      </c>
      <c r="D74" s="38" t="s">
        <v>29</v>
      </c>
      <c r="E74" s="46">
        <v>103.6</v>
      </c>
      <c r="F74" s="36"/>
      <c r="G74" s="36"/>
    </row>
    <row r="75" spans="1:7" ht="13.5" customHeight="1">
      <c r="A75" s="49">
        <v>4</v>
      </c>
      <c r="B75" s="50" t="s">
        <v>34</v>
      </c>
      <c r="C75" s="83" t="s">
        <v>60</v>
      </c>
      <c r="D75" s="52" t="s">
        <v>29</v>
      </c>
      <c r="E75" s="53">
        <v>38.299999999999997</v>
      </c>
      <c r="F75" s="36"/>
      <c r="G75" s="36"/>
    </row>
    <row r="76" spans="1:7" ht="13.5" customHeight="1">
      <c r="A76" s="54">
        <v>5</v>
      </c>
      <c r="B76" s="55" t="s">
        <v>36</v>
      </c>
      <c r="C76" s="84" t="s">
        <v>61</v>
      </c>
      <c r="D76" s="57" t="s">
        <v>29</v>
      </c>
      <c r="E76" s="58">
        <v>134</v>
      </c>
      <c r="F76" s="36"/>
      <c r="G76" s="36"/>
    </row>
    <row r="77" spans="1:7" ht="13.5" customHeight="1">
      <c r="A77" s="59">
        <v>6</v>
      </c>
      <c r="B77" s="85" t="s">
        <v>62</v>
      </c>
      <c r="C77" s="86" t="s">
        <v>63</v>
      </c>
      <c r="D77" s="57" t="s">
        <v>29</v>
      </c>
      <c r="E77" s="62">
        <v>74</v>
      </c>
      <c r="F77" s="36"/>
      <c r="G77" s="36"/>
    </row>
    <row r="78" spans="1:7" ht="13.5" customHeight="1">
      <c r="A78" s="59">
        <v>7</v>
      </c>
      <c r="B78" s="60" t="s">
        <v>38</v>
      </c>
      <c r="C78" s="61" t="s">
        <v>40</v>
      </c>
      <c r="D78" s="57" t="s">
        <v>29</v>
      </c>
      <c r="E78" s="62">
        <v>390</v>
      </c>
      <c r="F78" s="36"/>
      <c r="G78" s="36"/>
    </row>
    <row r="79" spans="1:7" ht="13.5" customHeight="1">
      <c r="A79" s="54">
        <v>8</v>
      </c>
      <c r="B79" s="57" t="s">
        <v>87</v>
      </c>
      <c r="C79" s="103" t="s">
        <v>88</v>
      </c>
      <c r="D79" s="57" t="s">
        <v>45</v>
      </c>
      <c r="E79" s="104">
        <v>289</v>
      </c>
      <c r="F79" s="36"/>
      <c r="G79" s="36"/>
    </row>
    <row r="80" spans="1:7" ht="13.5" customHeight="1">
      <c r="A80" s="64">
        <v>9</v>
      </c>
      <c r="B80" s="64" t="s">
        <v>89</v>
      </c>
      <c r="C80" s="65" t="s">
        <v>90</v>
      </c>
      <c r="D80" s="105" t="s">
        <v>91</v>
      </c>
      <c r="E80" s="106">
        <v>0.51700000000000002</v>
      </c>
      <c r="F80" s="36"/>
      <c r="G80" s="36"/>
    </row>
    <row r="81" spans="1:7" ht="13.5" customHeight="1">
      <c r="A81" s="70"/>
      <c r="B81" s="70"/>
      <c r="C81" s="69" t="s">
        <v>92</v>
      </c>
      <c r="D81" s="70"/>
      <c r="E81" s="70"/>
      <c r="F81" s="76"/>
      <c r="G81" s="76"/>
    </row>
    <row r="82" spans="1:7" ht="13.5" hidden="1" customHeight="1">
      <c r="A82" s="68"/>
      <c r="B82" s="68"/>
      <c r="C82" s="72"/>
      <c r="D82" s="68"/>
      <c r="E82" s="68"/>
      <c r="F82" s="23"/>
      <c r="G82" s="23"/>
    </row>
    <row r="83" spans="1:7" ht="13.5" customHeight="1">
      <c r="A83" s="63">
        <v>10</v>
      </c>
      <c r="B83" s="64" t="s">
        <v>93</v>
      </c>
      <c r="C83" s="65" t="s">
        <v>44</v>
      </c>
      <c r="D83" s="64" t="s">
        <v>45</v>
      </c>
      <c r="E83" s="66">
        <v>259</v>
      </c>
      <c r="F83" s="36"/>
      <c r="G83" s="36"/>
    </row>
    <row r="84" spans="1:7" ht="13.5" customHeight="1">
      <c r="A84" s="67"/>
      <c r="B84" s="68"/>
      <c r="C84" s="69" t="s">
        <v>94</v>
      </c>
      <c r="D84" s="70"/>
      <c r="E84" s="71"/>
      <c r="F84" s="23"/>
      <c r="G84" s="23"/>
    </row>
    <row r="85" spans="1:7" ht="13.5" customHeight="1">
      <c r="A85" s="27">
        <v>11</v>
      </c>
      <c r="B85" s="27" t="s">
        <v>47</v>
      </c>
      <c r="C85" s="74" t="s">
        <v>48</v>
      </c>
      <c r="D85" s="27" t="s">
        <v>49</v>
      </c>
      <c r="E85" s="75">
        <v>0.54800000000000004</v>
      </c>
      <c r="F85" s="76"/>
      <c r="G85" s="76"/>
    </row>
    <row r="86" spans="1:7" ht="13.5" customHeight="1">
      <c r="A86" s="77">
        <v>12</v>
      </c>
      <c r="B86" s="47" t="s">
        <v>50</v>
      </c>
      <c r="C86" s="42" t="s">
        <v>95</v>
      </c>
      <c r="D86" s="38" t="s">
        <v>52</v>
      </c>
      <c r="E86" s="43">
        <v>2</v>
      </c>
      <c r="F86" s="36"/>
      <c r="G86" s="36"/>
    </row>
    <row r="87" spans="1:7" ht="13.5" customHeight="1">
      <c r="A87" s="13">
        <v>13</v>
      </c>
      <c r="B87" s="33" t="s">
        <v>67</v>
      </c>
      <c r="C87" s="87" t="s">
        <v>68</v>
      </c>
      <c r="D87" s="33" t="s">
        <v>45</v>
      </c>
      <c r="E87" s="88">
        <v>9</v>
      </c>
      <c r="F87" s="36"/>
      <c r="G87" s="36"/>
    </row>
    <row r="88" spans="1:7" ht="13.5" customHeight="1">
      <c r="A88" s="33">
        <v>14</v>
      </c>
      <c r="B88" s="89" t="s">
        <v>69</v>
      </c>
      <c r="C88" s="87" t="s">
        <v>70</v>
      </c>
      <c r="D88" s="14" t="s">
        <v>71</v>
      </c>
      <c r="E88" s="35">
        <v>6.2E-2</v>
      </c>
      <c r="F88" s="36"/>
      <c r="G88" s="36"/>
    </row>
    <row r="89" spans="1:7" ht="13.5" customHeight="1">
      <c r="A89" s="90"/>
      <c r="B89" s="91"/>
      <c r="C89" s="92" t="s">
        <v>72</v>
      </c>
      <c r="D89" s="22"/>
      <c r="E89" s="93"/>
      <c r="F89" s="23"/>
      <c r="G89" s="23"/>
    </row>
    <row r="90" spans="1:7" ht="13.5" customHeight="1">
      <c r="A90" s="64">
        <v>15</v>
      </c>
      <c r="B90" s="94" t="s">
        <v>73</v>
      </c>
      <c r="C90" s="95" t="s">
        <v>74</v>
      </c>
      <c r="D90" s="96" t="s">
        <v>75</v>
      </c>
      <c r="E90" s="97">
        <v>4.5</v>
      </c>
      <c r="F90" s="36"/>
      <c r="G90" s="36"/>
    </row>
    <row r="91" spans="1:7" ht="13.5" customHeight="1">
      <c r="A91" s="68"/>
      <c r="B91" s="98"/>
      <c r="C91" s="99" t="s">
        <v>76</v>
      </c>
      <c r="D91" s="73"/>
      <c r="E91" s="100"/>
      <c r="F91" s="23"/>
      <c r="G91" s="23"/>
    </row>
    <row r="92" spans="1:7" ht="13.5" customHeight="1">
      <c r="A92" s="59">
        <v>16</v>
      </c>
      <c r="B92" s="57" t="s">
        <v>77</v>
      </c>
      <c r="C92" s="101" t="s">
        <v>78</v>
      </c>
      <c r="D92" s="102" t="s">
        <v>79</v>
      </c>
      <c r="E92" s="62">
        <v>143</v>
      </c>
      <c r="F92" s="76"/>
      <c r="G92" s="76"/>
    </row>
    <row r="93" spans="1:7" ht="13.5" customHeight="1">
      <c r="A93" s="27">
        <v>17</v>
      </c>
      <c r="B93" s="47" t="s">
        <v>53</v>
      </c>
      <c r="C93" s="80" t="s">
        <v>96</v>
      </c>
      <c r="D93" s="47" t="s">
        <v>52</v>
      </c>
      <c r="E93" s="81">
        <v>2</v>
      </c>
      <c r="F93" s="36"/>
      <c r="G93" s="36"/>
    </row>
    <row r="94" spans="1:7" ht="13.5" customHeight="1">
      <c r="A94" s="27">
        <v>18</v>
      </c>
      <c r="B94" s="80" t="s">
        <v>53</v>
      </c>
      <c r="C94" s="80" t="s">
        <v>97</v>
      </c>
      <c r="D94" s="47" t="s">
        <v>52</v>
      </c>
      <c r="E94" s="81">
        <v>2</v>
      </c>
      <c r="F94" s="36"/>
      <c r="G94" s="36"/>
    </row>
    <row r="95" spans="1:7" ht="13.5" customHeight="1">
      <c r="A95" s="27">
        <v>19</v>
      </c>
      <c r="B95" s="47" t="s">
        <v>53</v>
      </c>
      <c r="C95" s="80" t="s">
        <v>98</v>
      </c>
      <c r="D95" s="47" t="s">
        <v>52</v>
      </c>
      <c r="E95" s="81">
        <v>2</v>
      </c>
      <c r="F95" s="36"/>
      <c r="G95" s="36"/>
    </row>
    <row r="96" spans="1:7" ht="13.5" customHeight="1">
      <c r="A96" s="126"/>
      <c r="B96" s="157"/>
      <c r="C96" s="158">
        <v>0.20530000000000001</v>
      </c>
      <c r="D96" s="159"/>
      <c r="E96" s="159"/>
      <c r="F96" s="159"/>
      <c r="G96" s="160"/>
    </row>
    <row r="97" spans="1:7" ht="13.5" customHeight="1">
      <c r="A97" s="28"/>
      <c r="B97" s="29"/>
      <c r="C97" s="30" t="s">
        <v>99</v>
      </c>
      <c r="D97" s="9"/>
      <c r="E97" s="31"/>
      <c r="F97" s="36">
        <v>0</v>
      </c>
      <c r="G97" s="36">
        <f t="shared" ref="G97" si="2">F97*E97</f>
        <v>0</v>
      </c>
    </row>
    <row r="98" spans="1:7" ht="13.5" customHeight="1">
      <c r="A98" s="13">
        <v>1</v>
      </c>
      <c r="B98" s="33" t="s">
        <v>17</v>
      </c>
      <c r="C98" s="34" t="s">
        <v>18</v>
      </c>
      <c r="D98" s="14" t="s">
        <v>19</v>
      </c>
      <c r="E98" s="35">
        <v>0.189</v>
      </c>
      <c r="F98" s="36"/>
      <c r="G98" s="36"/>
    </row>
    <row r="99" spans="1:7" ht="13.5" customHeight="1">
      <c r="A99" s="24">
        <v>2</v>
      </c>
      <c r="B99" s="27" t="s">
        <v>20</v>
      </c>
      <c r="C99" s="37" t="s">
        <v>21</v>
      </c>
      <c r="D99" s="38" t="s">
        <v>19</v>
      </c>
      <c r="E99" s="39">
        <v>5.7299999999999997E-2</v>
      </c>
      <c r="F99" s="36"/>
      <c r="G99" s="36"/>
    </row>
    <row r="100" spans="1:7" ht="13.5" customHeight="1">
      <c r="A100" s="13">
        <v>3</v>
      </c>
      <c r="B100" s="33" t="s">
        <v>22</v>
      </c>
      <c r="C100" s="34" t="s">
        <v>23</v>
      </c>
      <c r="D100" s="14" t="s">
        <v>19</v>
      </c>
      <c r="E100" s="40">
        <v>3.9800000000000002E-2</v>
      </c>
      <c r="F100" s="36"/>
      <c r="G100" s="36"/>
    </row>
    <row r="101" spans="1:7" ht="13.5" customHeight="1">
      <c r="A101" s="27">
        <v>4</v>
      </c>
      <c r="B101" s="41" t="s">
        <v>24</v>
      </c>
      <c r="C101" s="42" t="s">
        <v>25</v>
      </c>
      <c r="D101" s="38" t="s">
        <v>26</v>
      </c>
      <c r="E101" s="43">
        <v>75.599999999999994</v>
      </c>
      <c r="F101" s="36"/>
      <c r="G101" s="36"/>
    </row>
    <row r="102" spans="1:7" ht="13.5" customHeight="1">
      <c r="A102" s="13">
        <v>5</v>
      </c>
      <c r="B102" s="27" t="s">
        <v>30</v>
      </c>
      <c r="C102" s="42" t="s">
        <v>31</v>
      </c>
      <c r="D102" s="38" t="s">
        <v>29</v>
      </c>
      <c r="E102" s="46">
        <v>98.8</v>
      </c>
      <c r="F102" s="36"/>
      <c r="G102" s="36"/>
    </row>
    <row r="103" spans="1:7" ht="13.5" customHeight="1">
      <c r="A103" s="13">
        <v>6</v>
      </c>
      <c r="B103" s="27" t="s">
        <v>32</v>
      </c>
      <c r="C103" s="48" t="s">
        <v>33</v>
      </c>
      <c r="D103" s="38" t="s">
        <v>29</v>
      </c>
      <c r="E103" s="46">
        <v>20.8</v>
      </c>
      <c r="F103" s="36"/>
      <c r="G103" s="36"/>
    </row>
    <row r="104" spans="1:7" ht="13.5" customHeight="1">
      <c r="A104" s="13">
        <v>7</v>
      </c>
      <c r="B104" s="27" t="s">
        <v>27</v>
      </c>
      <c r="C104" s="42" t="s">
        <v>28</v>
      </c>
      <c r="D104" s="38" t="s">
        <v>29</v>
      </c>
      <c r="E104" s="46">
        <v>29.9</v>
      </c>
      <c r="F104" s="36"/>
      <c r="G104" s="36"/>
    </row>
    <row r="105" spans="1:7" ht="13.5" customHeight="1">
      <c r="A105" s="49">
        <v>8</v>
      </c>
      <c r="B105" s="50" t="s">
        <v>34</v>
      </c>
      <c r="C105" s="51" t="s">
        <v>35</v>
      </c>
      <c r="D105" s="52" t="s">
        <v>29</v>
      </c>
      <c r="E105" s="53">
        <v>26.5</v>
      </c>
      <c r="F105" s="36"/>
      <c r="G105" s="36"/>
    </row>
    <row r="106" spans="1:7" ht="13.5" customHeight="1">
      <c r="A106" s="54">
        <v>9</v>
      </c>
      <c r="B106" s="55" t="s">
        <v>36</v>
      </c>
      <c r="C106" s="56" t="s">
        <v>37</v>
      </c>
      <c r="D106" s="57" t="s">
        <v>29</v>
      </c>
      <c r="E106" s="58">
        <v>73.5</v>
      </c>
      <c r="F106" s="36"/>
      <c r="G106" s="36"/>
    </row>
    <row r="107" spans="1:7" ht="13.5" customHeight="1">
      <c r="A107" s="59">
        <v>10</v>
      </c>
      <c r="B107" s="85" t="s">
        <v>62</v>
      </c>
      <c r="C107" s="86" t="s">
        <v>63</v>
      </c>
      <c r="D107" s="57" t="s">
        <v>29</v>
      </c>
      <c r="E107" s="62">
        <v>60.2</v>
      </c>
      <c r="F107" s="36"/>
      <c r="G107" s="36"/>
    </row>
    <row r="108" spans="1:7" ht="13.5" customHeight="1">
      <c r="A108" s="59">
        <v>11</v>
      </c>
      <c r="B108" s="60" t="s">
        <v>38</v>
      </c>
      <c r="C108" s="61" t="s">
        <v>40</v>
      </c>
      <c r="D108" s="57" t="s">
        <v>29</v>
      </c>
      <c r="E108" s="62">
        <v>335.6</v>
      </c>
      <c r="F108" s="36"/>
      <c r="G108" s="36"/>
    </row>
    <row r="109" spans="1:7" ht="13.5" customHeight="1">
      <c r="A109" s="59">
        <v>12</v>
      </c>
      <c r="B109" s="54" t="s">
        <v>41</v>
      </c>
      <c r="C109" s="56" t="s">
        <v>42</v>
      </c>
      <c r="D109" s="57" t="s">
        <v>19</v>
      </c>
      <c r="E109" s="54">
        <v>0.24629999999999999</v>
      </c>
      <c r="F109" s="36"/>
      <c r="G109" s="36"/>
    </row>
    <row r="110" spans="1:7" ht="13.5" customHeight="1">
      <c r="A110" s="63">
        <v>13</v>
      </c>
      <c r="B110" s="64" t="s">
        <v>93</v>
      </c>
      <c r="C110" s="65" t="s">
        <v>44</v>
      </c>
      <c r="D110" s="64" t="s">
        <v>45</v>
      </c>
      <c r="E110" s="66">
        <v>379</v>
      </c>
      <c r="F110" s="36"/>
      <c r="G110" s="36"/>
    </row>
    <row r="111" spans="1:7" ht="13.5" customHeight="1">
      <c r="A111" s="67"/>
      <c r="B111" s="68"/>
      <c r="C111" s="69" t="s">
        <v>94</v>
      </c>
      <c r="D111" s="70"/>
      <c r="E111" s="71"/>
      <c r="F111" s="23"/>
      <c r="G111" s="23"/>
    </row>
    <row r="112" spans="1:7" ht="13.5" customHeight="1">
      <c r="A112" s="27">
        <v>14</v>
      </c>
      <c r="B112" s="27" t="s">
        <v>47</v>
      </c>
      <c r="C112" s="74" t="s">
        <v>48</v>
      </c>
      <c r="D112" s="27" t="s">
        <v>49</v>
      </c>
      <c r="E112" s="75">
        <v>0.379</v>
      </c>
      <c r="F112" s="76"/>
      <c r="G112" s="76"/>
    </row>
    <row r="113" spans="1:7" ht="13.5" customHeight="1">
      <c r="A113" s="77">
        <v>15</v>
      </c>
      <c r="B113" s="47" t="s">
        <v>50</v>
      </c>
      <c r="C113" s="42" t="s">
        <v>95</v>
      </c>
      <c r="D113" s="38" t="s">
        <v>52</v>
      </c>
      <c r="E113" s="43">
        <v>8</v>
      </c>
      <c r="F113" s="36"/>
      <c r="G113" s="36"/>
    </row>
    <row r="114" spans="1:7" ht="13.5" customHeight="1">
      <c r="A114" s="27">
        <v>16</v>
      </c>
      <c r="B114" s="47" t="s">
        <v>53</v>
      </c>
      <c r="C114" s="80" t="s">
        <v>96</v>
      </c>
      <c r="D114" s="47" t="s">
        <v>52</v>
      </c>
      <c r="E114" s="81">
        <v>2</v>
      </c>
      <c r="F114" s="36"/>
      <c r="G114" s="36"/>
    </row>
    <row r="115" spans="1:7" ht="13.5" customHeight="1">
      <c r="A115" s="27">
        <v>17</v>
      </c>
      <c r="B115" s="80" t="s">
        <v>53</v>
      </c>
      <c r="C115" s="80" t="s">
        <v>97</v>
      </c>
      <c r="D115" s="47" t="s">
        <v>52</v>
      </c>
      <c r="E115" s="81">
        <v>2</v>
      </c>
      <c r="F115" s="36"/>
      <c r="G115" s="36"/>
    </row>
    <row r="116" spans="1:7" ht="13.5" customHeight="1">
      <c r="A116" s="27">
        <v>18</v>
      </c>
      <c r="B116" s="47" t="s">
        <v>53</v>
      </c>
      <c r="C116" s="80" t="s">
        <v>98</v>
      </c>
      <c r="D116" s="47" t="s">
        <v>52</v>
      </c>
      <c r="E116" s="81">
        <v>2</v>
      </c>
      <c r="F116" s="36"/>
      <c r="G116" s="36"/>
    </row>
    <row r="117" spans="1:7" ht="13.5" customHeight="1">
      <c r="A117" s="126"/>
      <c r="B117" s="157"/>
      <c r="C117" s="158">
        <v>8.6400000000000005E-2</v>
      </c>
      <c r="D117" s="159"/>
      <c r="E117" s="159"/>
      <c r="F117" s="159"/>
      <c r="G117" s="160"/>
    </row>
    <row r="118" spans="1:7" ht="13.5" customHeight="1">
      <c r="A118" s="28"/>
      <c r="B118" s="29"/>
      <c r="C118" s="30" t="s">
        <v>100</v>
      </c>
      <c r="D118" s="9"/>
      <c r="E118" s="31"/>
      <c r="F118" s="36">
        <v>0</v>
      </c>
      <c r="G118" s="36">
        <f t="shared" ref="G118:G137" si="3">F118*E118</f>
        <v>0</v>
      </c>
    </row>
    <row r="119" spans="1:7" ht="13.5" customHeight="1">
      <c r="A119" s="107">
        <v>1</v>
      </c>
      <c r="B119" s="108" t="s">
        <v>101</v>
      </c>
      <c r="C119" s="109" t="s">
        <v>102</v>
      </c>
      <c r="D119" s="110" t="s">
        <v>103</v>
      </c>
      <c r="E119" s="111">
        <v>13.54</v>
      </c>
      <c r="F119" s="36"/>
      <c r="G119" s="36"/>
    </row>
    <row r="120" spans="1:7" ht="13.5" customHeight="1">
      <c r="A120" s="13">
        <v>2</v>
      </c>
      <c r="B120" s="33" t="s">
        <v>17</v>
      </c>
      <c r="C120" s="34" t="s">
        <v>18</v>
      </c>
      <c r="D120" s="14" t="s">
        <v>19</v>
      </c>
      <c r="E120" s="35">
        <v>0.498</v>
      </c>
      <c r="F120" s="36"/>
      <c r="G120" s="36"/>
    </row>
    <row r="121" spans="1:7" ht="13.5" customHeight="1">
      <c r="A121" s="24">
        <v>3</v>
      </c>
      <c r="B121" s="27" t="s">
        <v>20</v>
      </c>
      <c r="C121" s="37" t="s">
        <v>21</v>
      </c>
      <c r="D121" s="38" t="s">
        <v>19</v>
      </c>
      <c r="E121" s="39">
        <v>0.16300000000000001</v>
      </c>
      <c r="F121" s="36"/>
      <c r="G121" s="36"/>
    </row>
    <row r="122" spans="1:7" ht="13.5" customHeight="1">
      <c r="A122" s="13">
        <v>4</v>
      </c>
      <c r="B122" s="33" t="s">
        <v>22</v>
      </c>
      <c r="C122" s="34" t="s">
        <v>23</v>
      </c>
      <c r="D122" s="14" t="s">
        <v>19</v>
      </c>
      <c r="E122" s="40">
        <v>0.20799999999999999</v>
      </c>
      <c r="F122" s="36"/>
      <c r="G122" s="36"/>
    </row>
    <row r="123" spans="1:7" ht="13.5" customHeight="1">
      <c r="A123" s="27">
        <v>5</v>
      </c>
      <c r="B123" s="41" t="s">
        <v>24</v>
      </c>
      <c r="C123" s="42" t="s">
        <v>25</v>
      </c>
      <c r="D123" s="38" t="s">
        <v>26</v>
      </c>
      <c r="E123" s="43">
        <v>396</v>
      </c>
      <c r="F123" s="36"/>
      <c r="G123" s="36"/>
    </row>
    <row r="124" spans="1:7" ht="13.5" customHeight="1">
      <c r="A124" s="13">
        <v>6</v>
      </c>
      <c r="B124" s="33" t="s">
        <v>83</v>
      </c>
      <c r="C124" s="34" t="s">
        <v>84</v>
      </c>
      <c r="D124" s="14" t="s">
        <v>19</v>
      </c>
      <c r="E124" s="35">
        <v>6.3E-2</v>
      </c>
      <c r="F124" s="36"/>
      <c r="G124" s="36"/>
    </row>
    <row r="125" spans="1:7" ht="13.5" customHeight="1">
      <c r="A125" s="13">
        <v>7</v>
      </c>
      <c r="B125" s="27" t="s">
        <v>27</v>
      </c>
      <c r="C125" s="42" t="s">
        <v>28</v>
      </c>
      <c r="D125" s="38" t="s">
        <v>29</v>
      </c>
      <c r="E125" s="46">
        <v>47</v>
      </c>
      <c r="F125" s="36"/>
      <c r="G125" s="36"/>
    </row>
    <row r="126" spans="1:7" ht="13.5" customHeight="1">
      <c r="A126" s="49">
        <v>8</v>
      </c>
      <c r="B126" s="50" t="s">
        <v>34</v>
      </c>
      <c r="C126" s="51" t="s">
        <v>35</v>
      </c>
      <c r="D126" s="52" t="s">
        <v>29</v>
      </c>
      <c r="E126" s="53">
        <v>47.4</v>
      </c>
      <c r="F126" s="36"/>
      <c r="G126" s="36"/>
    </row>
    <row r="127" spans="1:7" ht="13.5" customHeight="1">
      <c r="A127" s="54">
        <v>9</v>
      </c>
      <c r="B127" s="55" t="s">
        <v>36</v>
      </c>
      <c r="C127" s="56" t="s">
        <v>37</v>
      </c>
      <c r="D127" s="57" t="s">
        <v>29</v>
      </c>
      <c r="E127" s="58">
        <v>161</v>
      </c>
      <c r="F127" s="36"/>
      <c r="G127" s="36"/>
    </row>
    <row r="128" spans="1:7" ht="13.5" customHeight="1">
      <c r="A128" s="59">
        <v>10</v>
      </c>
      <c r="B128" s="54" t="s">
        <v>41</v>
      </c>
      <c r="C128" s="56" t="s">
        <v>42</v>
      </c>
      <c r="D128" s="57" t="s">
        <v>19</v>
      </c>
      <c r="E128" s="54">
        <v>0.77100000000000002</v>
      </c>
      <c r="F128" s="36"/>
      <c r="G128" s="36"/>
    </row>
    <row r="129" spans="1:7" ht="13.5" customHeight="1">
      <c r="A129" s="63">
        <v>11</v>
      </c>
      <c r="B129" s="64" t="s">
        <v>43</v>
      </c>
      <c r="C129" s="65" t="s">
        <v>44</v>
      </c>
      <c r="D129" s="64" t="s">
        <v>45</v>
      </c>
      <c r="E129" s="66">
        <v>677</v>
      </c>
      <c r="F129" s="36"/>
      <c r="G129" s="36"/>
    </row>
    <row r="130" spans="1:7" ht="13.5" customHeight="1">
      <c r="A130" s="67"/>
      <c r="B130" s="68"/>
      <c r="C130" s="69" t="s">
        <v>65</v>
      </c>
      <c r="D130" s="70"/>
      <c r="E130" s="71"/>
      <c r="F130" s="23"/>
      <c r="G130" s="23"/>
    </row>
    <row r="131" spans="1:7" ht="13.5" customHeight="1">
      <c r="A131" s="27">
        <v>12</v>
      </c>
      <c r="B131" s="27" t="s">
        <v>47</v>
      </c>
      <c r="C131" s="74" t="s">
        <v>48</v>
      </c>
      <c r="D131" s="27" t="s">
        <v>49</v>
      </c>
      <c r="E131" s="75">
        <v>0.67700000000000005</v>
      </c>
      <c r="F131" s="76"/>
      <c r="G131" s="76"/>
    </row>
    <row r="132" spans="1:7" ht="13.5" customHeight="1">
      <c r="A132" s="77">
        <v>13</v>
      </c>
      <c r="B132" s="47" t="s">
        <v>50</v>
      </c>
      <c r="C132" s="42" t="s">
        <v>66</v>
      </c>
      <c r="D132" s="38" t="s">
        <v>52</v>
      </c>
      <c r="E132" s="43">
        <v>8</v>
      </c>
      <c r="F132" s="36"/>
      <c r="G132" s="36"/>
    </row>
    <row r="133" spans="1:7" ht="13.5" customHeight="1">
      <c r="A133" s="27">
        <v>14</v>
      </c>
      <c r="B133" s="47" t="s">
        <v>53</v>
      </c>
      <c r="C133" s="80" t="s">
        <v>85</v>
      </c>
      <c r="D133" s="47" t="s">
        <v>52</v>
      </c>
      <c r="E133" s="81">
        <v>2</v>
      </c>
      <c r="F133" s="36"/>
      <c r="G133" s="36"/>
    </row>
    <row r="134" spans="1:7" ht="13.5" customHeight="1">
      <c r="A134" s="27">
        <v>15</v>
      </c>
      <c r="B134" s="80" t="s">
        <v>53</v>
      </c>
      <c r="C134" s="80" t="s">
        <v>80</v>
      </c>
      <c r="D134" s="47" t="s">
        <v>52</v>
      </c>
      <c r="E134" s="81">
        <v>2</v>
      </c>
      <c r="F134" s="36"/>
      <c r="G134" s="36"/>
    </row>
    <row r="135" spans="1:7" ht="13.5" customHeight="1">
      <c r="A135" s="27">
        <v>16</v>
      </c>
      <c r="B135" s="47" t="s">
        <v>53</v>
      </c>
      <c r="C135" s="80" t="s">
        <v>81</v>
      </c>
      <c r="D135" s="47" t="s">
        <v>52</v>
      </c>
      <c r="E135" s="81">
        <v>2</v>
      </c>
      <c r="F135" s="36"/>
      <c r="G135" s="36"/>
    </row>
    <row r="136" spans="1:7" ht="13.5" customHeight="1">
      <c r="A136" s="126"/>
      <c r="B136" s="157"/>
      <c r="C136" s="158">
        <v>0.1401</v>
      </c>
      <c r="D136" s="159"/>
      <c r="E136" s="159"/>
      <c r="F136" s="159"/>
      <c r="G136" s="160"/>
    </row>
    <row r="137" spans="1:7" ht="13.5" customHeight="1">
      <c r="A137" s="28"/>
      <c r="B137" s="29"/>
      <c r="C137" s="30" t="s">
        <v>104</v>
      </c>
      <c r="D137" s="9"/>
      <c r="E137" s="31"/>
      <c r="F137" s="36">
        <v>0</v>
      </c>
      <c r="G137" s="36">
        <f t="shared" si="3"/>
        <v>0</v>
      </c>
    </row>
    <row r="138" spans="1:7" ht="13.5" customHeight="1">
      <c r="A138" s="107">
        <v>1</v>
      </c>
      <c r="B138" s="108" t="s">
        <v>101</v>
      </c>
      <c r="C138" s="109" t="s">
        <v>102</v>
      </c>
      <c r="D138" s="110" t="s">
        <v>103</v>
      </c>
      <c r="E138" s="111">
        <v>8.2200000000000006</v>
      </c>
      <c r="F138" s="36"/>
      <c r="G138" s="36"/>
    </row>
    <row r="139" spans="1:7" ht="13.5" customHeight="1">
      <c r="A139" s="13">
        <v>2</v>
      </c>
      <c r="B139" s="33" t="s">
        <v>17</v>
      </c>
      <c r="C139" s="34" t="s">
        <v>18</v>
      </c>
      <c r="D139" s="14" t="s">
        <v>19</v>
      </c>
      <c r="E139" s="35">
        <v>0.30109999999999998</v>
      </c>
      <c r="F139" s="36"/>
      <c r="G139" s="36"/>
    </row>
    <row r="140" spans="1:7" ht="13.5" customHeight="1">
      <c r="A140" s="24">
        <v>3</v>
      </c>
      <c r="B140" s="27" t="s">
        <v>20</v>
      </c>
      <c r="C140" s="37" t="s">
        <v>21</v>
      </c>
      <c r="D140" s="38" t="s">
        <v>19</v>
      </c>
      <c r="E140" s="39">
        <v>9.8599999999999993E-2</v>
      </c>
      <c r="F140" s="36"/>
      <c r="G140" s="36"/>
    </row>
    <row r="141" spans="1:7" ht="13.5" customHeight="1">
      <c r="A141" s="13">
        <v>4</v>
      </c>
      <c r="B141" s="33" t="s">
        <v>22</v>
      </c>
      <c r="C141" s="34" t="s">
        <v>23</v>
      </c>
      <c r="D141" s="14" t="s">
        <v>19</v>
      </c>
      <c r="E141" s="40">
        <v>0.1336</v>
      </c>
      <c r="F141" s="36"/>
      <c r="G141" s="36"/>
    </row>
    <row r="142" spans="1:7" ht="13.5" customHeight="1">
      <c r="A142" s="27">
        <v>5</v>
      </c>
      <c r="B142" s="41" t="s">
        <v>24</v>
      </c>
      <c r="C142" s="42" t="s">
        <v>25</v>
      </c>
      <c r="D142" s="38" t="s">
        <v>26</v>
      </c>
      <c r="E142" s="43">
        <v>254</v>
      </c>
      <c r="F142" s="36"/>
      <c r="G142" s="36"/>
    </row>
    <row r="143" spans="1:7" ht="13.5" customHeight="1">
      <c r="A143" s="13">
        <v>6</v>
      </c>
      <c r="B143" s="33" t="s">
        <v>83</v>
      </c>
      <c r="C143" s="34" t="s">
        <v>84</v>
      </c>
      <c r="D143" s="14" t="s">
        <v>19</v>
      </c>
      <c r="E143" s="35">
        <v>3.0800000000000001E-2</v>
      </c>
      <c r="F143" s="36"/>
      <c r="G143" s="36"/>
    </row>
    <row r="144" spans="1:7" ht="13.5" customHeight="1">
      <c r="A144" s="13">
        <v>7</v>
      </c>
      <c r="B144" s="27" t="s">
        <v>27</v>
      </c>
      <c r="C144" s="42" t="s">
        <v>28</v>
      </c>
      <c r="D144" s="38" t="s">
        <v>29</v>
      </c>
      <c r="E144" s="46">
        <v>28.7</v>
      </c>
      <c r="F144" s="36"/>
      <c r="G144" s="36"/>
    </row>
    <row r="145" spans="1:7" ht="13.5" customHeight="1">
      <c r="A145" s="49">
        <v>8</v>
      </c>
      <c r="B145" s="50" t="s">
        <v>34</v>
      </c>
      <c r="C145" s="51" t="s">
        <v>35</v>
      </c>
      <c r="D145" s="52" t="s">
        <v>29</v>
      </c>
      <c r="E145" s="53">
        <v>28.8</v>
      </c>
      <c r="F145" s="36"/>
      <c r="G145" s="36"/>
    </row>
    <row r="146" spans="1:7" ht="13.5" customHeight="1">
      <c r="A146" s="54">
        <v>9</v>
      </c>
      <c r="B146" s="55" t="s">
        <v>36</v>
      </c>
      <c r="C146" s="56" t="s">
        <v>37</v>
      </c>
      <c r="D146" s="57" t="s">
        <v>29</v>
      </c>
      <c r="E146" s="58">
        <v>104.8</v>
      </c>
      <c r="F146" s="36"/>
      <c r="G146" s="36"/>
    </row>
    <row r="147" spans="1:7" ht="13.5" customHeight="1">
      <c r="A147" s="59">
        <v>10</v>
      </c>
      <c r="B147" s="54" t="s">
        <v>41</v>
      </c>
      <c r="C147" s="56" t="s">
        <v>42</v>
      </c>
      <c r="D147" s="57" t="s">
        <v>19</v>
      </c>
      <c r="E147" s="54">
        <v>0.43049999999999999</v>
      </c>
      <c r="F147" s="36"/>
      <c r="G147" s="36"/>
    </row>
    <row r="148" spans="1:7" ht="13.5" customHeight="1">
      <c r="A148" s="63">
        <v>11</v>
      </c>
      <c r="B148" s="64" t="s">
        <v>43</v>
      </c>
      <c r="C148" s="65" t="s">
        <v>44</v>
      </c>
      <c r="D148" s="64" t="s">
        <v>45</v>
      </c>
      <c r="E148" s="66">
        <v>411</v>
      </c>
      <c r="F148" s="36"/>
      <c r="G148" s="36"/>
    </row>
    <row r="149" spans="1:7" ht="13.5" customHeight="1">
      <c r="A149" s="67"/>
      <c r="B149" s="68"/>
      <c r="C149" s="69" t="s">
        <v>105</v>
      </c>
      <c r="D149" s="70"/>
      <c r="E149" s="71"/>
      <c r="F149" s="23"/>
      <c r="G149" s="23"/>
    </row>
    <row r="150" spans="1:7" ht="13.5" customHeight="1">
      <c r="A150" s="27">
        <v>12</v>
      </c>
      <c r="B150" s="27" t="s">
        <v>47</v>
      </c>
      <c r="C150" s="74" t="s">
        <v>48</v>
      </c>
      <c r="D150" s="27" t="s">
        <v>49</v>
      </c>
      <c r="E150" s="75">
        <v>0.41099999999999998</v>
      </c>
      <c r="F150" s="76"/>
      <c r="G150" s="76"/>
    </row>
    <row r="151" spans="1:7" ht="13.5" customHeight="1">
      <c r="A151" s="77">
        <v>13</v>
      </c>
      <c r="B151" s="47" t="s">
        <v>50</v>
      </c>
      <c r="C151" s="42" t="s">
        <v>106</v>
      </c>
      <c r="D151" s="38" t="s">
        <v>52</v>
      </c>
      <c r="E151" s="43">
        <v>2</v>
      </c>
      <c r="F151" s="36"/>
      <c r="G151" s="36"/>
    </row>
    <row r="152" spans="1:7" ht="13.5" customHeight="1">
      <c r="A152" s="27">
        <v>14</v>
      </c>
      <c r="B152" s="47" t="s">
        <v>53</v>
      </c>
      <c r="C152" s="80" t="s">
        <v>54</v>
      </c>
      <c r="D152" s="47" t="s">
        <v>52</v>
      </c>
      <c r="E152" s="81">
        <v>1</v>
      </c>
      <c r="F152" s="36"/>
      <c r="G152" s="36"/>
    </row>
    <row r="153" spans="1:7" ht="13.5" customHeight="1">
      <c r="A153" s="27">
        <v>15</v>
      </c>
      <c r="B153" s="80" t="s">
        <v>53</v>
      </c>
      <c r="C153" s="80" t="s">
        <v>55</v>
      </c>
      <c r="D153" s="47" t="s">
        <v>52</v>
      </c>
      <c r="E153" s="81">
        <v>1</v>
      </c>
      <c r="F153" s="36"/>
      <c r="G153" s="36"/>
    </row>
    <row r="154" spans="1:7" ht="13.5" customHeight="1">
      <c r="A154" s="27">
        <v>16</v>
      </c>
      <c r="B154" s="47" t="s">
        <v>53</v>
      </c>
      <c r="C154" s="80" t="s">
        <v>56</v>
      </c>
      <c r="D154" s="47" t="s">
        <v>52</v>
      </c>
      <c r="E154" s="81">
        <v>1</v>
      </c>
      <c r="F154" s="36"/>
      <c r="G154" s="36"/>
    </row>
    <row r="155" spans="1:7" ht="13.5" customHeight="1">
      <c r="A155" s="27">
        <v>17</v>
      </c>
      <c r="B155" s="47" t="s">
        <v>53</v>
      </c>
      <c r="C155" s="80" t="s">
        <v>107</v>
      </c>
      <c r="D155" s="47" t="s">
        <v>52</v>
      </c>
      <c r="E155" s="81">
        <v>1</v>
      </c>
      <c r="F155" s="36"/>
      <c r="G155" s="36"/>
    </row>
    <row r="156" spans="1:7" ht="13.5" customHeight="1">
      <c r="A156" s="27">
        <v>18</v>
      </c>
      <c r="B156" s="47" t="s">
        <v>53</v>
      </c>
      <c r="C156" s="80" t="s">
        <v>108</v>
      </c>
      <c r="D156" s="47" t="s">
        <v>52</v>
      </c>
      <c r="E156" s="81">
        <v>1</v>
      </c>
      <c r="F156" s="36"/>
      <c r="G156" s="36"/>
    </row>
    <row r="157" spans="1:7" ht="13.5" customHeight="1">
      <c r="A157" s="27">
        <v>19</v>
      </c>
      <c r="B157" s="47" t="s">
        <v>53</v>
      </c>
      <c r="C157" s="80" t="s">
        <v>109</v>
      </c>
      <c r="D157" s="47" t="s">
        <v>52</v>
      </c>
      <c r="E157" s="81">
        <v>1</v>
      </c>
      <c r="F157" s="36"/>
      <c r="G157" s="36"/>
    </row>
    <row r="158" spans="1:7" ht="13.5" customHeight="1">
      <c r="A158" s="27"/>
      <c r="B158" s="47"/>
      <c r="C158" s="166">
        <v>0.13589999999999999</v>
      </c>
      <c r="D158" s="167"/>
      <c r="E158" s="167"/>
      <c r="F158" s="167"/>
      <c r="G158" s="168"/>
    </row>
    <row r="159" spans="1:7" ht="13.5" customHeight="1">
      <c r="A159" s="112"/>
      <c r="B159" s="45"/>
      <c r="C159" s="113" t="s">
        <v>110</v>
      </c>
      <c r="D159" s="45"/>
      <c r="E159" s="45"/>
      <c r="F159" s="36">
        <v>0</v>
      </c>
      <c r="G159" s="36">
        <f t="shared" ref="G159:G174" si="4">F159*E159</f>
        <v>0</v>
      </c>
    </row>
    <row r="160" spans="1:7" ht="13.5" customHeight="1">
      <c r="A160" s="24">
        <v>1</v>
      </c>
      <c r="B160" s="114" t="s">
        <v>111</v>
      </c>
      <c r="C160" s="42" t="s">
        <v>112</v>
      </c>
      <c r="D160" s="38" t="s">
        <v>29</v>
      </c>
      <c r="E160" s="115">
        <v>0.3</v>
      </c>
      <c r="F160" s="36"/>
      <c r="G160" s="36"/>
    </row>
    <row r="161" spans="1:7" ht="13.5" customHeight="1">
      <c r="A161" s="27">
        <v>2</v>
      </c>
      <c r="B161" s="27" t="s">
        <v>113</v>
      </c>
      <c r="C161" s="74" t="s">
        <v>114</v>
      </c>
      <c r="D161" s="38" t="s">
        <v>29</v>
      </c>
      <c r="E161" s="82">
        <v>0.4</v>
      </c>
      <c r="F161" s="36"/>
      <c r="G161" s="36"/>
    </row>
    <row r="162" spans="1:7" ht="13.5" customHeight="1">
      <c r="A162" s="27">
        <v>3</v>
      </c>
      <c r="B162" s="27" t="s">
        <v>115</v>
      </c>
      <c r="C162" s="37" t="s">
        <v>116</v>
      </c>
      <c r="D162" s="38" t="s">
        <v>52</v>
      </c>
      <c r="E162" s="27">
        <v>1</v>
      </c>
      <c r="F162" s="36"/>
      <c r="G162" s="36"/>
    </row>
    <row r="163" spans="1:7" ht="13.5" customHeight="1">
      <c r="A163" s="27">
        <v>4</v>
      </c>
      <c r="B163" s="27" t="s">
        <v>115</v>
      </c>
      <c r="C163" s="37" t="s">
        <v>117</v>
      </c>
      <c r="D163" s="38" t="s">
        <v>52</v>
      </c>
      <c r="E163" s="27">
        <v>1</v>
      </c>
      <c r="F163" s="36"/>
      <c r="G163" s="36"/>
    </row>
    <row r="164" spans="1:7" ht="13.5" customHeight="1">
      <c r="A164" s="27">
        <v>5</v>
      </c>
      <c r="B164" s="27" t="s">
        <v>113</v>
      </c>
      <c r="C164" s="74" t="s">
        <v>118</v>
      </c>
      <c r="D164" s="38" t="s">
        <v>29</v>
      </c>
      <c r="E164" s="27">
        <v>0.14000000000000001</v>
      </c>
      <c r="F164" s="36"/>
      <c r="G164" s="36"/>
    </row>
    <row r="165" spans="1:7" ht="13.5" customHeight="1">
      <c r="A165" s="27">
        <v>6</v>
      </c>
      <c r="B165" s="27" t="s">
        <v>115</v>
      </c>
      <c r="C165" s="74" t="s">
        <v>119</v>
      </c>
      <c r="D165" s="38" t="s">
        <v>52</v>
      </c>
      <c r="E165" s="43">
        <v>1</v>
      </c>
      <c r="F165" s="36"/>
      <c r="G165" s="36"/>
    </row>
    <row r="166" spans="1:7" ht="13.5" customHeight="1">
      <c r="A166" s="27">
        <v>7</v>
      </c>
      <c r="B166" s="27" t="s">
        <v>120</v>
      </c>
      <c r="C166" s="74" t="s">
        <v>121</v>
      </c>
      <c r="D166" s="27" t="s">
        <v>52</v>
      </c>
      <c r="E166" s="27">
        <v>2</v>
      </c>
      <c r="F166" s="36"/>
      <c r="G166" s="36"/>
    </row>
    <row r="167" spans="1:7" ht="13.5" customHeight="1">
      <c r="A167" s="24">
        <v>8</v>
      </c>
      <c r="B167" s="27" t="s">
        <v>113</v>
      </c>
      <c r="C167" s="74" t="s">
        <v>122</v>
      </c>
      <c r="D167" s="38" t="s">
        <v>29</v>
      </c>
      <c r="E167" s="82">
        <v>0.18</v>
      </c>
      <c r="F167" s="36"/>
      <c r="G167" s="36"/>
    </row>
    <row r="168" spans="1:7" ht="13.5" customHeight="1">
      <c r="A168" s="27">
        <v>9</v>
      </c>
      <c r="B168" s="27" t="s">
        <v>115</v>
      </c>
      <c r="C168" s="74" t="s">
        <v>123</v>
      </c>
      <c r="D168" s="38" t="s">
        <v>52</v>
      </c>
      <c r="E168" s="43">
        <v>1</v>
      </c>
      <c r="F168" s="36"/>
      <c r="G168" s="36"/>
    </row>
    <row r="169" spans="1:7" ht="13.5" customHeight="1">
      <c r="A169" s="27">
        <v>10</v>
      </c>
      <c r="B169" s="116" t="s">
        <v>53</v>
      </c>
      <c r="C169" s="116" t="s">
        <v>124</v>
      </c>
      <c r="D169" s="117" t="s">
        <v>52</v>
      </c>
      <c r="E169" s="118">
        <v>4</v>
      </c>
      <c r="F169" s="36"/>
      <c r="G169" s="36"/>
    </row>
    <row r="170" spans="1:7" ht="13.5" customHeight="1">
      <c r="A170" s="27">
        <v>11</v>
      </c>
      <c r="B170" s="80" t="s">
        <v>53</v>
      </c>
      <c r="C170" s="80" t="s">
        <v>125</v>
      </c>
      <c r="D170" s="47" t="s">
        <v>52</v>
      </c>
      <c r="E170" s="81">
        <v>1</v>
      </c>
      <c r="F170" s="36"/>
      <c r="G170" s="36"/>
    </row>
    <row r="171" spans="1:7" ht="13.5" customHeight="1">
      <c r="A171" s="20">
        <v>12</v>
      </c>
      <c r="B171" s="27" t="s">
        <v>126</v>
      </c>
      <c r="C171" s="74" t="s">
        <v>127</v>
      </c>
      <c r="D171" s="27" t="s">
        <v>52</v>
      </c>
      <c r="E171" s="43">
        <v>4</v>
      </c>
      <c r="F171" s="36"/>
      <c r="G171" s="36"/>
    </row>
    <row r="172" spans="1:7" ht="13.5" customHeight="1">
      <c r="A172" s="27">
        <v>13</v>
      </c>
      <c r="B172" s="80" t="s">
        <v>53</v>
      </c>
      <c r="C172" s="80" t="s">
        <v>128</v>
      </c>
      <c r="D172" s="47" t="s">
        <v>52</v>
      </c>
      <c r="E172" s="81">
        <v>4</v>
      </c>
      <c r="F172" s="36"/>
      <c r="G172" s="36"/>
    </row>
    <row r="173" spans="1:7" ht="13.5" customHeight="1">
      <c r="A173" s="27"/>
      <c r="B173" s="80"/>
      <c r="C173" s="166">
        <v>8.8999999999999999E-3</v>
      </c>
      <c r="D173" s="167"/>
      <c r="E173" s="167"/>
      <c r="F173" s="167"/>
      <c r="G173" s="168"/>
    </row>
    <row r="174" spans="1:7" ht="13.5" customHeight="1">
      <c r="A174" s="112"/>
      <c r="B174" s="45"/>
      <c r="C174" s="113" t="s">
        <v>129</v>
      </c>
      <c r="D174" s="45"/>
      <c r="E174" s="45"/>
      <c r="F174" s="36">
        <v>0</v>
      </c>
      <c r="G174" s="36">
        <f t="shared" si="4"/>
        <v>0</v>
      </c>
    </row>
    <row r="175" spans="1:7" ht="13.5" customHeight="1">
      <c r="A175" s="24">
        <v>1</v>
      </c>
      <c r="B175" s="114" t="s">
        <v>111</v>
      </c>
      <c r="C175" s="42" t="s">
        <v>112</v>
      </c>
      <c r="D175" s="38" t="s">
        <v>29</v>
      </c>
      <c r="E175" s="115">
        <v>0.3</v>
      </c>
      <c r="F175" s="36"/>
      <c r="G175" s="36"/>
    </row>
    <row r="176" spans="1:7" ht="13.5" customHeight="1">
      <c r="A176" s="27">
        <v>2</v>
      </c>
      <c r="B176" s="27" t="s">
        <v>113</v>
      </c>
      <c r="C176" s="74" t="s">
        <v>114</v>
      </c>
      <c r="D176" s="38" t="s">
        <v>29</v>
      </c>
      <c r="E176" s="82">
        <v>0.4</v>
      </c>
      <c r="F176" s="36"/>
      <c r="G176" s="36"/>
    </row>
    <row r="177" spans="1:7" ht="13.5" customHeight="1">
      <c r="A177" s="27">
        <v>3</v>
      </c>
      <c r="B177" s="27" t="s">
        <v>115</v>
      </c>
      <c r="C177" s="37" t="s">
        <v>116</v>
      </c>
      <c r="D177" s="38" t="s">
        <v>52</v>
      </c>
      <c r="E177" s="27">
        <v>1</v>
      </c>
      <c r="F177" s="36"/>
      <c r="G177" s="36"/>
    </row>
    <row r="178" spans="1:7" ht="13.5" customHeight="1">
      <c r="A178" s="27">
        <v>4</v>
      </c>
      <c r="B178" s="27" t="s">
        <v>115</v>
      </c>
      <c r="C178" s="37" t="s">
        <v>117</v>
      </c>
      <c r="D178" s="38" t="s">
        <v>52</v>
      </c>
      <c r="E178" s="27">
        <v>1</v>
      </c>
      <c r="F178" s="36"/>
      <c r="G178" s="36"/>
    </row>
    <row r="179" spans="1:7" ht="13.5" customHeight="1">
      <c r="A179" s="27">
        <v>5</v>
      </c>
      <c r="B179" s="27" t="s">
        <v>113</v>
      </c>
      <c r="C179" s="74" t="s">
        <v>118</v>
      </c>
      <c r="D179" s="38" t="s">
        <v>29</v>
      </c>
      <c r="E179" s="27">
        <v>0.14000000000000001</v>
      </c>
      <c r="F179" s="36"/>
      <c r="G179" s="36"/>
    </row>
    <row r="180" spans="1:7" ht="13.5" customHeight="1">
      <c r="A180" s="27">
        <v>6</v>
      </c>
      <c r="B180" s="27" t="s">
        <v>115</v>
      </c>
      <c r="C180" s="74" t="s">
        <v>119</v>
      </c>
      <c r="D180" s="38" t="s">
        <v>52</v>
      </c>
      <c r="E180" s="43">
        <v>1</v>
      </c>
      <c r="F180" s="36"/>
      <c r="G180" s="36"/>
    </row>
    <row r="181" spans="1:7" ht="13.5" customHeight="1">
      <c r="A181" s="54">
        <v>7</v>
      </c>
      <c r="B181" s="54" t="s">
        <v>130</v>
      </c>
      <c r="C181" s="56" t="s">
        <v>131</v>
      </c>
      <c r="D181" s="54" t="s">
        <v>52</v>
      </c>
      <c r="E181" s="54">
        <v>1</v>
      </c>
      <c r="F181" s="36"/>
      <c r="G181" s="36"/>
    </row>
    <row r="182" spans="1:7" ht="13.5" customHeight="1">
      <c r="A182" s="24">
        <v>8</v>
      </c>
      <c r="B182" s="27" t="s">
        <v>113</v>
      </c>
      <c r="C182" s="74" t="s">
        <v>122</v>
      </c>
      <c r="D182" s="38" t="s">
        <v>29</v>
      </c>
      <c r="E182" s="82">
        <v>0.18</v>
      </c>
      <c r="F182" s="36"/>
      <c r="G182" s="36"/>
    </row>
    <row r="183" spans="1:7" ht="13.5" customHeight="1">
      <c r="A183" s="27">
        <v>9</v>
      </c>
      <c r="B183" s="27" t="s">
        <v>115</v>
      </c>
      <c r="C183" s="74" t="s">
        <v>123</v>
      </c>
      <c r="D183" s="38" t="s">
        <v>52</v>
      </c>
      <c r="E183" s="43">
        <v>1</v>
      </c>
      <c r="F183" s="36"/>
      <c r="G183" s="36"/>
    </row>
    <row r="184" spans="1:7" ht="13.5" customHeight="1">
      <c r="A184" s="27">
        <v>10</v>
      </c>
      <c r="B184" s="47" t="s">
        <v>53</v>
      </c>
      <c r="C184" s="80" t="s">
        <v>54</v>
      </c>
      <c r="D184" s="47" t="s">
        <v>52</v>
      </c>
      <c r="E184" s="81">
        <v>2</v>
      </c>
      <c r="F184" s="36"/>
      <c r="G184" s="36"/>
    </row>
    <row r="185" spans="1:7" ht="13.5" customHeight="1">
      <c r="A185" s="27">
        <v>11</v>
      </c>
      <c r="B185" s="80" t="s">
        <v>53</v>
      </c>
      <c r="C185" s="80" t="s">
        <v>55</v>
      </c>
      <c r="D185" s="47" t="s">
        <v>52</v>
      </c>
      <c r="E185" s="81">
        <v>2</v>
      </c>
      <c r="F185" s="36"/>
      <c r="G185" s="36"/>
    </row>
    <row r="186" spans="1:7" ht="13.5" customHeight="1">
      <c r="A186" s="27">
        <v>12</v>
      </c>
      <c r="B186" s="47" t="s">
        <v>53</v>
      </c>
      <c r="C186" s="80" t="s">
        <v>56</v>
      </c>
      <c r="D186" s="47" t="s">
        <v>52</v>
      </c>
      <c r="E186" s="81">
        <v>2</v>
      </c>
      <c r="F186" s="36"/>
      <c r="G186" s="36"/>
    </row>
    <row r="187" spans="1:7" ht="13.5" customHeight="1">
      <c r="A187" s="27">
        <v>11</v>
      </c>
      <c r="B187" s="38" t="s">
        <v>132</v>
      </c>
      <c r="C187" s="119" t="s">
        <v>133</v>
      </c>
      <c r="D187" s="38" t="s">
        <v>45</v>
      </c>
      <c r="E187" s="120">
        <v>0.3</v>
      </c>
      <c r="F187" s="36"/>
      <c r="G187" s="36"/>
    </row>
    <row r="188" spans="1:7" ht="13.5" customHeight="1">
      <c r="A188" s="121"/>
      <c r="B188" s="156"/>
      <c r="C188" s="163">
        <v>9.7000000000000003E-3</v>
      </c>
      <c r="D188" s="164"/>
      <c r="E188" s="164"/>
      <c r="F188" s="164"/>
      <c r="G188" s="165"/>
    </row>
    <row r="189" spans="1:7" ht="13.5" customHeight="1">
      <c r="A189" s="121"/>
      <c r="B189" s="121"/>
      <c r="C189" s="122" t="s">
        <v>134</v>
      </c>
      <c r="D189" s="121"/>
      <c r="E189" s="121"/>
      <c r="F189" s="36">
        <v>0</v>
      </c>
      <c r="G189" s="36">
        <f t="shared" ref="G189" si="5">F189*E189</f>
        <v>0</v>
      </c>
    </row>
    <row r="190" spans="1:7" ht="13.5" customHeight="1">
      <c r="A190" s="13">
        <v>1</v>
      </c>
      <c r="B190" s="47" t="s">
        <v>50</v>
      </c>
      <c r="C190" s="42" t="s">
        <v>135</v>
      </c>
      <c r="D190" s="38" t="s">
        <v>26</v>
      </c>
      <c r="E190" s="124">
        <v>4.7999999999999996E-3</v>
      </c>
      <c r="F190" s="36"/>
      <c r="G190" s="36"/>
    </row>
    <row r="191" spans="1:7" ht="13.5" customHeight="1">
      <c r="A191" s="77">
        <v>2</v>
      </c>
      <c r="B191" s="47" t="s">
        <v>50</v>
      </c>
      <c r="C191" s="42" t="s">
        <v>136</v>
      </c>
      <c r="D191" s="125" t="s">
        <v>79</v>
      </c>
      <c r="E191" s="78">
        <v>1.98</v>
      </c>
      <c r="F191" s="36"/>
      <c r="G191" s="36"/>
    </row>
    <row r="192" spans="1:7" ht="13.5" customHeight="1">
      <c r="A192" s="126">
        <v>3</v>
      </c>
      <c r="B192" s="41" t="s">
        <v>27</v>
      </c>
      <c r="C192" s="42" t="s">
        <v>137</v>
      </c>
      <c r="D192" s="38" t="s">
        <v>29</v>
      </c>
      <c r="E192" s="43">
        <v>12</v>
      </c>
      <c r="F192" s="36"/>
      <c r="G192" s="36"/>
    </row>
    <row r="193" spans="1:7" ht="13.5" customHeight="1">
      <c r="A193" s="127">
        <v>4</v>
      </c>
      <c r="B193" s="128" t="s">
        <v>38</v>
      </c>
      <c r="C193" s="129" t="s">
        <v>138</v>
      </c>
      <c r="D193" s="130" t="s">
        <v>139</v>
      </c>
      <c r="E193" s="131">
        <v>1.6</v>
      </c>
      <c r="F193" s="36"/>
      <c r="G193" s="36"/>
    </row>
    <row r="194" spans="1:7" ht="13.5" customHeight="1">
      <c r="A194" s="90">
        <v>5</v>
      </c>
      <c r="B194" s="41" t="s">
        <v>140</v>
      </c>
      <c r="C194" s="42" t="s">
        <v>141</v>
      </c>
      <c r="D194" s="22" t="s">
        <v>29</v>
      </c>
      <c r="E194" s="132">
        <v>10.4</v>
      </c>
      <c r="F194" s="36"/>
      <c r="G194" s="36"/>
    </row>
    <row r="195" spans="1:7" ht="13.5" customHeight="1">
      <c r="A195" s="90">
        <v>6</v>
      </c>
      <c r="B195" s="114" t="s">
        <v>111</v>
      </c>
      <c r="C195" s="42" t="s">
        <v>112</v>
      </c>
      <c r="D195" s="38" t="s">
        <v>29</v>
      </c>
      <c r="E195" s="115">
        <v>0.38</v>
      </c>
      <c r="F195" s="36"/>
      <c r="G195" s="36"/>
    </row>
    <row r="196" spans="1:7" ht="13.5" customHeight="1">
      <c r="A196" s="27">
        <v>7</v>
      </c>
      <c r="B196" s="27" t="s">
        <v>53</v>
      </c>
      <c r="C196" s="74" t="s">
        <v>142</v>
      </c>
      <c r="D196" s="27" t="s">
        <v>143</v>
      </c>
      <c r="E196" s="43">
        <v>8</v>
      </c>
      <c r="F196" s="36"/>
      <c r="G196" s="36"/>
    </row>
    <row r="197" spans="1:7" ht="13.5" customHeight="1">
      <c r="A197" s="27">
        <v>8</v>
      </c>
      <c r="B197" s="27" t="s">
        <v>53</v>
      </c>
      <c r="C197" s="74" t="s">
        <v>144</v>
      </c>
      <c r="D197" s="38" t="s">
        <v>45</v>
      </c>
      <c r="E197" s="43">
        <v>2</v>
      </c>
      <c r="F197" s="36"/>
      <c r="G197" s="36"/>
    </row>
    <row r="198" spans="1:7" ht="13.5" customHeight="1">
      <c r="A198" s="27">
        <v>9</v>
      </c>
      <c r="B198" s="79" t="s">
        <v>145</v>
      </c>
      <c r="C198" s="42" t="s">
        <v>146</v>
      </c>
      <c r="D198" s="38" t="s">
        <v>147</v>
      </c>
      <c r="E198" s="133">
        <v>17.600000000000001</v>
      </c>
      <c r="F198" s="36"/>
      <c r="G198" s="36"/>
    </row>
    <row r="199" spans="1:7" ht="13.5" customHeight="1">
      <c r="A199" s="24">
        <v>10</v>
      </c>
      <c r="B199" s="79" t="s">
        <v>53</v>
      </c>
      <c r="C199" s="42" t="s">
        <v>148</v>
      </c>
      <c r="D199" s="38" t="s">
        <v>45</v>
      </c>
      <c r="E199" s="120">
        <v>11.6</v>
      </c>
      <c r="F199" s="36"/>
      <c r="G199" s="36"/>
    </row>
    <row r="200" spans="1:7" ht="13.5" customHeight="1">
      <c r="A200" s="77">
        <v>11</v>
      </c>
      <c r="B200" s="79" t="s">
        <v>53</v>
      </c>
      <c r="C200" s="42" t="s">
        <v>149</v>
      </c>
      <c r="D200" s="38" t="s">
        <v>45</v>
      </c>
      <c r="E200" s="120">
        <v>0.4</v>
      </c>
      <c r="F200" s="36"/>
      <c r="G200" s="36"/>
    </row>
    <row r="201" spans="1:7" ht="13.5" customHeight="1">
      <c r="A201" s="54">
        <v>12</v>
      </c>
      <c r="B201" s="57" t="s">
        <v>150</v>
      </c>
      <c r="C201" s="101" t="s">
        <v>151</v>
      </c>
      <c r="D201" s="57" t="s">
        <v>45</v>
      </c>
      <c r="E201" s="104">
        <v>3.6</v>
      </c>
      <c r="F201" s="36"/>
      <c r="G201" s="36"/>
    </row>
    <row r="202" spans="1:7" ht="13.5" customHeight="1">
      <c r="A202" s="27">
        <v>13</v>
      </c>
      <c r="B202" s="47" t="s">
        <v>152</v>
      </c>
      <c r="C202" s="80" t="s">
        <v>153</v>
      </c>
      <c r="D202" s="47" t="s">
        <v>45</v>
      </c>
      <c r="E202" s="134">
        <v>0.6</v>
      </c>
      <c r="F202" s="36"/>
      <c r="G202" s="36"/>
    </row>
    <row r="203" spans="1:7" ht="13.5" customHeight="1">
      <c r="A203" s="33">
        <v>14</v>
      </c>
      <c r="B203" s="33" t="s">
        <v>89</v>
      </c>
      <c r="C203" s="87" t="s">
        <v>154</v>
      </c>
      <c r="D203" s="125" t="s">
        <v>91</v>
      </c>
      <c r="E203" s="44">
        <v>0.1</v>
      </c>
      <c r="F203" s="36"/>
      <c r="G203" s="36"/>
    </row>
    <row r="204" spans="1:7" ht="13.5" customHeight="1">
      <c r="A204" s="126"/>
      <c r="B204" s="126"/>
      <c r="C204" s="135" t="s">
        <v>155</v>
      </c>
      <c r="D204" s="126"/>
      <c r="E204" s="32"/>
      <c r="F204" s="76"/>
      <c r="G204" s="76"/>
    </row>
    <row r="205" spans="1:7" ht="13.5" hidden="1" customHeight="1">
      <c r="A205" s="136"/>
      <c r="B205" s="90"/>
      <c r="C205" s="92"/>
      <c r="D205" s="90"/>
      <c r="E205" s="93"/>
      <c r="F205" s="76"/>
      <c r="G205" s="76"/>
    </row>
    <row r="206" spans="1:7" ht="13.5" customHeight="1">
      <c r="A206" s="137">
        <v>15</v>
      </c>
      <c r="B206" s="79" t="s">
        <v>156</v>
      </c>
      <c r="C206" s="42" t="s">
        <v>157</v>
      </c>
      <c r="D206" s="38" t="s">
        <v>52</v>
      </c>
      <c r="E206" s="120">
        <v>24</v>
      </c>
      <c r="F206" s="138"/>
      <c r="G206" s="138"/>
    </row>
    <row r="207" spans="1:7" ht="13.5" customHeight="1">
      <c r="A207" s="137">
        <v>16</v>
      </c>
      <c r="B207" s="139" t="s">
        <v>158</v>
      </c>
      <c r="C207" s="87" t="s">
        <v>159</v>
      </c>
      <c r="D207" s="14" t="s">
        <v>29</v>
      </c>
      <c r="E207" s="33">
        <v>3.6</v>
      </c>
      <c r="F207" s="76"/>
      <c r="G207" s="76"/>
    </row>
    <row r="208" spans="1:7" ht="13.5" customHeight="1">
      <c r="A208" s="140">
        <v>17</v>
      </c>
      <c r="B208" s="139" t="s">
        <v>158</v>
      </c>
      <c r="C208" s="87" t="s">
        <v>160</v>
      </c>
      <c r="D208" s="14" t="s">
        <v>29</v>
      </c>
      <c r="E208" s="33">
        <v>1.4E-2</v>
      </c>
      <c r="F208" s="36"/>
      <c r="G208" s="36"/>
    </row>
    <row r="209" spans="1:7" ht="13.5" customHeight="1">
      <c r="A209" s="141">
        <v>18</v>
      </c>
      <c r="B209" s="89" t="s">
        <v>69</v>
      </c>
      <c r="C209" s="87" t="s">
        <v>161</v>
      </c>
      <c r="D209" s="14" t="s">
        <v>71</v>
      </c>
      <c r="E209" s="35">
        <v>0.216</v>
      </c>
      <c r="F209" s="36"/>
      <c r="G209" s="36"/>
    </row>
    <row r="210" spans="1:7" ht="11.25" customHeight="1" thickBot="1">
      <c r="A210" s="142"/>
      <c r="B210" s="91"/>
      <c r="C210" s="135" t="s">
        <v>162</v>
      </c>
      <c r="D210" s="10"/>
      <c r="E210" s="32"/>
      <c r="F210" s="76">
        <v>0</v>
      </c>
      <c r="G210" s="76"/>
    </row>
    <row r="211" spans="1:7" ht="11.25" customHeight="1" thickBot="1">
      <c r="A211" s="154"/>
      <c r="B211" s="155"/>
      <c r="C211" s="169">
        <v>1.7500000000000002E-2</v>
      </c>
      <c r="D211" s="170"/>
      <c r="E211" s="170"/>
      <c r="F211" s="170"/>
      <c r="G211" s="171"/>
    </row>
    <row r="212" spans="1:7" ht="11.25" customHeight="1">
      <c r="A212" s="143"/>
      <c r="B212" s="144"/>
      <c r="C212" s="123" t="s">
        <v>163</v>
      </c>
      <c r="D212" s="121"/>
      <c r="E212" s="121"/>
      <c r="F212" s="147"/>
      <c r="G212" s="148">
        <f>SUM(G11:G210)</f>
        <v>0</v>
      </c>
    </row>
    <row r="213" spans="1:7" ht="11.25" customHeight="1">
      <c r="A213" s="149"/>
      <c r="B213" s="144"/>
      <c r="C213" s="150" t="s">
        <v>164</v>
      </c>
      <c r="D213" s="121"/>
      <c r="E213" s="121"/>
      <c r="F213" s="146"/>
      <c r="G213" s="148">
        <f>G212*3%</f>
        <v>0</v>
      </c>
    </row>
    <row r="214" spans="1:7" ht="11.25" customHeight="1">
      <c r="A214" s="149"/>
      <c r="B214" s="144"/>
      <c r="C214" s="150" t="s">
        <v>163</v>
      </c>
      <c r="D214" s="121"/>
      <c r="E214" s="121"/>
      <c r="F214" s="146"/>
      <c r="G214" s="148">
        <f>G212+G213</f>
        <v>0</v>
      </c>
    </row>
    <row r="215" spans="1:7" ht="11.25" customHeight="1">
      <c r="A215" s="149"/>
      <c r="B215" s="144"/>
      <c r="C215" s="150" t="s">
        <v>165</v>
      </c>
      <c r="D215" s="121"/>
      <c r="E215" s="121"/>
      <c r="F215" s="146"/>
      <c r="G215" s="148">
        <f>G214*20%</f>
        <v>0</v>
      </c>
    </row>
    <row r="216" spans="1:7" ht="11.25" customHeight="1">
      <c r="A216" s="149"/>
      <c r="B216" s="144"/>
      <c r="C216" s="150" t="s">
        <v>163</v>
      </c>
      <c r="D216" s="151"/>
      <c r="E216" s="121"/>
      <c r="F216" s="146"/>
      <c r="G216" s="145">
        <f>G214+G215</f>
        <v>0</v>
      </c>
    </row>
    <row r="217" spans="1:7" ht="11.25" customHeight="1">
      <c r="A217" s="149"/>
      <c r="B217" s="144"/>
      <c r="C217" s="150"/>
      <c r="D217" s="151"/>
      <c r="E217" s="121"/>
      <c r="F217" s="146"/>
      <c r="G217" s="145"/>
    </row>
    <row r="219" spans="1:7" ht="11.25" customHeight="1">
      <c r="A219" s="152"/>
      <c r="B219" s="152"/>
      <c r="C219" s="153"/>
      <c r="D219" s="152"/>
      <c r="E219" s="152"/>
      <c r="F219" s="152"/>
    </row>
    <row r="220" spans="1:7" ht="11.25" customHeight="1">
      <c r="A220" s="152"/>
      <c r="B220" s="152"/>
      <c r="C220" s="153"/>
      <c r="D220" s="152"/>
      <c r="E220" s="152"/>
      <c r="F220" s="152"/>
    </row>
    <row r="221" spans="1:7" ht="11.25" customHeight="1">
      <c r="A221" s="152"/>
      <c r="B221" s="152"/>
      <c r="C221" s="153"/>
      <c r="D221" s="152"/>
      <c r="E221" s="152"/>
      <c r="F221" s="152"/>
    </row>
    <row r="222" spans="1:7" ht="11.25" customHeight="1">
      <c r="A222" s="152"/>
      <c r="B222" s="152"/>
      <c r="C222" s="153"/>
      <c r="D222" s="152"/>
      <c r="E222" s="152"/>
      <c r="F222" s="152"/>
    </row>
    <row r="223" spans="1:7" ht="11.25" customHeight="1">
      <c r="A223" s="152"/>
      <c r="B223" s="152"/>
      <c r="C223" s="153"/>
      <c r="D223" s="152"/>
      <c r="E223" s="152"/>
      <c r="F223" s="152"/>
    </row>
    <row r="224" spans="1:7" ht="11.25" customHeight="1">
      <c r="A224" s="152"/>
      <c r="B224" s="152"/>
      <c r="C224" s="153"/>
      <c r="D224" s="152"/>
      <c r="E224" s="152"/>
      <c r="F224" s="152"/>
    </row>
    <row r="225" spans="1:6" ht="11.25" customHeight="1">
      <c r="A225" s="152"/>
      <c r="B225" s="152"/>
      <c r="C225" s="153"/>
      <c r="D225" s="152"/>
      <c r="E225" s="152"/>
      <c r="F225" s="152"/>
    </row>
    <row r="226" spans="1:6" ht="11.25" customHeight="1">
      <c r="A226" s="152"/>
      <c r="B226" s="152"/>
      <c r="C226" s="153"/>
      <c r="D226" s="152"/>
      <c r="E226" s="152"/>
      <c r="F226" s="152"/>
    </row>
    <row r="227" spans="1:6" ht="11.25" customHeight="1">
      <c r="A227" s="152"/>
      <c r="B227" s="152"/>
      <c r="C227" s="153"/>
      <c r="D227" s="152"/>
      <c r="E227" s="152"/>
      <c r="F227" s="152"/>
    </row>
    <row r="228" spans="1:6" ht="11.25" customHeight="1">
      <c r="A228" s="152"/>
      <c r="B228" s="152"/>
      <c r="C228" s="153"/>
      <c r="D228" s="152"/>
      <c r="E228" s="152"/>
      <c r="F228" s="152"/>
    </row>
    <row r="229" spans="1:6" ht="11.25" customHeight="1">
      <c r="A229" s="152"/>
      <c r="B229" s="152"/>
      <c r="C229" s="153"/>
      <c r="D229" s="152"/>
      <c r="E229" s="152"/>
      <c r="F229" s="152"/>
    </row>
    <row r="230" spans="1:6" ht="11.25" customHeight="1">
      <c r="A230" s="152"/>
      <c r="B230" s="152"/>
      <c r="C230" s="153"/>
      <c r="D230" s="152"/>
      <c r="E230" s="152"/>
      <c r="F230" s="152"/>
    </row>
    <row r="231" spans="1:6" ht="11.25" customHeight="1">
      <c r="A231" s="152"/>
      <c r="B231" s="152"/>
      <c r="C231" s="153"/>
      <c r="D231" s="152"/>
      <c r="E231" s="152"/>
      <c r="F231" s="152"/>
    </row>
    <row r="232" spans="1:6" ht="11.25" customHeight="1">
      <c r="A232" s="152"/>
      <c r="B232" s="152"/>
      <c r="C232" s="153"/>
      <c r="D232" s="152"/>
      <c r="E232" s="152"/>
      <c r="F232" s="152"/>
    </row>
    <row r="233" spans="1:6" ht="11.25" customHeight="1">
      <c r="A233" s="152"/>
      <c r="B233" s="152"/>
      <c r="C233" s="153"/>
      <c r="D233" s="152"/>
      <c r="E233" s="152"/>
      <c r="F233" s="152"/>
    </row>
    <row r="234" spans="1:6" ht="11.25" customHeight="1">
      <c r="A234" s="152"/>
      <c r="B234" s="152"/>
      <c r="C234" s="153"/>
      <c r="D234" s="152"/>
      <c r="E234" s="152"/>
      <c r="F234" s="152"/>
    </row>
    <row r="235" spans="1:6" ht="11.25" customHeight="1">
      <c r="A235" s="152"/>
      <c r="B235" s="152"/>
      <c r="C235" s="153"/>
      <c r="D235" s="152"/>
      <c r="E235" s="152"/>
      <c r="F235" s="152"/>
    </row>
    <row r="236" spans="1:6" ht="11.25" customHeight="1">
      <c r="A236" s="152"/>
      <c r="B236" s="152"/>
      <c r="C236" s="153"/>
      <c r="D236" s="152"/>
      <c r="E236" s="152"/>
      <c r="F236" s="152"/>
    </row>
    <row r="237" spans="1:6" ht="11.25" customHeight="1">
      <c r="A237" s="152"/>
      <c r="B237" s="152"/>
      <c r="C237" s="153"/>
      <c r="D237" s="152"/>
      <c r="E237" s="152"/>
      <c r="F237" s="152"/>
    </row>
    <row r="238" spans="1:6" ht="11.25" customHeight="1">
      <c r="A238" s="152"/>
      <c r="B238" s="152"/>
      <c r="C238" s="153"/>
      <c r="D238" s="152"/>
      <c r="E238" s="152"/>
      <c r="F238" s="152"/>
    </row>
    <row r="239" spans="1:6" ht="11.25" customHeight="1">
      <c r="A239" s="152"/>
      <c r="B239" s="152"/>
      <c r="C239" s="153"/>
      <c r="D239" s="152"/>
      <c r="E239" s="152"/>
      <c r="F239" s="152"/>
    </row>
    <row r="240" spans="1:6" ht="11.25" customHeight="1">
      <c r="A240" s="152"/>
      <c r="B240" s="152"/>
      <c r="C240" s="153"/>
      <c r="D240" s="152"/>
      <c r="E240" s="152"/>
      <c r="F240" s="152"/>
    </row>
    <row r="241" spans="1:6" ht="11.25" customHeight="1">
      <c r="A241" s="152"/>
      <c r="B241" s="152"/>
      <c r="C241" s="153"/>
      <c r="D241" s="152"/>
      <c r="E241" s="152"/>
      <c r="F241" s="152"/>
    </row>
    <row r="242" spans="1:6" ht="11.25" customHeight="1">
      <c r="A242" s="152"/>
      <c r="B242" s="152"/>
      <c r="C242" s="153"/>
      <c r="D242" s="152"/>
      <c r="E242" s="152"/>
      <c r="F242" s="152"/>
    </row>
    <row r="243" spans="1:6" ht="11.25" customHeight="1">
      <c r="A243" s="152"/>
      <c r="B243" s="152"/>
      <c r="C243" s="153"/>
      <c r="D243" s="152"/>
      <c r="E243" s="152"/>
      <c r="F243" s="152"/>
    </row>
    <row r="244" spans="1:6" ht="11.25" customHeight="1">
      <c r="A244" s="152"/>
      <c r="B244" s="152"/>
      <c r="C244" s="153"/>
      <c r="D244" s="152"/>
      <c r="E244" s="152"/>
      <c r="F244" s="152"/>
    </row>
    <row r="245" spans="1:6" ht="11.25" customHeight="1">
      <c r="A245" s="152"/>
      <c r="B245" s="152"/>
      <c r="C245" s="153"/>
      <c r="D245" s="152"/>
      <c r="E245" s="152"/>
      <c r="F245" s="152"/>
    </row>
    <row r="246" spans="1:6" ht="11.25" customHeight="1">
      <c r="A246" s="152"/>
      <c r="B246" s="152"/>
      <c r="C246" s="153"/>
      <c r="D246" s="152"/>
      <c r="E246" s="152"/>
      <c r="F246" s="152"/>
    </row>
    <row r="247" spans="1:6" ht="11.25" customHeight="1">
      <c r="A247" s="152"/>
      <c r="B247" s="152"/>
      <c r="C247" s="153"/>
      <c r="D247" s="152"/>
      <c r="E247" s="152"/>
      <c r="F247" s="152"/>
    </row>
    <row r="248" spans="1:6" ht="11.25" customHeight="1">
      <c r="A248" s="152"/>
      <c r="B248" s="152"/>
      <c r="C248" s="153"/>
      <c r="D248" s="152"/>
      <c r="E248" s="152"/>
      <c r="F248" s="152"/>
    </row>
    <row r="249" spans="1:6" ht="11.25" customHeight="1">
      <c r="A249" s="152"/>
      <c r="B249" s="152"/>
      <c r="C249" s="153"/>
      <c r="D249" s="152"/>
      <c r="E249" s="152"/>
      <c r="F249" s="152"/>
    </row>
    <row r="250" spans="1:6" ht="11.25" customHeight="1">
      <c r="A250" s="152"/>
      <c r="B250" s="152"/>
      <c r="C250" s="153"/>
      <c r="D250" s="152"/>
      <c r="E250" s="152"/>
      <c r="F250" s="152"/>
    </row>
    <row r="251" spans="1:6" ht="11.25" customHeight="1">
      <c r="A251" s="152"/>
      <c r="B251" s="152"/>
      <c r="C251" s="153"/>
      <c r="D251" s="152"/>
      <c r="E251" s="152"/>
      <c r="F251" s="152"/>
    </row>
    <row r="252" spans="1:6" ht="11.25" customHeight="1">
      <c r="A252" s="152"/>
      <c r="B252" s="152"/>
      <c r="C252" s="153"/>
      <c r="D252" s="152"/>
      <c r="E252" s="152"/>
      <c r="F252" s="152"/>
    </row>
    <row r="253" spans="1:6" ht="11.25" customHeight="1">
      <c r="A253" s="152"/>
      <c r="B253" s="152"/>
      <c r="C253" s="153"/>
      <c r="D253" s="152"/>
      <c r="E253" s="152"/>
      <c r="F253" s="152"/>
    </row>
    <row r="254" spans="1:6" ht="11.25" customHeight="1">
      <c r="A254" s="152"/>
      <c r="B254" s="152"/>
      <c r="C254" s="153"/>
      <c r="D254" s="152"/>
      <c r="E254" s="152"/>
      <c r="F254" s="152"/>
    </row>
    <row r="255" spans="1:6" ht="11.25" customHeight="1">
      <c r="A255" s="152"/>
      <c r="B255" s="152"/>
      <c r="C255" s="153"/>
      <c r="D255" s="152"/>
      <c r="E255" s="152"/>
      <c r="F255" s="152"/>
    </row>
    <row r="256" spans="1:6" ht="11.25" customHeight="1">
      <c r="A256" s="152"/>
      <c r="B256" s="152"/>
      <c r="C256" s="153"/>
      <c r="D256" s="152"/>
      <c r="E256" s="152"/>
      <c r="F256" s="152"/>
    </row>
    <row r="257" spans="1:6" ht="11.25" customHeight="1">
      <c r="A257" s="152"/>
      <c r="B257" s="152"/>
      <c r="C257" s="153"/>
      <c r="D257" s="152"/>
      <c r="E257" s="152"/>
      <c r="F257" s="152"/>
    </row>
    <row r="258" spans="1:6" ht="11.25" customHeight="1">
      <c r="A258" s="152"/>
      <c r="B258" s="152"/>
      <c r="C258" s="153"/>
      <c r="D258" s="152"/>
      <c r="E258" s="152"/>
      <c r="F258" s="152"/>
    </row>
    <row r="259" spans="1:6" ht="11.25" customHeight="1">
      <c r="A259" s="152"/>
      <c r="B259" s="152"/>
      <c r="C259" s="153"/>
      <c r="D259" s="152"/>
      <c r="E259" s="152"/>
      <c r="F259" s="152"/>
    </row>
    <row r="260" spans="1:6" ht="11.25" customHeight="1">
      <c r="A260" s="152"/>
      <c r="B260" s="152"/>
      <c r="C260" s="153"/>
      <c r="D260" s="152"/>
      <c r="E260" s="152"/>
      <c r="F260" s="152"/>
    </row>
    <row r="261" spans="1:6" ht="11.25" customHeight="1">
      <c r="A261" s="152"/>
      <c r="B261" s="152"/>
      <c r="C261" s="153"/>
      <c r="D261" s="152"/>
      <c r="E261" s="152"/>
      <c r="F261" s="152"/>
    </row>
    <row r="262" spans="1:6" ht="11.25" customHeight="1">
      <c r="A262" s="152"/>
      <c r="B262" s="152"/>
      <c r="C262" s="153"/>
      <c r="D262" s="152"/>
      <c r="E262" s="152"/>
      <c r="F262" s="152"/>
    </row>
    <row r="263" spans="1:6" ht="11.25" customHeight="1">
      <c r="A263" s="152"/>
      <c r="B263" s="152"/>
      <c r="C263" s="153"/>
      <c r="D263" s="152"/>
      <c r="E263" s="152"/>
      <c r="F263" s="152"/>
    </row>
    <row r="264" spans="1:6" ht="11.25" customHeight="1">
      <c r="A264" s="152"/>
      <c r="B264" s="152"/>
      <c r="C264" s="153"/>
      <c r="D264" s="152"/>
      <c r="E264" s="152"/>
      <c r="F264" s="152"/>
    </row>
    <row r="265" spans="1:6" ht="11.25" customHeight="1">
      <c r="A265" s="152"/>
      <c r="B265" s="152"/>
      <c r="C265" s="153"/>
      <c r="D265" s="152"/>
      <c r="E265" s="152"/>
      <c r="F265" s="152"/>
    </row>
    <row r="266" spans="1:6" ht="11.25" customHeight="1">
      <c r="A266" s="152"/>
      <c r="B266" s="152"/>
      <c r="C266" s="153"/>
      <c r="D266" s="152"/>
      <c r="E266" s="152"/>
      <c r="F266" s="152"/>
    </row>
    <row r="267" spans="1:6" ht="11.25" customHeight="1">
      <c r="A267" s="152"/>
      <c r="B267" s="152"/>
      <c r="C267" s="153"/>
      <c r="D267" s="152"/>
      <c r="E267" s="152"/>
      <c r="F267" s="152"/>
    </row>
    <row r="268" spans="1:6" ht="11.25" customHeight="1">
      <c r="A268" s="152"/>
      <c r="B268" s="152"/>
      <c r="C268" s="153"/>
      <c r="D268" s="152"/>
      <c r="E268" s="152"/>
      <c r="F268" s="152"/>
    </row>
    <row r="269" spans="1:6" ht="11.25" customHeight="1">
      <c r="A269" s="152"/>
      <c r="B269" s="152"/>
      <c r="C269" s="153"/>
      <c r="D269" s="152"/>
      <c r="E269" s="152"/>
      <c r="F269" s="152"/>
    </row>
    <row r="270" spans="1:6" ht="11.25" customHeight="1">
      <c r="A270" s="152"/>
      <c r="B270" s="152"/>
      <c r="C270" s="153"/>
      <c r="D270" s="152"/>
      <c r="E270" s="152"/>
      <c r="F270" s="152"/>
    </row>
    <row r="271" spans="1:6" ht="11.25" customHeight="1">
      <c r="A271" s="152"/>
      <c r="B271" s="152"/>
      <c r="C271" s="153"/>
      <c r="D271" s="152"/>
      <c r="E271" s="152"/>
      <c r="F271" s="152"/>
    </row>
    <row r="272" spans="1:6" ht="11.25" customHeight="1">
      <c r="A272" s="152"/>
      <c r="B272" s="152"/>
      <c r="C272" s="153"/>
      <c r="D272" s="152"/>
      <c r="E272" s="152"/>
      <c r="F272" s="152"/>
    </row>
    <row r="273" spans="1:6" ht="11.25" customHeight="1">
      <c r="A273" s="152"/>
      <c r="B273" s="152"/>
      <c r="C273" s="153"/>
      <c r="D273" s="152"/>
      <c r="E273" s="152"/>
      <c r="F273" s="152"/>
    </row>
    <row r="274" spans="1:6" ht="11.25" customHeight="1">
      <c r="A274" s="152"/>
      <c r="B274" s="152"/>
      <c r="C274" s="153"/>
      <c r="D274" s="152"/>
      <c r="E274" s="152"/>
      <c r="F274" s="152"/>
    </row>
    <row r="275" spans="1:6" ht="11.25" customHeight="1">
      <c r="A275" s="152"/>
      <c r="B275" s="152"/>
      <c r="C275" s="153"/>
      <c r="D275" s="152"/>
      <c r="E275" s="152"/>
      <c r="F275" s="152"/>
    </row>
    <row r="276" spans="1:6" ht="11.25" customHeight="1">
      <c r="A276" s="152"/>
      <c r="B276" s="152"/>
      <c r="C276" s="153"/>
      <c r="D276" s="152"/>
      <c r="E276" s="152"/>
      <c r="F276" s="152"/>
    </row>
    <row r="277" spans="1:6" ht="11.25" customHeight="1">
      <c r="A277" s="152"/>
      <c r="B277" s="152"/>
      <c r="C277" s="153"/>
      <c r="D277" s="152"/>
      <c r="E277" s="152"/>
      <c r="F277" s="152"/>
    </row>
    <row r="278" spans="1:6" ht="11.25" customHeight="1">
      <c r="A278" s="152"/>
      <c r="B278" s="152"/>
      <c r="C278" s="153"/>
      <c r="D278" s="152"/>
      <c r="E278" s="152"/>
      <c r="F278" s="152"/>
    </row>
    <row r="279" spans="1:6" ht="11.25" customHeight="1">
      <c r="A279" s="152"/>
      <c r="B279" s="152"/>
      <c r="C279" s="153"/>
      <c r="D279" s="152"/>
      <c r="E279" s="152"/>
      <c r="F279" s="152"/>
    </row>
    <row r="280" spans="1:6" ht="11.25" customHeight="1">
      <c r="A280" s="152"/>
      <c r="B280" s="152"/>
      <c r="C280" s="153"/>
      <c r="D280" s="152"/>
      <c r="E280" s="152"/>
      <c r="F280" s="152"/>
    </row>
    <row r="281" spans="1:6" ht="11.25" customHeight="1">
      <c r="A281" s="152"/>
      <c r="B281" s="152"/>
      <c r="C281" s="153"/>
      <c r="D281" s="152"/>
      <c r="E281" s="152"/>
      <c r="F281" s="152"/>
    </row>
    <row r="282" spans="1:6" ht="11.25" customHeight="1">
      <c r="A282" s="152"/>
      <c r="B282" s="152"/>
      <c r="C282" s="153"/>
      <c r="D282" s="152"/>
      <c r="E282" s="152"/>
      <c r="F282" s="152"/>
    </row>
    <row r="283" spans="1:6" ht="11.25" customHeight="1">
      <c r="A283" s="152"/>
      <c r="B283" s="152"/>
      <c r="C283" s="153"/>
      <c r="D283" s="152"/>
      <c r="E283" s="152"/>
      <c r="F283" s="152"/>
    </row>
    <row r="284" spans="1:6" ht="11.25" customHeight="1">
      <c r="A284" s="152"/>
      <c r="B284" s="152"/>
      <c r="C284" s="153"/>
      <c r="D284" s="152"/>
      <c r="E284" s="152"/>
      <c r="F284" s="152"/>
    </row>
    <row r="285" spans="1:6" ht="11.25" customHeight="1">
      <c r="A285" s="152"/>
      <c r="B285" s="152"/>
      <c r="C285" s="153"/>
      <c r="D285" s="152"/>
      <c r="E285" s="152"/>
      <c r="F285" s="152"/>
    </row>
    <row r="286" spans="1:6" ht="11.25" customHeight="1">
      <c r="A286" s="152"/>
      <c r="B286" s="152"/>
      <c r="C286" s="153"/>
      <c r="D286" s="152"/>
      <c r="E286" s="152"/>
      <c r="F286" s="152"/>
    </row>
    <row r="287" spans="1:6" ht="11.25" customHeight="1">
      <c r="A287" s="152"/>
      <c r="B287" s="152"/>
      <c r="C287" s="153"/>
      <c r="D287" s="152"/>
      <c r="E287" s="152"/>
      <c r="F287" s="152"/>
    </row>
    <row r="288" spans="1:6" ht="11.25" customHeight="1">
      <c r="A288" s="152"/>
      <c r="B288" s="152"/>
      <c r="C288" s="153"/>
      <c r="D288" s="152"/>
      <c r="E288" s="152"/>
      <c r="F288" s="152"/>
    </row>
    <row r="289" spans="1:6" ht="11.25" customHeight="1">
      <c r="A289" s="152"/>
      <c r="B289" s="152"/>
      <c r="C289" s="153"/>
      <c r="D289" s="152"/>
      <c r="E289" s="152"/>
      <c r="F289" s="152"/>
    </row>
    <row r="290" spans="1:6" ht="11.25" customHeight="1">
      <c r="A290" s="152"/>
      <c r="B290" s="152"/>
      <c r="C290" s="153"/>
      <c r="D290" s="152"/>
      <c r="E290" s="152"/>
      <c r="F290" s="152"/>
    </row>
    <row r="291" spans="1:6" ht="11.25" customHeight="1">
      <c r="A291" s="152"/>
      <c r="B291" s="152"/>
      <c r="C291" s="153"/>
      <c r="D291" s="152"/>
      <c r="E291" s="152"/>
      <c r="F291" s="152"/>
    </row>
    <row r="292" spans="1:6" ht="11.25" customHeight="1">
      <c r="A292" s="152"/>
      <c r="B292" s="152"/>
      <c r="C292" s="153"/>
      <c r="D292" s="152"/>
      <c r="E292" s="152"/>
      <c r="F292" s="152"/>
    </row>
    <row r="293" spans="1:6" ht="11.25" customHeight="1">
      <c r="A293" s="152"/>
      <c r="B293" s="152"/>
      <c r="C293" s="153"/>
      <c r="D293" s="152"/>
      <c r="E293" s="152"/>
      <c r="F293" s="152"/>
    </row>
    <row r="294" spans="1:6" ht="11.25" customHeight="1">
      <c r="A294" s="152"/>
      <c r="B294" s="152"/>
      <c r="C294" s="153"/>
      <c r="D294" s="152"/>
      <c r="E294" s="152"/>
      <c r="F294" s="152"/>
    </row>
    <row r="295" spans="1:6" ht="11.25" customHeight="1">
      <c r="A295" s="152"/>
      <c r="B295" s="152"/>
      <c r="C295" s="153"/>
      <c r="D295" s="152"/>
      <c r="E295" s="152"/>
      <c r="F295" s="152"/>
    </row>
    <row r="296" spans="1:6" ht="11.25" customHeight="1">
      <c r="A296" s="152"/>
      <c r="B296" s="152"/>
      <c r="C296" s="153"/>
      <c r="D296" s="152"/>
      <c r="E296" s="152"/>
      <c r="F296" s="152"/>
    </row>
    <row r="297" spans="1:6" ht="11.25" customHeight="1">
      <c r="A297" s="152"/>
      <c r="B297" s="152"/>
      <c r="C297" s="153"/>
      <c r="D297" s="152"/>
      <c r="E297" s="152"/>
      <c r="F297" s="152"/>
    </row>
    <row r="298" spans="1:6" ht="11.25" customHeight="1">
      <c r="A298" s="152"/>
      <c r="B298" s="152"/>
      <c r="C298" s="153"/>
      <c r="D298" s="152"/>
      <c r="E298" s="152"/>
      <c r="F298" s="152"/>
    </row>
    <row r="299" spans="1:6" ht="11.25" customHeight="1">
      <c r="A299" s="152"/>
      <c r="B299" s="152"/>
      <c r="C299" s="153"/>
      <c r="D299" s="152"/>
      <c r="E299" s="152"/>
      <c r="F299" s="152"/>
    </row>
  </sheetData>
  <mergeCells count="12">
    <mergeCell ref="C136:G136"/>
    <mergeCell ref="C158:G158"/>
    <mergeCell ref="C173:G173"/>
    <mergeCell ref="C188:G188"/>
    <mergeCell ref="C211:G211"/>
    <mergeCell ref="C96:G96"/>
    <mergeCell ref="C117:G117"/>
    <mergeCell ref="A2:G2"/>
    <mergeCell ref="A3:G3"/>
    <mergeCell ref="C30:G30"/>
    <mergeCell ref="C52:G52"/>
    <mergeCell ref="C70:G70"/>
  </mergeCells>
  <pageMargins left="0.74803149606299213" right="0.19685039370078741" top="0.47244094488188981" bottom="0.43307086614173229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ծ.թերթ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2020-06-25T11:35:25Z</dcterms:modified>
</cp:coreProperties>
</file>