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filterPrivacy="1" defaultThemeVersion="124226"/>
  <xr:revisionPtr revIDLastSave="0" documentId="13_ncr:1_{40E4FAE3-E728-465C-BFFC-BDED73DE1D30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Лист1 (2)" sheetId="2" r:id="rId1"/>
    <sheet name="Лист1" sheetId="1" r:id="rId2"/>
  </sheets>
  <definedNames>
    <definedName name="a">#REF!</definedName>
    <definedName name="á">#REF!</definedName>
    <definedName name="À">#REF!</definedName>
    <definedName name="ä">#REF!</definedName>
    <definedName name="å">#REF!</definedName>
    <definedName name="Ç">#REF!</definedName>
    <definedName name="ÇÏ">#REF!</definedName>
    <definedName name="d">#REF!</definedName>
    <definedName name="Ð">#REF!</definedName>
    <definedName name="É">#REF!</definedName>
    <definedName name="è">#REF!</definedName>
    <definedName name="g">#REF!</definedName>
    <definedName name="gort">#REF!</definedName>
    <definedName name="h">#REF!</definedName>
    <definedName name="í">#REF!</definedName>
    <definedName name="î">#REF!</definedName>
    <definedName name="Ï">#REF!</definedName>
    <definedName name="k">#REF!</definedName>
    <definedName name="kayf">#REF!</definedName>
    <definedName name="kk">#REF!</definedName>
    <definedName name="lia">#REF!</definedName>
    <definedName name="lili">#REF!</definedName>
    <definedName name="m">#REF!</definedName>
    <definedName name="n">#REF!</definedName>
    <definedName name="Ñ">#REF!</definedName>
    <definedName name="o">#REF!</definedName>
    <definedName name="ó">#REF!</definedName>
    <definedName name="ô">#REF!</definedName>
    <definedName name="ø">#REF!</definedName>
    <definedName name="p">#REF!</definedName>
    <definedName name="q">#REF!</definedName>
    <definedName name="sd">#REF!</definedName>
    <definedName name="t">#REF!</definedName>
    <definedName name="tt">#REF!</definedName>
    <definedName name="u">#REF!</definedName>
    <definedName name="ù">#REF!</definedName>
    <definedName name="Û">#REF!</definedName>
    <definedName name="vb">#REF!</definedName>
    <definedName name="vv">#REF!</definedName>
    <definedName name="w">#REF!</definedName>
    <definedName name="w1.40629">#REF!</definedName>
    <definedName name="wq">#REF!</definedName>
    <definedName name="ww">#REF!</definedName>
    <definedName name="Ý">#REF!</definedName>
    <definedName name="ÝÑ">#REF!</definedName>
    <definedName name="zx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5" i="2" l="1"/>
  <c r="F76" i="2" l="1"/>
  <c r="F77" i="2" s="1"/>
  <c r="F78" i="2" s="1"/>
  <c r="F79" i="2" s="1"/>
</calcChain>
</file>

<file path=xl/sharedStrings.xml><?xml version="1.0" encoding="utf-8"?>
<sst xmlns="http://schemas.openxmlformats.org/spreadsheetml/2006/main" count="144" uniqueCount="69">
  <si>
    <t xml:space="preserve">  ՀՀ Արագածոտն մարզի Գեղաձոր բնակավայրի խմելու ջրագծի կառուցում</t>
  </si>
  <si>
    <t>ԾԱՎԱԼԱԹԵՐԹ</t>
  </si>
  <si>
    <t>ÀÝ¹Ñ³-</t>
  </si>
  <si>
    <t>NN</t>
  </si>
  <si>
    <t>²ßË³ï³ÝùÇ ³Ýí³ÝáõÙÁ</t>
  </si>
  <si>
    <t>â³÷.</t>
  </si>
  <si>
    <t>ø³-</t>
  </si>
  <si>
    <t>1 ÙÇ³í.</t>
  </si>
  <si>
    <t>Ýáõñ ³ñ-</t>
  </si>
  <si>
    <t>Á/Ï</t>
  </si>
  <si>
    <t>ÙÇ³í.</t>
  </si>
  <si>
    <t>Ý³Ï</t>
  </si>
  <si>
    <t>ÁÝ¹.³ñÅ.</t>
  </si>
  <si>
    <t>Å»ùÁ</t>
  </si>
  <si>
    <t>Ñ³½.¹ñ.</t>
  </si>
  <si>
    <t>1,æñ³ï³ñ 1-Ç ³ßË³ï³Ýù³ÛÇÝ Í³í³ÉÝ»ñ</t>
  </si>
  <si>
    <t xml:space="preserve">4-ñ¹ Ï³ñ·Ç µÝ³ÑáÕÇ Ùß³ÏáõÙ Ù»Ë³ÝÇ½Ùáí ÏáÕÉóáõÙ </t>
  </si>
  <si>
    <r>
      <t>1000Ù</t>
    </r>
    <r>
      <rPr>
        <vertAlign val="superscript"/>
        <sz val="8"/>
        <rFont val="Arial Armenian"/>
        <family val="2"/>
      </rPr>
      <t>3</t>
    </r>
  </si>
  <si>
    <t xml:space="preserve">3-ñ¹ Ï³ñ·Ç µÝ³ÑáÕÇ Ùß³ÏáõÙ Ù»Ë³ÝÇ½Ùáí  ÏáÕÉóáõÙ </t>
  </si>
  <si>
    <t xml:space="preserve">5-ñ¹ Ï³ñ·Ç µÝ³ÑáÕÇ Ùß³ÏáõÙ Ù»Ë³ÝÇ½Ùáí ÏáÕÉóáõÙ </t>
  </si>
  <si>
    <t>5-ñ¹ Ï³ñ·Ç µÝ³ÑáÕÇ Ùß³ÏáõÙ Ù»Ë³ÝÇ½Ùáí ÇÝùÝ³Ã³÷ Ù»ù»Ý³Ý»ñÇÝ</t>
  </si>
  <si>
    <t xml:space="preserve">î»Õ³÷áËáõÙ   3 ÏÙ </t>
  </si>
  <si>
    <t>ïÝ</t>
  </si>
  <si>
    <t>´Ý³ÑáÕÇ Ùß³ÏáõÙ  Ó»éùáí 3-ñ¹ Ï³ñ·Ç</t>
  </si>
  <si>
    <r>
      <t>Ù</t>
    </r>
    <r>
      <rPr>
        <vertAlign val="superscript"/>
        <sz val="8"/>
        <rFont val="Arial Armenian"/>
        <family val="2"/>
      </rPr>
      <t>3</t>
    </r>
  </si>
  <si>
    <t>Ü³Ë³å³ï. ß»ñï ³í³½Çó</t>
  </si>
  <si>
    <t>ÊáÕ³í³ÏÇ íñ³ÛÇ  ß»ñï ³í³½Çó</t>
  </si>
  <si>
    <t>´Ý³ÑáÕÇ  Ñ»ïÉÇóù  Ù»Ë³ÝÇ½Ùáí</t>
  </si>
  <si>
    <t>äáÉÇ¿ÃÇÉ»Ý³ÛÇÝ ËáÕáí³ÏÇ ï»Õ³¹ñáõÙ</t>
  </si>
  <si>
    <t>Ù</t>
  </si>
  <si>
    <t>d=125*7,4 ÙÙ  PN 10/÷áñÓ³ñÏáõÙáí/</t>
  </si>
  <si>
    <t>d=110*6,6 ÙÙ  PN 10/÷áñÓ³ñÏáõÙáí/</t>
  </si>
  <si>
    <t>d=90*5,4 ÙÙ  PN 10/÷áñÓ³ñÏáõÙáí/</t>
  </si>
  <si>
    <t>ÊáÕáí³ÏÝ»ñÇ Éí³óáõÙ í³ñ³Ï³½»ñÍáõÙáí</t>
  </si>
  <si>
    <t>1000Ù</t>
  </si>
  <si>
    <t xml:space="preserve">  åáÉÇ¿ÃÇÉ»Ý³ÛÇÝ Ó¨³íáñ Ù³ë»ñ-125ÙÙ</t>
  </si>
  <si>
    <t>Ñ³ï</t>
  </si>
  <si>
    <t xml:space="preserve">  åáÉÇ¿ÃÇÉ»Ý³ÛÇÝ Ó¨³íáñ Ù³ë»ñ-110ÙÙ</t>
  </si>
  <si>
    <t xml:space="preserve">  åáÉÇ¿ÃÇÉ»Ý³ÛÇÝ Ó¨³íáñ Ù³ë»ñ-90ÙÙ</t>
  </si>
  <si>
    <t>º/ ´  ¸Çï³Ñáñæ¸Ð-1 -1 Ð²î</t>
  </si>
  <si>
    <t>Ê×Ç   Ý³Ë³ß»ñïÇ   Ï³éáõóáõÙ    100ÙÙ</t>
  </si>
  <si>
    <t>¸Çï³ÑáñÇ  Ï³éáõó. Ñ³í³ù.  »/µ ûÕ³ÏÝ»ñÇó-2 Ñ³ï</t>
  </si>
  <si>
    <t>º/ ´   ûÕ³ÏÝ»ñ  1000*1160*890 ÙÙ Ý»ñ¹Çñ ¿É»Ù»ÝïÝ»ñáí</t>
  </si>
  <si>
    <t>º/ ´ ûÕ³ÏÝ»ñ   1000*1160*590 ÙÙ Ý»ñ¹Çñ ¿É»Ù»ÝïÝ»ñáí</t>
  </si>
  <si>
    <t>¸Çï³ÑáñÇ   Í³ÍÏ. Ñ³í³ù.  »/µÍ³ÍÏÇ  ¿É»Ù»Ýï.</t>
  </si>
  <si>
    <t>º/ ´  Î³÷³ñÇã  1200 ,  Ùïáóáí</t>
  </si>
  <si>
    <t>êáÕÝ³Ï-÷³Ï³ÝÇ ï»Õ³¹ñáõÙ  d=125ÙÙ</t>
  </si>
  <si>
    <t>Ð³í³ùáíÇ »/µ ÑÇÙù ПH 10 ï»Õ³¹ñáõÙ</t>
  </si>
  <si>
    <t>Ð³í³ùáíÇ »/µ ÑÇÙù ПH 10</t>
  </si>
  <si>
    <t>äáÕå³ï» Ïó³ßáõñÃÇ ï»Õ³¹ñáõÙ d=125ÙÙ</t>
  </si>
  <si>
    <t>Îó³ßáõñÃ Ф125</t>
  </si>
  <si>
    <t>äáÕå³ï» ËáÕáí³ÏÇ ï»Õ³¹ñáõÙ d=125*4,0 ÙÙ</t>
  </si>
  <si>
    <t>²ÝóáõÙ 200/150</t>
  </si>
  <si>
    <t>àõÝÇí»ñë³É ë»½ÙáÕ Ïóáñ¹Çã150ÙÙ</t>
  </si>
  <si>
    <t>àõÝÇí»ñë³É ë»½ÙáÕ Ïóáñ¹Çã200ÙÙ</t>
  </si>
  <si>
    <t>º/ ´  ¸Çï³Ñáñ æ¸Ð-2 -1 Ð²î</t>
  </si>
  <si>
    <t>êáÕÝ³Ï-÷³Ï³ÝÇ ï»Õ³¹ñáõÙ  d=100ÙÙ</t>
  </si>
  <si>
    <t>äáÕå³ï» Ïó³ßáõñÃÇ ï»Õ³¹ñáõÙ d=100ÙÙ</t>
  </si>
  <si>
    <t>Îó³ßáõñÃ Ф100</t>
  </si>
  <si>
    <t>äáÕå³ï» ËáÕáí³ÏÇ ï»Õ³¹ñáõÙ d=108*4,0 ÙÙ</t>
  </si>
  <si>
    <t>²ÝóáõÙ125/100</t>
  </si>
  <si>
    <t xml:space="preserve">º/ ´  ¸Çï³Ñáñ æ¸Ð-3:4:5 </t>
  </si>
  <si>
    <t>ÀÝ¹³Ù»ÝÁ</t>
  </si>
  <si>
    <t>Չնախատեսված աշխատանքներ 3%</t>
  </si>
  <si>
    <t>ԱԱՀ  20%</t>
  </si>
  <si>
    <t>88.31.9%</t>
  </si>
  <si>
    <t>2.81.9%</t>
  </si>
  <si>
    <t>2.32.7%</t>
  </si>
  <si>
    <t>6.53.3%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</si>
</sst>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9">
    <font>
      <sz val="11"/>
      <color theme="1"/>
      <name val="Calibri"/>
      <family val="2"/>
      <scheme val="minor"/>
    </font>
    <font>
      <sz val="10"/>
      <name val="Arial"/>
    </font>
    <font>
      <sz val="8"/>
      <name val="Arial"/>
      <family val="2"/>
      <charset val="204"/>
    </font>
    <font>
      <sz val="8"/>
      <name val="Arial Armenian"/>
      <family val="2"/>
    </font>
    <font>
      <sz val="8"/>
      <name val="Arial Armenian"/>
      <family val="2"/>
      <charset val="204"/>
    </font>
    <font>
      <b/>
      <sz val="8"/>
      <name val="Arial Armenian"/>
      <family val="2"/>
    </font>
    <font>
      <vertAlign val="superscript"/>
      <sz val="8"/>
      <name val="Arial Armenian"/>
      <family val="2"/>
    </font>
    <font>
      <sz val="8"/>
      <color indexed="8"/>
      <name val="Arial Armenian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rgb="FF00000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8" fillId="0" borderId="0" applyFont="0" applyFill="0" applyBorder="0" applyAlignment="0" applyProtection="0"/>
  </cellStyleXfs>
  <cellXfs count="94">
    <xf numFmtId="0" fontId="0" fillId="0" borderId="0" xfId="0"/>
    <xf numFmtId="0" fontId="1" fillId="0" borderId="0" xfId="1"/>
    <xf numFmtId="0" fontId="2" fillId="0" borderId="1" xfId="1" applyFont="1" applyFill="1" applyBorder="1"/>
    <xf numFmtId="0" fontId="2" fillId="0" borderId="2" xfId="1" applyFont="1" applyFill="1" applyBorder="1"/>
    <xf numFmtId="0" fontId="2" fillId="0" borderId="3" xfId="1" applyFont="1" applyFill="1" applyBorder="1"/>
    <xf numFmtId="0" fontId="1" fillId="0" borderId="4" xfId="1" applyBorder="1"/>
    <xf numFmtId="164" fontId="3" fillId="0" borderId="4" xfId="1" applyNumberFormat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textRotation="90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1" fontId="1" fillId="0" borderId="10" xfId="1" applyNumberFormat="1" applyBorder="1"/>
    <xf numFmtId="0" fontId="4" fillId="0" borderId="5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/>
    </xf>
    <xf numFmtId="165" fontId="3" fillId="0" borderId="10" xfId="1" applyNumberFormat="1" applyFont="1" applyFill="1" applyBorder="1" applyAlignment="1">
      <alignment horizontal="center" vertical="center"/>
    </xf>
    <xf numFmtId="2" fontId="1" fillId="0" borderId="10" xfId="1" applyNumberFormat="1" applyBorder="1"/>
    <xf numFmtId="164" fontId="1" fillId="0" borderId="10" xfId="1" applyNumberFormat="1" applyBorder="1"/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horizontal="center" vertical="center"/>
    </xf>
    <xf numFmtId="166" fontId="3" fillId="0" borderId="6" xfId="1" applyNumberFormat="1" applyFont="1" applyFill="1" applyBorder="1" applyAlignment="1">
      <alignment horizontal="center"/>
    </xf>
    <xf numFmtId="2" fontId="1" fillId="0" borderId="11" xfId="1" applyNumberFormat="1" applyBorder="1"/>
    <xf numFmtId="164" fontId="1" fillId="0" borderId="11" xfId="1" applyNumberFormat="1" applyBorder="1"/>
    <xf numFmtId="0" fontId="3" fillId="0" borderId="8" xfId="1" applyFont="1" applyFill="1" applyBorder="1" applyAlignment="1">
      <alignment wrapText="1"/>
    </xf>
    <xf numFmtId="0" fontId="3" fillId="0" borderId="8" xfId="1" applyFont="1" applyFill="1" applyBorder="1" applyAlignment="1">
      <alignment horizontal="center" vertical="center"/>
    </xf>
    <xf numFmtId="166" fontId="3" fillId="0" borderId="9" xfId="1" applyNumberFormat="1" applyFont="1" applyFill="1" applyBorder="1" applyAlignment="1">
      <alignment horizontal="center"/>
    </xf>
    <xf numFmtId="164" fontId="3" fillId="0" borderId="12" xfId="1" applyNumberFormat="1" applyFont="1" applyFill="1" applyBorder="1" applyAlignment="1">
      <alignment horizontal="center"/>
    </xf>
    <xf numFmtId="166" fontId="3" fillId="0" borderId="12" xfId="1" applyNumberFormat="1" applyFont="1" applyFill="1" applyBorder="1" applyAlignment="1">
      <alignment horizontal="center"/>
    </xf>
    <xf numFmtId="0" fontId="3" fillId="0" borderId="8" xfId="1" applyFont="1" applyFill="1" applyBorder="1" applyAlignment="1">
      <alignment horizontal="center"/>
    </xf>
    <xf numFmtId="0" fontId="3" fillId="0" borderId="8" xfId="1" applyFont="1" applyFill="1" applyBorder="1" applyAlignment="1">
      <alignment vertical="center" wrapText="1"/>
    </xf>
    <xf numFmtId="165" fontId="3" fillId="0" borderId="9" xfId="1" applyNumberFormat="1" applyFont="1" applyFill="1" applyBorder="1" applyAlignment="1">
      <alignment horizontal="center"/>
    </xf>
    <xf numFmtId="165" fontId="7" fillId="0" borderId="9" xfId="1" applyNumberFormat="1" applyFont="1" applyFill="1" applyBorder="1" applyAlignment="1">
      <alignment horizontal="center"/>
    </xf>
    <xf numFmtId="0" fontId="3" fillId="0" borderId="13" xfId="1" applyFont="1" applyFill="1" applyBorder="1" applyAlignment="1">
      <alignment horizontal="center"/>
    </xf>
    <xf numFmtId="0" fontId="3" fillId="0" borderId="14" xfId="1" applyFont="1" applyFill="1" applyBorder="1" applyAlignment="1">
      <alignment wrapText="1"/>
    </xf>
    <xf numFmtId="0" fontId="3" fillId="0" borderId="14" xfId="1" applyFont="1" applyFill="1" applyBorder="1" applyAlignment="1">
      <alignment horizontal="center" vertical="center"/>
    </xf>
    <xf numFmtId="165" fontId="3" fillId="0" borderId="15" xfId="1" applyNumberFormat="1" applyFont="1" applyFill="1" applyBorder="1" applyAlignment="1">
      <alignment horizontal="center"/>
    </xf>
    <xf numFmtId="0" fontId="3" fillId="0" borderId="16" xfId="1" applyFont="1" applyFill="1" applyBorder="1" applyAlignment="1">
      <alignment horizontal="center"/>
    </xf>
    <xf numFmtId="0" fontId="3" fillId="0" borderId="16" xfId="1" applyFont="1" applyFill="1" applyBorder="1" applyAlignment="1">
      <alignment wrapText="1"/>
    </xf>
    <xf numFmtId="0" fontId="3" fillId="0" borderId="16" xfId="1" applyFont="1" applyFill="1" applyBorder="1" applyAlignment="1">
      <alignment horizontal="center" vertical="center"/>
    </xf>
    <xf numFmtId="165" fontId="3" fillId="0" borderId="17" xfId="1" applyNumberFormat="1" applyFont="1" applyFill="1" applyBorder="1" applyAlignment="1">
      <alignment horizontal="center"/>
    </xf>
    <xf numFmtId="0" fontId="3" fillId="0" borderId="16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/>
    </xf>
    <xf numFmtId="0" fontId="3" fillId="0" borderId="19" xfId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wrapText="1"/>
    </xf>
    <xf numFmtId="0" fontId="3" fillId="0" borderId="19" xfId="1" applyFont="1" applyFill="1" applyBorder="1" applyAlignment="1">
      <alignment horizontal="center"/>
    </xf>
    <xf numFmtId="165" fontId="3" fillId="0" borderId="20" xfId="1" applyNumberFormat="1" applyFont="1" applyFill="1" applyBorder="1" applyAlignment="1">
      <alignment horizontal="center"/>
    </xf>
    <xf numFmtId="0" fontId="3" fillId="0" borderId="21" xfId="1" applyFont="1" applyFill="1" applyBorder="1" applyAlignment="1">
      <alignment horizontal="center" vertical="center" wrapText="1"/>
    </xf>
    <xf numFmtId="0" fontId="3" fillId="0" borderId="22" xfId="1" applyFont="1" applyFill="1" applyBorder="1" applyAlignment="1">
      <alignment wrapText="1"/>
    </xf>
    <xf numFmtId="0" fontId="3" fillId="0" borderId="22" xfId="1" applyFont="1" applyFill="1" applyBorder="1" applyAlignment="1">
      <alignment horizontal="center"/>
    </xf>
    <xf numFmtId="165" fontId="3" fillId="0" borderId="23" xfId="1" applyNumberFormat="1" applyFont="1" applyFill="1" applyBorder="1" applyAlignment="1">
      <alignment horizontal="center"/>
    </xf>
    <xf numFmtId="164" fontId="7" fillId="0" borderId="24" xfId="1" applyNumberFormat="1" applyFont="1" applyFill="1" applyBorder="1" applyAlignment="1">
      <alignment horizontal="center"/>
    </xf>
    <xf numFmtId="0" fontId="4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/>
    </xf>
    <xf numFmtId="0" fontId="5" fillId="0" borderId="8" xfId="1" applyFont="1" applyFill="1" applyBorder="1" applyAlignment="1">
      <alignment wrapText="1"/>
    </xf>
    <xf numFmtId="0" fontId="2" fillId="0" borderId="8" xfId="1" applyFont="1" applyFill="1" applyBorder="1"/>
    <xf numFmtId="0" fontId="2" fillId="0" borderId="9" xfId="1" applyFont="1" applyFill="1" applyBorder="1"/>
    <xf numFmtId="4" fontId="3" fillId="0" borderId="9" xfId="1" applyNumberFormat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/>
    </xf>
    <xf numFmtId="0" fontId="3" fillId="0" borderId="9" xfId="1" applyFont="1" applyFill="1" applyBorder="1" applyAlignment="1">
      <alignment horizontal="center"/>
    </xf>
    <xf numFmtId="0" fontId="3" fillId="0" borderId="25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wrapText="1"/>
    </xf>
    <xf numFmtId="0" fontId="4" fillId="0" borderId="8" xfId="1" applyFont="1" applyFill="1" applyBorder="1" applyAlignment="1">
      <alignment horizontal="center"/>
    </xf>
    <xf numFmtId="165" fontId="4" fillId="0" borderId="9" xfId="1" applyNumberFormat="1" applyFont="1" applyFill="1" applyBorder="1" applyAlignment="1">
      <alignment horizontal="center"/>
    </xf>
    <xf numFmtId="0" fontId="3" fillId="0" borderId="0" xfId="1" applyFont="1" applyFill="1" applyBorder="1"/>
    <xf numFmtId="164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center"/>
    </xf>
    <xf numFmtId="164" fontId="1" fillId="0" borderId="0" xfId="1" applyNumberFormat="1"/>
    <xf numFmtId="0" fontId="2" fillId="0" borderId="0" xfId="1" applyFont="1" applyFill="1"/>
    <xf numFmtId="0" fontId="3" fillId="0" borderId="0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165" fontId="3" fillId="0" borderId="12" xfId="1" applyNumberFormat="1" applyFont="1" applyFill="1" applyBorder="1" applyAlignment="1">
      <alignment horizontal="center"/>
    </xf>
    <xf numFmtId="2" fontId="1" fillId="0" borderId="4" xfId="1" applyNumberFormat="1" applyBorder="1"/>
    <xf numFmtId="164" fontId="1" fillId="0" borderId="4" xfId="1" applyNumberFormat="1" applyBorder="1"/>
    <xf numFmtId="9" fontId="4" fillId="0" borderId="6" xfId="2" applyFont="1" applyFill="1" applyBorder="1" applyAlignment="1">
      <alignment horizontal="right" wrapText="1"/>
    </xf>
    <xf numFmtId="9" fontId="4" fillId="0" borderId="0" xfId="2" applyFont="1" applyFill="1" applyBorder="1" applyAlignment="1">
      <alignment horizontal="right" wrapText="1"/>
    </xf>
    <xf numFmtId="9" fontId="4" fillId="0" borderId="26" xfId="2" applyFont="1" applyFill="1" applyBorder="1" applyAlignment="1">
      <alignment horizontal="right" wrapText="1"/>
    </xf>
    <xf numFmtId="9" fontId="3" fillId="0" borderId="27" xfId="2" applyFont="1" applyFill="1" applyBorder="1" applyAlignment="1">
      <alignment horizontal="right" wrapText="1"/>
    </xf>
    <xf numFmtId="9" fontId="3" fillId="0" borderId="28" xfId="2" applyFont="1" applyFill="1" applyBorder="1" applyAlignment="1">
      <alignment horizontal="right" wrapText="1"/>
    </xf>
    <xf numFmtId="9" fontId="3" fillId="0" borderId="29" xfId="2" applyFont="1" applyFill="1" applyBorder="1" applyAlignment="1">
      <alignment horizontal="right" wrapText="1"/>
    </xf>
    <xf numFmtId="0" fontId="1" fillId="0" borderId="0" xfId="1" applyAlignment="1">
      <alignment horizontal="center"/>
    </xf>
    <xf numFmtId="9" fontId="3" fillId="0" borderId="6" xfId="2" applyFont="1" applyFill="1" applyBorder="1" applyAlignment="1">
      <alignment horizontal="right" vertical="center" wrapText="1"/>
    </xf>
    <xf numFmtId="9" fontId="3" fillId="0" borderId="0" xfId="2" applyFont="1" applyFill="1" applyBorder="1" applyAlignment="1">
      <alignment horizontal="right" vertical="center" wrapText="1"/>
    </xf>
    <xf numFmtId="9" fontId="3" fillId="0" borderId="26" xfId="2" applyFont="1" applyFill="1" applyBorder="1" applyAlignment="1">
      <alignment horizontal="right" vertical="center" wrapText="1"/>
    </xf>
  </cellXfs>
  <cellStyles count="3">
    <cellStyle name="Normal" xfId="0" builtinId="0"/>
    <cellStyle name="Percent" xfId="2" builtinId="5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zoomScale="130" zoomScaleNormal="130" workbookViewId="0">
      <selection activeCell="J72" sqref="J72"/>
    </sheetView>
  </sheetViews>
  <sheetFormatPr defaultRowHeight="12.75"/>
  <cols>
    <col min="1" max="1" width="2.28515625" style="1" bestFit="1" customWidth="1"/>
    <col min="2" max="2" width="64.42578125" style="1" bestFit="1" customWidth="1"/>
    <col min="3" max="4" width="8.85546875" style="1"/>
    <col min="5" max="5" width="9.5703125" style="1" bestFit="1" customWidth="1"/>
    <col min="6" max="6" width="10.5703125" style="77" bestFit="1" customWidth="1"/>
    <col min="7" max="7" width="8.85546875" style="1"/>
    <col min="8" max="8" width="11" style="1" bestFit="1" customWidth="1"/>
    <col min="9" max="254" width="8.85546875" style="1"/>
    <col min="255" max="255" width="2.28515625" style="1" bestFit="1" customWidth="1"/>
    <col min="256" max="256" width="64.42578125" style="1" bestFit="1" customWidth="1"/>
    <col min="257" max="258" width="8.85546875" style="1"/>
    <col min="259" max="259" width="9.5703125" style="1" bestFit="1" customWidth="1"/>
    <col min="260" max="260" width="10.5703125" style="1" bestFit="1" customWidth="1"/>
    <col min="261" max="510" width="8.85546875" style="1"/>
    <col min="511" max="511" width="2.28515625" style="1" bestFit="1" customWidth="1"/>
    <col min="512" max="512" width="64.42578125" style="1" bestFit="1" customWidth="1"/>
    <col min="513" max="514" width="8.85546875" style="1"/>
    <col min="515" max="515" width="9.5703125" style="1" bestFit="1" customWidth="1"/>
    <col min="516" max="516" width="10.5703125" style="1" bestFit="1" customWidth="1"/>
    <col min="517" max="766" width="8.85546875" style="1"/>
    <col min="767" max="767" width="2.28515625" style="1" bestFit="1" customWidth="1"/>
    <col min="768" max="768" width="64.42578125" style="1" bestFit="1" customWidth="1"/>
    <col min="769" max="770" width="8.85546875" style="1"/>
    <col min="771" max="771" width="9.5703125" style="1" bestFit="1" customWidth="1"/>
    <col min="772" max="772" width="10.5703125" style="1" bestFit="1" customWidth="1"/>
    <col min="773" max="1022" width="8.85546875" style="1"/>
    <col min="1023" max="1023" width="2.28515625" style="1" bestFit="1" customWidth="1"/>
    <col min="1024" max="1024" width="64.42578125" style="1" bestFit="1" customWidth="1"/>
    <col min="1025" max="1026" width="8.85546875" style="1"/>
    <col min="1027" max="1027" width="9.5703125" style="1" bestFit="1" customWidth="1"/>
    <col min="1028" max="1028" width="10.5703125" style="1" bestFit="1" customWidth="1"/>
    <col min="1029" max="1278" width="8.85546875" style="1"/>
    <col min="1279" max="1279" width="2.28515625" style="1" bestFit="1" customWidth="1"/>
    <col min="1280" max="1280" width="64.42578125" style="1" bestFit="1" customWidth="1"/>
    <col min="1281" max="1282" width="8.85546875" style="1"/>
    <col min="1283" max="1283" width="9.5703125" style="1" bestFit="1" customWidth="1"/>
    <col min="1284" max="1284" width="10.5703125" style="1" bestFit="1" customWidth="1"/>
    <col min="1285" max="1534" width="8.85546875" style="1"/>
    <col min="1535" max="1535" width="2.28515625" style="1" bestFit="1" customWidth="1"/>
    <col min="1536" max="1536" width="64.42578125" style="1" bestFit="1" customWidth="1"/>
    <col min="1537" max="1538" width="8.85546875" style="1"/>
    <col min="1539" max="1539" width="9.5703125" style="1" bestFit="1" customWidth="1"/>
    <col min="1540" max="1540" width="10.5703125" style="1" bestFit="1" customWidth="1"/>
    <col min="1541" max="1790" width="8.85546875" style="1"/>
    <col min="1791" max="1791" width="2.28515625" style="1" bestFit="1" customWidth="1"/>
    <col min="1792" max="1792" width="64.42578125" style="1" bestFit="1" customWidth="1"/>
    <col min="1793" max="1794" width="8.85546875" style="1"/>
    <col min="1795" max="1795" width="9.5703125" style="1" bestFit="1" customWidth="1"/>
    <col min="1796" max="1796" width="10.5703125" style="1" bestFit="1" customWidth="1"/>
    <col min="1797" max="2046" width="8.85546875" style="1"/>
    <col min="2047" max="2047" width="2.28515625" style="1" bestFit="1" customWidth="1"/>
    <col min="2048" max="2048" width="64.42578125" style="1" bestFit="1" customWidth="1"/>
    <col min="2049" max="2050" width="8.85546875" style="1"/>
    <col min="2051" max="2051" width="9.5703125" style="1" bestFit="1" customWidth="1"/>
    <col min="2052" max="2052" width="10.5703125" style="1" bestFit="1" customWidth="1"/>
    <col min="2053" max="2302" width="8.85546875" style="1"/>
    <col min="2303" max="2303" width="2.28515625" style="1" bestFit="1" customWidth="1"/>
    <col min="2304" max="2304" width="64.42578125" style="1" bestFit="1" customWidth="1"/>
    <col min="2305" max="2306" width="8.85546875" style="1"/>
    <col min="2307" max="2307" width="9.5703125" style="1" bestFit="1" customWidth="1"/>
    <col min="2308" max="2308" width="10.5703125" style="1" bestFit="1" customWidth="1"/>
    <col min="2309" max="2558" width="8.85546875" style="1"/>
    <col min="2559" max="2559" width="2.28515625" style="1" bestFit="1" customWidth="1"/>
    <col min="2560" max="2560" width="64.42578125" style="1" bestFit="1" customWidth="1"/>
    <col min="2561" max="2562" width="8.85546875" style="1"/>
    <col min="2563" max="2563" width="9.5703125" style="1" bestFit="1" customWidth="1"/>
    <col min="2564" max="2564" width="10.5703125" style="1" bestFit="1" customWidth="1"/>
    <col min="2565" max="2814" width="8.85546875" style="1"/>
    <col min="2815" max="2815" width="2.28515625" style="1" bestFit="1" customWidth="1"/>
    <col min="2816" max="2816" width="64.42578125" style="1" bestFit="1" customWidth="1"/>
    <col min="2817" max="2818" width="8.85546875" style="1"/>
    <col min="2819" max="2819" width="9.5703125" style="1" bestFit="1" customWidth="1"/>
    <col min="2820" max="2820" width="10.5703125" style="1" bestFit="1" customWidth="1"/>
    <col min="2821" max="3070" width="8.85546875" style="1"/>
    <col min="3071" max="3071" width="2.28515625" style="1" bestFit="1" customWidth="1"/>
    <col min="3072" max="3072" width="64.42578125" style="1" bestFit="1" customWidth="1"/>
    <col min="3073" max="3074" width="8.85546875" style="1"/>
    <col min="3075" max="3075" width="9.5703125" style="1" bestFit="1" customWidth="1"/>
    <col min="3076" max="3076" width="10.5703125" style="1" bestFit="1" customWidth="1"/>
    <col min="3077" max="3326" width="8.85546875" style="1"/>
    <col min="3327" max="3327" width="2.28515625" style="1" bestFit="1" customWidth="1"/>
    <col min="3328" max="3328" width="64.42578125" style="1" bestFit="1" customWidth="1"/>
    <col min="3329" max="3330" width="8.85546875" style="1"/>
    <col min="3331" max="3331" width="9.5703125" style="1" bestFit="1" customWidth="1"/>
    <col min="3332" max="3332" width="10.5703125" style="1" bestFit="1" customWidth="1"/>
    <col min="3333" max="3582" width="8.85546875" style="1"/>
    <col min="3583" max="3583" width="2.28515625" style="1" bestFit="1" customWidth="1"/>
    <col min="3584" max="3584" width="64.42578125" style="1" bestFit="1" customWidth="1"/>
    <col min="3585" max="3586" width="8.85546875" style="1"/>
    <col min="3587" max="3587" width="9.5703125" style="1" bestFit="1" customWidth="1"/>
    <col min="3588" max="3588" width="10.5703125" style="1" bestFit="1" customWidth="1"/>
    <col min="3589" max="3838" width="8.85546875" style="1"/>
    <col min="3839" max="3839" width="2.28515625" style="1" bestFit="1" customWidth="1"/>
    <col min="3840" max="3840" width="64.42578125" style="1" bestFit="1" customWidth="1"/>
    <col min="3841" max="3842" width="8.85546875" style="1"/>
    <col min="3843" max="3843" width="9.5703125" style="1" bestFit="1" customWidth="1"/>
    <col min="3844" max="3844" width="10.5703125" style="1" bestFit="1" customWidth="1"/>
    <col min="3845" max="4094" width="8.85546875" style="1"/>
    <col min="4095" max="4095" width="2.28515625" style="1" bestFit="1" customWidth="1"/>
    <col min="4096" max="4096" width="64.42578125" style="1" bestFit="1" customWidth="1"/>
    <col min="4097" max="4098" width="8.85546875" style="1"/>
    <col min="4099" max="4099" width="9.5703125" style="1" bestFit="1" customWidth="1"/>
    <col min="4100" max="4100" width="10.5703125" style="1" bestFit="1" customWidth="1"/>
    <col min="4101" max="4350" width="8.85546875" style="1"/>
    <col min="4351" max="4351" width="2.28515625" style="1" bestFit="1" customWidth="1"/>
    <col min="4352" max="4352" width="64.42578125" style="1" bestFit="1" customWidth="1"/>
    <col min="4353" max="4354" width="8.85546875" style="1"/>
    <col min="4355" max="4355" width="9.5703125" style="1" bestFit="1" customWidth="1"/>
    <col min="4356" max="4356" width="10.5703125" style="1" bestFit="1" customWidth="1"/>
    <col min="4357" max="4606" width="8.85546875" style="1"/>
    <col min="4607" max="4607" width="2.28515625" style="1" bestFit="1" customWidth="1"/>
    <col min="4608" max="4608" width="64.42578125" style="1" bestFit="1" customWidth="1"/>
    <col min="4609" max="4610" width="8.85546875" style="1"/>
    <col min="4611" max="4611" width="9.5703125" style="1" bestFit="1" customWidth="1"/>
    <col min="4612" max="4612" width="10.5703125" style="1" bestFit="1" customWidth="1"/>
    <col min="4613" max="4862" width="8.85546875" style="1"/>
    <col min="4863" max="4863" width="2.28515625" style="1" bestFit="1" customWidth="1"/>
    <col min="4864" max="4864" width="64.42578125" style="1" bestFit="1" customWidth="1"/>
    <col min="4865" max="4866" width="8.85546875" style="1"/>
    <col min="4867" max="4867" width="9.5703125" style="1" bestFit="1" customWidth="1"/>
    <col min="4868" max="4868" width="10.5703125" style="1" bestFit="1" customWidth="1"/>
    <col min="4869" max="5118" width="8.85546875" style="1"/>
    <col min="5119" max="5119" width="2.28515625" style="1" bestFit="1" customWidth="1"/>
    <col min="5120" max="5120" width="64.42578125" style="1" bestFit="1" customWidth="1"/>
    <col min="5121" max="5122" width="8.85546875" style="1"/>
    <col min="5123" max="5123" width="9.5703125" style="1" bestFit="1" customWidth="1"/>
    <col min="5124" max="5124" width="10.5703125" style="1" bestFit="1" customWidth="1"/>
    <col min="5125" max="5374" width="8.85546875" style="1"/>
    <col min="5375" max="5375" width="2.28515625" style="1" bestFit="1" customWidth="1"/>
    <col min="5376" max="5376" width="64.42578125" style="1" bestFit="1" customWidth="1"/>
    <col min="5377" max="5378" width="8.85546875" style="1"/>
    <col min="5379" max="5379" width="9.5703125" style="1" bestFit="1" customWidth="1"/>
    <col min="5380" max="5380" width="10.5703125" style="1" bestFit="1" customWidth="1"/>
    <col min="5381" max="5630" width="8.85546875" style="1"/>
    <col min="5631" max="5631" width="2.28515625" style="1" bestFit="1" customWidth="1"/>
    <col min="5632" max="5632" width="64.42578125" style="1" bestFit="1" customWidth="1"/>
    <col min="5633" max="5634" width="8.85546875" style="1"/>
    <col min="5635" max="5635" width="9.5703125" style="1" bestFit="1" customWidth="1"/>
    <col min="5636" max="5636" width="10.5703125" style="1" bestFit="1" customWidth="1"/>
    <col min="5637" max="5886" width="8.85546875" style="1"/>
    <col min="5887" max="5887" width="2.28515625" style="1" bestFit="1" customWidth="1"/>
    <col min="5888" max="5888" width="64.42578125" style="1" bestFit="1" customWidth="1"/>
    <col min="5889" max="5890" width="8.85546875" style="1"/>
    <col min="5891" max="5891" width="9.5703125" style="1" bestFit="1" customWidth="1"/>
    <col min="5892" max="5892" width="10.5703125" style="1" bestFit="1" customWidth="1"/>
    <col min="5893" max="6142" width="8.85546875" style="1"/>
    <col min="6143" max="6143" width="2.28515625" style="1" bestFit="1" customWidth="1"/>
    <col min="6144" max="6144" width="64.42578125" style="1" bestFit="1" customWidth="1"/>
    <col min="6145" max="6146" width="8.85546875" style="1"/>
    <col min="6147" max="6147" width="9.5703125" style="1" bestFit="1" customWidth="1"/>
    <col min="6148" max="6148" width="10.5703125" style="1" bestFit="1" customWidth="1"/>
    <col min="6149" max="6398" width="8.85546875" style="1"/>
    <col min="6399" max="6399" width="2.28515625" style="1" bestFit="1" customWidth="1"/>
    <col min="6400" max="6400" width="64.42578125" style="1" bestFit="1" customWidth="1"/>
    <col min="6401" max="6402" width="8.85546875" style="1"/>
    <col min="6403" max="6403" width="9.5703125" style="1" bestFit="1" customWidth="1"/>
    <col min="6404" max="6404" width="10.5703125" style="1" bestFit="1" customWidth="1"/>
    <col min="6405" max="6654" width="8.85546875" style="1"/>
    <col min="6655" max="6655" width="2.28515625" style="1" bestFit="1" customWidth="1"/>
    <col min="6656" max="6656" width="64.42578125" style="1" bestFit="1" customWidth="1"/>
    <col min="6657" max="6658" width="8.85546875" style="1"/>
    <col min="6659" max="6659" width="9.5703125" style="1" bestFit="1" customWidth="1"/>
    <col min="6660" max="6660" width="10.5703125" style="1" bestFit="1" customWidth="1"/>
    <col min="6661" max="6910" width="8.85546875" style="1"/>
    <col min="6911" max="6911" width="2.28515625" style="1" bestFit="1" customWidth="1"/>
    <col min="6912" max="6912" width="64.42578125" style="1" bestFit="1" customWidth="1"/>
    <col min="6913" max="6914" width="8.85546875" style="1"/>
    <col min="6915" max="6915" width="9.5703125" style="1" bestFit="1" customWidth="1"/>
    <col min="6916" max="6916" width="10.5703125" style="1" bestFit="1" customWidth="1"/>
    <col min="6917" max="7166" width="8.85546875" style="1"/>
    <col min="7167" max="7167" width="2.28515625" style="1" bestFit="1" customWidth="1"/>
    <col min="7168" max="7168" width="64.42578125" style="1" bestFit="1" customWidth="1"/>
    <col min="7169" max="7170" width="8.85546875" style="1"/>
    <col min="7171" max="7171" width="9.5703125" style="1" bestFit="1" customWidth="1"/>
    <col min="7172" max="7172" width="10.5703125" style="1" bestFit="1" customWidth="1"/>
    <col min="7173" max="7422" width="8.85546875" style="1"/>
    <col min="7423" max="7423" width="2.28515625" style="1" bestFit="1" customWidth="1"/>
    <col min="7424" max="7424" width="64.42578125" style="1" bestFit="1" customWidth="1"/>
    <col min="7425" max="7426" width="8.85546875" style="1"/>
    <col min="7427" max="7427" width="9.5703125" style="1" bestFit="1" customWidth="1"/>
    <col min="7428" max="7428" width="10.5703125" style="1" bestFit="1" customWidth="1"/>
    <col min="7429" max="7678" width="8.85546875" style="1"/>
    <col min="7679" max="7679" width="2.28515625" style="1" bestFit="1" customWidth="1"/>
    <col min="7680" max="7680" width="64.42578125" style="1" bestFit="1" customWidth="1"/>
    <col min="7681" max="7682" width="8.85546875" style="1"/>
    <col min="7683" max="7683" width="9.5703125" style="1" bestFit="1" customWidth="1"/>
    <col min="7684" max="7684" width="10.5703125" style="1" bestFit="1" customWidth="1"/>
    <col min="7685" max="7934" width="8.85546875" style="1"/>
    <col min="7935" max="7935" width="2.28515625" style="1" bestFit="1" customWidth="1"/>
    <col min="7936" max="7936" width="64.42578125" style="1" bestFit="1" customWidth="1"/>
    <col min="7937" max="7938" width="8.85546875" style="1"/>
    <col min="7939" max="7939" width="9.5703125" style="1" bestFit="1" customWidth="1"/>
    <col min="7940" max="7940" width="10.5703125" style="1" bestFit="1" customWidth="1"/>
    <col min="7941" max="8190" width="8.85546875" style="1"/>
    <col min="8191" max="8191" width="2.28515625" style="1" bestFit="1" customWidth="1"/>
    <col min="8192" max="8192" width="64.42578125" style="1" bestFit="1" customWidth="1"/>
    <col min="8193" max="8194" width="8.85546875" style="1"/>
    <col min="8195" max="8195" width="9.5703125" style="1" bestFit="1" customWidth="1"/>
    <col min="8196" max="8196" width="10.5703125" style="1" bestFit="1" customWidth="1"/>
    <col min="8197" max="8446" width="8.85546875" style="1"/>
    <col min="8447" max="8447" width="2.28515625" style="1" bestFit="1" customWidth="1"/>
    <col min="8448" max="8448" width="64.42578125" style="1" bestFit="1" customWidth="1"/>
    <col min="8449" max="8450" width="8.85546875" style="1"/>
    <col min="8451" max="8451" width="9.5703125" style="1" bestFit="1" customWidth="1"/>
    <col min="8452" max="8452" width="10.5703125" style="1" bestFit="1" customWidth="1"/>
    <col min="8453" max="8702" width="8.85546875" style="1"/>
    <col min="8703" max="8703" width="2.28515625" style="1" bestFit="1" customWidth="1"/>
    <col min="8704" max="8704" width="64.42578125" style="1" bestFit="1" customWidth="1"/>
    <col min="8705" max="8706" width="8.85546875" style="1"/>
    <col min="8707" max="8707" width="9.5703125" style="1" bestFit="1" customWidth="1"/>
    <col min="8708" max="8708" width="10.5703125" style="1" bestFit="1" customWidth="1"/>
    <col min="8709" max="8958" width="8.85546875" style="1"/>
    <col min="8959" max="8959" width="2.28515625" style="1" bestFit="1" customWidth="1"/>
    <col min="8960" max="8960" width="64.42578125" style="1" bestFit="1" customWidth="1"/>
    <col min="8961" max="8962" width="8.85546875" style="1"/>
    <col min="8963" max="8963" width="9.5703125" style="1" bestFit="1" customWidth="1"/>
    <col min="8964" max="8964" width="10.5703125" style="1" bestFit="1" customWidth="1"/>
    <col min="8965" max="9214" width="8.85546875" style="1"/>
    <col min="9215" max="9215" width="2.28515625" style="1" bestFit="1" customWidth="1"/>
    <col min="9216" max="9216" width="64.42578125" style="1" bestFit="1" customWidth="1"/>
    <col min="9217" max="9218" width="8.85546875" style="1"/>
    <col min="9219" max="9219" width="9.5703125" style="1" bestFit="1" customWidth="1"/>
    <col min="9220" max="9220" width="10.5703125" style="1" bestFit="1" customWidth="1"/>
    <col min="9221" max="9470" width="8.85546875" style="1"/>
    <col min="9471" max="9471" width="2.28515625" style="1" bestFit="1" customWidth="1"/>
    <col min="9472" max="9472" width="64.42578125" style="1" bestFit="1" customWidth="1"/>
    <col min="9473" max="9474" width="8.85546875" style="1"/>
    <col min="9475" max="9475" width="9.5703125" style="1" bestFit="1" customWidth="1"/>
    <col min="9476" max="9476" width="10.5703125" style="1" bestFit="1" customWidth="1"/>
    <col min="9477" max="9726" width="8.85546875" style="1"/>
    <col min="9727" max="9727" width="2.28515625" style="1" bestFit="1" customWidth="1"/>
    <col min="9728" max="9728" width="64.42578125" style="1" bestFit="1" customWidth="1"/>
    <col min="9729" max="9730" width="8.85546875" style="1"/>
    <col min="9731" max="9731" width="9.5703125" style="1" bestFit="1" customWidth="1"/>
    <col min="9732" max="9732" width="10.5703125" style="1" bestFit="1" customWidth="1"/>
    <col min="9733" max="9982" width="8.85546875" style="1"/>
    <col min="9983" max="9983" width="2.28515625" style="1" bestFit="1" customWidth="1"/>
    <col min="9984" max="9984" width="64.42578125" style="1" bestFit="1" customWidth="1"/>
    <col min="9985" max="9986" width="8.85546875" style="1"/>
    <col min="9987" max="9987" width="9.5703125" style="1" bestFit="1" customWidth="1"/>
    <col min="9988" max="9988" width="10.5703125" style="1" bestFit="1" customWidth="1"/>
    <col min="9989" max="10238" width="8.85546875" style="1"/>
    <col min="10239" max="10239" width="2.28515625" style="1" bestFit="1" customWidth="1"/>
    <col min="10240" max="10240" width="64.42578125" style="1" bestFit="1" customWidth="1"/>
    <col min="10241" max="10242" width="8.85546875" style="1"/>
    <col min="10243" max="10243" width="9.5703125" style="1" bestFit="1" customWidth="1"/>
    <col min="10244" max="10244" width="10.5703125" style="1" bestFit="1" customWidth="1"/>
    <col min="10245" max="10494" width="8.85546875" style="1"/>
    <col min="10495" max="10495" width="2.28515625" style="1" bestFit="1" customWidth="1"/>
    <col min="10496" max="10496" width="64.42578125" style="1" bestFit="1" customWidth="1"/>
    <col min="10497" max="10498" width="8.85546875" style="1"/>
    <col min="10499" max="10499" width="9.5703125" style="1" bestFit="1" customWidth="1"/>
    <col min="10500" max="10500" width="10.5703125" style="1" bestFit="1" customWidth="1"/>
    <col min="10501" max="10750" width="8.85546875" style="1"/>
    <col min="10751" max="10751" width="2.28515625" style="1" bestFit="1" customWidth="1"/>
    <col min="10752" max="10752" width="64.42578125" style="1" bestFit="1" customWidth="1"/>
    <col min="10753" max="10754" width="8.85546875" style="1"/>
    <col min="10755" max="10755" width="9.5703125" style="1" bestFit="1" customWidth="1"/>
    <col min="10756" max="10756" width="10.5703125" style="1" bestFit="1" customWidth="1"/>
    <col min="10757" max="11006" width="8.85546875" style="1"/>
    <col min="11007" max="11007" width="2.28515625" style="1" bestFit="1" customWidth="1"/>
    <col min="11008" max="11008" width="64.42578125" style="1" bestFit="1" customWidth="1"/>
    <col min="11009" max="11010" width="8.85546875" style="1"/>
    <col min="11011" max="11011" width="9.5703125" style="1" bestFit="1" customWidth="1"/>
    <col min="11012" max="11012" width="10.5703125" style="1" bestFit="1" customWidth="1"/>
    <col min="11013" max="11262" width="8.85546875" style="1"/>
    <col min="11263" max="11263" width="2.28515625" style="1" bestFit="1" customWidth="1"/>
    <col min="11264" max="11264" width="64.42578125" style="1" bestFit="1" customWidth="1"/>
    <col min="11265" max="11266" width="8.85546875" style="1"/>
    <col min="11267" max="11267" width="9.5703125" style="1" bestFit="1" customWidth="1"/>
    <col min="11268" max="11268" width="10.5703125" style="1" bestFit="1" customWidth="1"/>
    <col min="11269" max="11518" width="8.85546875" style="1"/>
    <col min="11519" max="11519" width="2.28515625" style="1" bestFit="1" customWidth="1"/>
    <col min="11520" max="11520" width="64.42578125" style="1" bestFit="1" customWidth="1"/>
    <col min="11521" max="11522" width="8.85546875" style="1"/>
    <col min="11523" max="11523" width="9.5703125" style="1" bestFit="1" customWidth="1"/>
    <col min="11524" max="11524" width="10.5703125" style="1" bestFit="1" customWidth="1"/>
    <col min="11525" max="11774" width="8.85546875" style="1"/>
    <col min="11775" max="11775" width="2.28515625" style="1" bestFit="1" customWidth="1"/>
    <col min="11776" max="11776" width="64.42578125" style="1" bestFit="1" customWidth="1"/>
    <col min="11777" max="11778" width="8.85546875" style="1"/>
    <col min="11779" max="11779" width="9.5703125" style="1" bestFit="1" customWidth="1"/>
    <col min="11780" max="11780" width="10.5703125" style="1" bestFit="1" customWidth="1"/>
    <col min="11781" max="12030" width="8.85546875" style="1"/>
    <col min="12031" max="12031" width="2.28515625" style="1" bestFit="1" customWidth="1"/>
    <col min="12032" max="12032" width="64.42578125" style="1" bestFit="1" customWidth="1"/>
    <col min="12033" max="12034" width="8.85546875" style="1"/>
    <col min="12035" max="12035" width="9.5703125" style="1" bestFit="1" customWidth="1"/>
    <col min="12036" max="12036" width="10.5703125" style="1" bestFit="1" customWidth="1"/>
    <col min="12037" max="12286" width="8.85546875" style="1"/>
    <col min="12287" max="12287" width="2.28515625" style="1" bestFit="1" customWidth="1"/>
    <col min="12288" max="12288" width="64.42578125" style="1" bestFit="1" customWidth="1"/>
    <col min="12289" max="12290" width="8.85546875" style="1"/>
    <col min="12291" max="12291" width="9.5703125" style="1" bestFit="1" customWidth="1"/>
    <col min="12292" max="12292" width="10.5703125" style="1" bestFit="1" customWidth="1"/>
    <col min="12293" max="12542" width="8.85546875" style="1"/>
    <col min="12543" max="12543" width="2.28515625" style="1" bestFit="1" customWidth="1"/>
    <col min="12544" max="12544" width="64.42578125" style="1" bestFit="1" customWidth="1"/>
    <col min="12545" max="12546" width="8.85546875" style="1"/>
    <col min="12547" max="12547" width="9.5703125" style="1" bestFit="1" customWidth="1"/>
    <col min="12548" max="12548" width="10.5703125" style="1" bestFit="1" customWidth="1"/>
    <col min="12549" max="12798" width="8.85546875" style="1"/>
    <col min="12799" max="12799" width="2.28515625" style="1" bestFit="1" customWidth="1"/>
    <col min="12800" max="12800" width="64.42578125" style="1" bestFit="1" customWidth="1"/>
    <col min="12801" max="12802" width="8.85546875" style="1"/>
    <col min="12803" max="12803" width="9.5703125" style="1" bestFit="1" customWidth="1"/>
    <col min="12804" max="12804" width="10.5703125" style="1" bestFit="1" customWidth="1"/>
    <col min="12805" max="13054" width="8.85546875" style="1"/>
    <col min="13055" max="13055" width="2.28515625" style="1" bestFit="1" customWidth="1"/>
    <col min="13056" max="13056" width="64.42578125" style="1" bestFit="1" customWidth="1"/>
    <col min="13057" max="13058" width="8.85546875" style="1"/>
    <col min="13059" max="13059" width="9.5703125" style="1" bestFit="1" customWidth="1"/>
    <col min="13060" max="13060" width="10.5703125" style="1" bestFit="1" customWidth="1"/>
    <col min="13061" max="13310" width="8.85546875" style="1"/>
    <col min="13311" max="13311" width="2.28515625" style="1" bestFit="1" customWidth="1"/>
    <col min="13312" max="13312" width="64.42578125" style="1" bestFit="1" customWidth="1"/>
    <col min="13313" max="13314" width="8.85546875" style="1"/>
    <col min="13315" max="13315" width="9.5703125" style="1" bestFit="1" customWidth="1"/>
    <col min="13316" max="13316" width="10.5703125" style="1" bestFit="1" customWidth="1"/>
    <col min="13317" max="13566" width="8.85546875" style="1"/>
    <col min="13567" max="13567" width="2.28515625" style="1" bestFit="1" customWidth="1"/>
    <col min="13568" max="13568" width="64.42578125" style="1" bestFit="1" customWidth="1"/>
    <col min="13569" max="13570" width="8.85546875" style="1"/>
    <col min="13571" max="13571" width="9.5703125" style="1" bestFit="1" customWidth="1"/>
    <col min="13572" max="13572" width="10.5703125" style="1" bestFit="1" customWidth="1"/>
    <col min="13573" max="13822" width="8.85546875" style="1"/>
    <col min="13823" max="13823" width="2.28515625" style="1" bestFit="1" customWidth="1"/>
    <col min="13824" max="13824" width="64.42578125" style="1" bestFit="1" customWidth="1"/>
    <col min="13825" max="13826" width="8.85546875" style="1"/>
    <col min="13827" max="13827" width="9.5703125" style="1" bestFit="1" customWidth="1"/>
    <col min="13828" max="13828" width="10.5703125" style="1" bestFit="1" customWidth="1"/>
    <col min="13829" max="14078" width="8.85546875" style="1"/>
    <col min="14079" max="14079" width="2.28515625" style="1" bestFit="1" customWidth="1"/>
    <col min="14080" max="14080" width="64.42578125" style="1" bestFit="1" customWidth="1"/>
    <col min="14081" max="14082" width="8.85546875" style="1"/>
    <col min="14083" max="14083" width="9.5703125" style="1" bestFit="1" customWidth="1"/>
    <col min="14084" max="14084" width="10.5703125" style="1" bestFit="1" customWidth="1"/>
    <col min="14085" max="14334" width="8.85546875" style="1"/>
    <col min="14335" max="14335" width="2.28515625" style="1" bestFit="1" customWidth="1"/>
    <col min="14336" max="14336" width="64.42578125" style="1" bestFit="1" customWidth="1"/>
    <col min="14337" max="14338" width="8.85546875" style="1"/>
    <col min="14339" max="14339" width="9.5703125" style="1" bestFit="1" customWidth="1"/>
    <col min="14340" max="14340" width="10.5703125" style="1" bestFit="1" customWidth="1"/>
    <col min="14341" max="14590" width="8.85546875" style="1"/>
    <col min="14591" max="14591" width="2.28515625" style="1" bestFit="1" customWidth="1"/>
    <col min="14592" max="14592" width="64.42578125" style="1" bestFit="1" customWidth="1"/>
    <col min="14593" max="14594" width="8.85546875" style="1"/>
    <col min="14595" max="14595" width="9.5703125" style="1" bestFit="1" customWidth="1"/>
    <col min="14596" max="14596" width="10.5703125" style="1" bestFit="1" customWidth="1"/>
    <col min="14597" max="14846" width="8.85546875" style="1"/>
    <col min="14847" max="14847" width="2.28515625" style="1" bestFit="1" customWidth="1"/>
    <col min="14848" max="14848" width="64.42578125" style="1" bestFit="1" customWidth="1"/>
    <col min="14849" max="14850" width="8.85546875" style="1"/>
    <col min="14851" max="14851" width="9.5703125" style="1" bestFit="1" customWidth="1"/>
    <col min="14852" max="14852" width="10.5703125" style="1" bestFit="1" customWidth="1"/>
    <col min="14853" max="15102" width="8.85546875" style="1"/>
    <col min="15103" max="15103" width="2.28515625" style="1" bestFit="1" customWidth="1"/>
    <col min="15104" max="15104" width="64.42578125" style="1" bestFit="1" customWidth="1"/>
    <col min="15105" max="15106" width="8.85546875" style="1"/>
    <col min="15107" max="15107" width="9.5703125" style="1" bestFit="1" customWidth="1"/>
    <col min="15108" max="15108" width="10.5703125" style="1" bestFit="1" customWidth="1"/>
    <col min="15109" max="15358" width="8.85546875" style="1"/>
    <col min="15359" max="15359" width="2.28515625" style="1" bestFit="1" customWidth="1"/>
    <col min="15360" max="15360" width="64.42578125" style="1" bestFit="1" customWidth="1"/>
    <col min="15361" max="15362" width="8.85546875" style="1"/>
    <col min="15363" max="15363" width="9.5703125" style="1" bestFit="1" customWidth="1"/>
    <col min="15364" max="15364" width="10.5703125" style="1" bestFit="1" customWidth="1"/>
    <col min="15365" max="15614" width="8.85546875" style="1"/>
    <col min="15615" max="15615" width="2.28515625" style="1" bestFit="1" customWidth="1"/>
    <col min="15616" max="15616" width="64.42578125" style="1" bestFit="1" customWidth="1"/>
    <col min="15617" max="15618" width="8.85546875" style="1"/>
    <col min="15619" max="15619" width="9.5703125" style="1" bestFit="1" customWidth="1"/>
    <col min="15620" max="15620" width="10.5703125" style="1" bestFit="1" customWidth="1"/>
    <col min="15621" max="15870" width="8.85546875" style="1"/>
    <col min="15871" max="15871" width="2.28515625" style="1" bestFit="1" customWidth="1"/>
    <col min="15872" max="15872" width="64.42578125" style="1" bestFit="1" customWidth="1"/>
    <col min="15873" max="15874" width="8.85546875" style="1"/>
    <col min="15875" max="15875" width="9.5703125" style="1" bestFit="1" customWidth="1"/>
    <col min="15876" max="15876" width="10.5703125" style="1" bestFit="1" customWidth="1"/>
    <col min="15877" max="16126" width="8.85546875" style="1"/>
    <col min="16127" max="16127" width="2.28515625" style="1" bestFit="1" customWidth="1"/>
    <col min="16128" max="16128" width="64.42578125" style="1" bestFit="1" customWidth="1"/>
    <col min="16129" max="16130" width="8.85546875" style="1"/>
    <col min="16131" max="16131" width="9.5703125" style="1" bestFit="1" customWidth="1"/>
    <col min="16132" max="16132" width="10.5703125" style="1" bestFit="1" customWidth="1"/>
    <col min="16133" max="16382" width="8.85546875" style="1"/>
    <col min="16383" max="16384" width="8.85546875" style="1" customWidth="1"/>
  </cols>
  <sheetData>
    <row r="1" spans="1:6">
      <c r="A1" s="90" t="s">
        <v>0</v>
      </c>
      <c r="B1" s="90"/>
      <c r="C1" s="90"/>
      <c r="D1" s="90"/>
      <c r="E1" s="90"/>
      <c r="F1" s="90"/>
    </row>
    <row r="2" spans="1:6">
      <c r="A2" s="90" t="s">
        <v>1</v>
      </c>
      <c r="B2" s="90"/>
      <c r="C2" s="90"/>
      <c r="D2" s="90"/>
      <c r="E2" s="90"/>
      <c r="F2" s="90"/>
    </row>
    <row r="3" spans="1:6">
      <c r="A3" s="2"/>
      <c r="B3" s="3"/>
      <c r="C3" s="3"/>
      <c r="D3" s="4"/>
      <c r="E3" s="5"/>
      <c r="F3" s="6" t="s">
        <v>2</v>
      </c>
    </row>
    <row r="4" spans="1:6" ht="22.5">
      <c r="A4" s="7" t="s">
        <v>3</v>
      </c>
      <c r="B4" s="8" t="s">
        <v>4</v>
      </c>
      <c r="C4" s="8" t="s">
        <v>5</v>
      </c>
      <c r="D4" s="9" t="s">
        <v>6</v>
      </c>
      <c r="E4" s="10" t="s">
        <v>7</v>
      </c>
      <c r="F4" s="11" t="s">
        <v>8</v>
      </c>
    </row>
    <row r="5" spans="1:6" ht="21">
      <c r="A5" s="12" t="s">
        <v>9</v>
      </c>
      <c r="B5" s="8"/>
      <c r="C5" s="13" t="s">
        <v>10</v>
      </c>
      <c r="D5" s="14" t="s">
        <v>11</v>
      </c>
      <c r="E5" s="10" t="s">
        <v>12</v>
      </c>
      <c r="F5" s="15" t="s">
        <v>13</v>
      </c>
    </row>
    <row r="6" spans="1:6">
      <c r="A6" s="12"/>
      <c r="B6" s="8"/>
      <c r="C6" s="8"/>
      <c r="D6" s="16"/>
      <c r="E6" s="17" t="s">
        <v>14</v>
      </c>
      <c r="F6" s="15" t="s">
        <v>14</v>
      </c>
    </row>
    <row r="7" spans="1:6">
      <c r="A7" s="18">
        <v>1</v>
      </c>
      <c r="B7" s="18">
        <v>2</v>
      </c>
      <c r="C7" s="19">
        <v>3</v>
      </c>
      <c r="D7" s="20">
        <v>4</v>
      </c>
      <c r="E7" s="21">
        <v>5</v>
      </c>
      <c r="F7" s="21">
        <v>6</v>
      </c>
    </row>
    <row r="8" spans="1:6">
      <c r="A8" s="22"/>
      <c r="B8" s="23" t="s">
        <v>15</v>
      </c>
      <c r="C8" s="14"/>
      <c r="D8" s="24"/>
      <c r="E8" s="25"/>
      <c r="F8" s="26"/>
    </row>
    <row r="9" spans="1:6">
      <c r="A9" s="27">
        <v>1</v>
      </c>
      <c r="B9" s="28" t="s">
        <v>16</v>
      </c>
      <c r="C9" s="29" t="s">
        <v>17</v>
      </c>
      <c r="D9" s="30">
        <v>1.2281</v>
      </c>
      <c r="E9" s="31"/>
      <c r="F9" s="32"/>
    </row>
    <row r="10" spans="1:6">
      <c r="A10" s="18">
        <v>2</v>
      </c>
      <c r="B10" s="33" t="s">
        <v>18</v>
      </c>
      <c r="C10" s="34" t="s">
        <v>17</v>
      </c>
      <c r="D10" s="35">
        <v>0.26300000000000001</v>
      </c>
      <c r="E10" s="25"/>
      <c r="F10" s="26"/>
    </row>
    <row r="11" spans="1:6">
      <c r="A11" s="27">
        <v>3</v>
      </c>
      <c r="B11" s="28" t="s">
        <v>19</v>
      </c>
      <c r="C11" s="29" t="s">
        <v>17</v>
      </c>
      <c r="D11" s="36">
        <v>0.14699999999999999</v>
      </c>
      <c r="E11" s="25"/>
      <c r="F11" s="26"/>
    </row>
    <row r="12" spans="1:6">
      <c r="A12" s="27">
        <v>4</v>
      </c>
      <c r="B12" s="28" t="s">
        <v>20</v>
      </c>
      <c r="C12" s="29" t="s">
        <v>17</v>
      </c>
      <c r="D12" s="37">
        <v>0.438</v>
      </c>
      <c r="E12" s="25"/>
      <c r="F12" s="26"/>
    </row>
    <row r="13" spans="1:6">
      <c r="A13" s="38">
        <v>5</v>
      </c>
      <c r="B13" s="39" t="s">
        <v>21</v>
      </c>
      <c r="C13" s="34" t="s">
        <v>22</v>
      </c>
      <c r="D13" s="40">
        <v>832</v>
      </c>
      <c r="E13" s="25"/>
      <c r="F13" s="26"/>
    </row>
    <row r="14" spans="1:6">
      <c r="A14" s="27">
        <v>6</v>
      </c>
      <c r="B14" s="39" t="s">
        <v>23</v>
      </c>
      <c r="C14" s="34" t="s">
        <v>24</v>
      </c>
      <c r="D14" s="41">
        <v>102</v>
      </c>
      <c r="E14" s="25"/>
      <c r="F14" s="26"/>
    </row>
    <row r="15" spans="1:6">
      <c r="A15" s="42">
        <v>7</v>
      </c>
      <c r="B15" s="43" t="s">
        <v>25</v>
      </c>
      <c r="C15" s="44" t="s">
        <v>24</v>
      </c>
      <c r="D15" s="45">
        <v>109</v>
      </c>
      <c r="E15" s="25"/>
      <c r="F15" s="26"/>
    </row>
    <row r="16" spans="1:6">
      <c r="A16" s="46">
        <v>8</v>
      </c>
      <c r="B16" s="47" t="s">
        <v>26</v>
      </c>
      <c r="C16" s="48" t="s">
        <v>24</v>
      </c>
      <c r="D16" s="49">
        <v>328</v>
      </c>
      <c r="E16" s="25"/>
      <c r="F16" s="26"/>
    </row>
    <row r="17" spans="1:6">
      <c r="A17" s="50">
        <v>9</v>
      </c>
      <c r="B17" s="47" t="s">
        <v>27</v>
      </c>
      <c r="C17" s="48" t="s">
        <v>17</v>
      </c>
      <c r="D17" s="51">
        <v>1.5931</v>
      </c>
      <c r="E17" s="25"/>
      <c r="F17" s="26"/>
    </row>
    <row r="18" spans="1:6">
      <c r="A18" s="52">
        <v>10</v>
      </c>
      <c r="B18" s="53" t="s">
        <v>28</v>
      </c>
      <c r="C18" s="54" t="s">
        <v>29</v>
      </c>
      <c r="D18" s="55">
        <v>738</v>
      </c>
      <c r="E18" s="25"/>
      <c r="F18" s="26"/>
    </row>
    <row r="19" spans="1:6">
      <c r="A19" s="56"/>
      <c r="B19" s="57" t="s">
        <v>30</v>
      </c>
      <c r="C19" s="58"/>
      <c r="D19" s="59"/>
      <c r="E19" s="25"/>
      <c r="F19" s="26"/>
    </row>
    <row r="20" spans="1:6">
      <c r="A20" s="52">
        <v>11</v>
      </c>
      <c r="B20" s="53" t="s">
        <v>28</v>
      </c>
      <c r="C20" s="54" t="s">
        <v>29</v>
      </c>
      <c r="D20" s="55">
        <v>216</v>
      </c>
      <c r="E20" s="25"/>
      <c r="F20" s="26"/>
    </row>
    <row r="21" spans="1:6">
      <c r="A21" s="56"/>
      <c r="B21" s="57" t="s">
        <v>31</v>
      </c>
      <c r="C21" s="58"/>
      <c r="D21" s="59"/>
      <c r="E21" s="25"/>
      <c r="F21" s="26"/>
    </row>
    <row r="22" spans="1:6">
      <c r="A22" s="52">
        <v>12</v>
      </c>
      <c r="B22" s="53" t="s">
        <v>28</v>
      </c>
      <c r="C22" s="54" t="s">
        <v>29</v>
      </c>
      <c r="D22" s="55">
        <v>508</v>
      </c>
      <c r="E22" s="25"/>
      <c r="F22" s="26"/>
    </row>
    <row r="23" spans="1:6">
      <c r="A23" s="56"/>
      <c r="B23" s="57" t="s">
        <v>32</v>
      </c>
      <c r="C23" s="58"/>
      <c r="D23" s="59"/>
      <c r="E23" s="25"/>
      <c r="F23" s="26"/>
    </row>
    <row r="24" spans="1:6">
      <c r="A24" s="38">
        <v>13</v>
      </c>
      <c r="B24" s="33" t="s">
        <v>33</v>
      </c>
      <c r="C24" s="38" t="s">
        <v>34</v>
      </c>
      <c r="D24" s="60">
        <v>1.462</v>
      </c>
      <c r="E24" s="25"/>
      <c r="F24" s="26"/>
    </row>
    <row r="25" spans="1:6">
      <c r="A25" s="61">
        <v>14</v>
      </c>
      <c r="B25" s="39" t="s">
        <v>35</v>
      </c>
      <c r="C25" s="34" t="s">
        <v>36</v>
      </c>
      <c r="D25" s="40">
        <v>8</v>
      </c>
      <c r="E25" s="25"/>
      <c r="F25" s="26"/>
    </row>
    <row r="26" spans="1:6">
      <c r="A26" s="61">
        <v>15</v>
      </c>
      <c r="B26" s="39" t="s">
        <v>37</v>
      </c>
      <c r="C26" s="34" t="s">
        <v>36</v>
      </c>
      <c r="D26" s="40">
        <v>4</v>
      </c>
      <c r="E26" s="25"/>
      <c r="F26" s="26"/>
    </row>
    <row r="27" spans="1:6">
      <c r="A27" s="61">
        <v>16</v>
      </c>
      <c r="B27" s="39" t="s">
        <v>38</v>
      </c>
      <c r="C27" s="34" t="s">
        <v>36</v>
      </c>
      <c r="D27" s="40">
        <v>4</v>
      </c>
      <c r="E27" s="25"/>
      <c r="F27" s="26"/>
    </row>
    <row r="28" spans="1:6">
      <c r="A28" s="61"/>
      <c r="B28" s="91" t="s">
        <v>65</v>
      </c>
      <c r="C28" s="92"/>
      <c r="D28" s="92"/>
      <c r="E28" s="92"/>
      <c r="F28" s="93"/>
    </row>
    <row r="29" spans="1:6">
      <c r="A29" s="62"/>
      <c r="B29" s="63" t="s">
        <v>39</v>
      </c>
      <c r="C29" s="64"/>
      <c r="D29" s="65"/>
      <c r="E29" s="25"/>
      <c r="F29" s="26"/>
    </row>
    <row r="30" spans="1:6">
      <c r="A30" s="18">
        <v>1</v>
      </c>
      <c r="B30" s="39" t="s">
        <v>40</v>
      </c>
      <c r="C30" s="34" t="s">
        <v>24</v>
      </c>
      <c r="D30" s="66">
        <v>0.3</v>
      </c>
      <c r="E30" s="25"/>
      <c r="F30" s="26"/>
    </row>
    <row r="31" spans="1:6">
      <c r="A31" s="38">
        <v>2</v>
      </c>
      <c r="B31" s="33" t="s">
        <v>41</v>
      </c>
      <c r="C31" s="34" t="s">
        <v>24</v>
      </c>
      <c r="D31" s="67">
        <v>0.4</v>
      </c>
      <c r="E31" s="25"/>
      <c r="F31" s="26"/>
    </row>
    <row r="32" spans="1:6">
      <c r="A32" s="38">
        <v>3</v>
      </c>
      <c r="B32" s="33" t="s">
        <v>42</v>
      </c>
      <c r="C32" s="34" t="s">
        <v>36</v>
      </c>
      <c r="D32" s="68">
        <v>1</v>
      </c>
      <c r="E32" s="25"/>
      <c r="F32" s="26"/>
    </row>
    <row r="33" spans="1:6">
      <c r="A33" s="38">
        <v>4</v>
      </c>
      <c r="B33" s="33" t="s">
        <v>43</v>
      </c>
      <c r="C33" s="34" t="s">
        <v>36</v>
      </c>
      <c r="D33" s="68">
        <v>1</v>
      </c>
      <c r="E33" s="25"/>
      <c r="F33" s="26"/>
    </row>
    <row r="34" spans="1:6">
      <c r="A34" s="38">
        <v>5</v>
      </c>
      <c r="B34" s="33" t="s">
        <v>44</v>
      </c>
      <c r="C34" s="34" t="s">
        <v>24</v>
      </c>
      <c r="D34" s="68">
        <v>0.14000000000000001</v>
      </c>
      <c r="E34" s="25"/>
      <c r="F34" s="26"/>
    </row>
    <row r="35" spans="1:6">
      <c r="A35" s="38">
        <v>6</v>
      </c>
      <c r="B35" s="33" t="s">
        <v>45</v>
      </c>
      <c r="C35" s="34" t="s">
        <v>36</v>
      </c>
      <c r="D35" s="40">
        <v>1</v>
      </c>
      <c r="E35" s="25"/>
      <c r="F35" s="26"/>
    </row>
    <row r="36" spans="1:6">
      <c r="A36" s="38">
        <v>7</v>
      </c>
      <c r="B36" s="33" t="s">
        <v>46</v>
      </c>
      <c r="C36" s="38" t="s">
        <v>36</v>
      </c>
      <c r="D36" s="68">
        <v>1</v>
      </c>
      <c r="E36" s="25"/>
      <c r="F36" s="26"/>
    </row>
    <row r="37" spans="1:6">
      <c r="A37" s="18">
        <v>8</v>
      </c>
      <c r="B37" s="33" t="s">
        <v>47</v>
      </c>
      <c r="C37" s="34" t="s">
        <v>24</v>
      </c>
      <c r="D37" s="67">
        <v>0.18</v>
      </c>
      <c r="E37" s="25"/>
      <c r="F37" s="26"/>
    </row>
    <row r="38" spans="1:6">
      <c r="A38" s="38">
        <v>9</v>
      </c>
      <c r="B38" s="33" t="s">
        <v>48</v>
      </c>
      <c r="C38" s="34" t="s">
        <v>36</v>
      </c>
      <c r="D38" s="40">
        <v>1</v>
      </c>
      <c r="E38" s="25"/>
      <c r="F38" s="26"/>
    </row>
    <row r="39" spans="1:6">
      <c r="A39" s="69">
        <v>10</v>
      </c>
      <c r="B39" s="33" t="s">
        <v>49</v>
      </c>
      <c r="C39" s="38" t="s">
        <v>36</v>
      </c>
      <c r="D39" s="40">
        <v>2</v>
      </c>
      <c r="E39" s="25"/>
      <c r="F39" s="26"/>
    </row>
    <row r="40" spans="1:6">
      <c r="A40" s="38">
        <v>11</v>
      </c>
      <c r="B40" s="70" t="s">
        <v>50</v>
      </c>
      <c r="C40" s="71" t="s">
        <v>36</v>
      </c>
      <c r="D40" s="72">
        <v>2</v>
      </c>
      <c r="E40" s="25"/>
      <c r="F40" s="26"/>
    </row>
    <row r="41" spans="1:6">
      <c r="A41" s="38">
        <v>12</v>
      </c>
      <c r="B41" s="33" t="s">
        <v>51</v>
      </c>
      <c r="C41" s="38" t="s">
        <v>29</v>
      </c>
      <c r="D41" s="40">
        <v>0.3</v>
      </c>
      <c r="E41" s="25"/>
      <c r="F41" s="26"/>
    </row>
    <row r="42" spans="1:6">
      <c r="A42" s="38">
        <v>13</v>
      </c>
      <c r="B42" s="70" t="s">
        <v>52</v>
      </c>
      <c r="C42" s="71" t="s">
        <v>36</v>
      </c>
      <c r="D42" s="72">
        <v>1</v>
      </c>
      <c r="E42" s="25"/>
      <c r="F42" s="26"/>
    </row>
    <row r="43" spans="1:6">
      <c r="A43" s="38">
        <v>14</v>
      </c>
      <c r="B43" s="70" t="s">
        <v>53</v>
      </c>
      <c r="C43" s="71" t="s">
        <v>36</v>
      </c>
      <c r="D43" s="72">
        <v>1</v>
      </c>
      <c r="E43" s="25"/>
      <c r="F43" s="26"/>
    </row>
    <row r="44" spans="1:6">
      <c r="A44" s="38">
        <v>15</v>
      </c>
      <c r="B44" s="70" t="s">
        <v>54</v>
      </c>
      <c r="C44" s="71" t="s">
        <v>36</v>
      </c>
      <c r="D44" s="72">
        <v>1</v>
      </c>
      <c r="E44" s="25"/>
      <c r="F44" s="26"/>
    </row>
    <row r="45" spans="1:6">
      <c r="A45" s="38"/>
      <c r="B45" s="84" t="s">
        <v>66</v>
      </c>
      <c r="C45" s="85"/>
      <c r="D45" s="85"/>
      <c r="E45" s="85"/>
      <c r="F45" s="86"/>
    </row>
    <row r="46" spans="1:6">
      <c r="A46" s="62"/>
      <c r="B46" s="63" t="s">
        <v>55</v>
      </c>
      <c r="C46" s="64"/>
      <c r="D46" s="65"/>
      <c r="E46" s="25"/>
      <c r="F46" s="26"/>
    </row>
    <row r="47" spans="1:6">
      <c r="A47" s="18">
        <v>1</v>
      </c>
      <c r="B47" s="39" t="s">
        <v>40</v>
      </c>
      <c r="C47" s="34" t="s">
        <v>24</v>
      </c>
      <c r="D47" s="66">
        <v>0.3</v>
      </c>
      <c r="E47" s="25"/>
      <c r="F47" s="26"/>
    </row>
    <row r="48" spans="1:6">
      <c r="A48" s="38">
        <v>2</v>
      </c>
      <c r="B48" s="33" t="s">
        <v>41</v>
      </c>
      <c r="C48" s="34" t="s">
        <v>24</v>
      </c>
      <c r="D48" s="67">
        <v>0.4</v>
      </c>
      <c r="E48" s="25"/>
      <c r="F48" s="26"/>
    </row>
    <row r="49" spans="1:6">
      <c r="A49" s="38">
        <v>3</v>
      </c>
      <c r="B49" s="33" t="s">
        <v>42</v>
      </c>
      <c r="C49" s="34" t="s">
        <v>36</v>
      </c>
      <c r="D49" s="68">
        <v>1</v>
      </c>
      <c r="E49" s="25"/>
      <c r="F49" s="26"/>
    </row>
    <row r="50" spans="1:6">
      <c r="A50" s="38">
        <v>4</v>
      </c>
      <c r="B50" s="33" t="s">
        <v>43</v>
      </c>
      <c r="C50" s="34" t="s">
        <v>36</v>
      </c>
      <c r="D50" s="68">
        <v>1</v>
      </c>
      <c r="E50" s="25"/>
      <c r="F50" s="26"/>
    </row>
    <row r="51" spans="1:6">
      <c r="A51" s="38">
        <v>5</v>
      </c>
      <c r="B51" s="33" t="s">
        <v>44</v>
      </c>
      <c r="C51" s="34" t="s">
        <v>24</v>
      </c>
      <c r="D51" s="68">
        <v>0.24</v>
      </c>
      <c r="E51" s="25"/>
      <c r="F51" s="26"/>
    </row>
    <row r="52" spans="1:6">
      <c r="A52" s="38">
        <v>6</v>
      </c>
      <c r="B52" s="33" t="s">
        <v>45</v>
      </c>
      <c r="C52" s="34" t="s">
        <v>36</v>
      </c>
      <c r="D52" s="40">
        <v>1</v>
      </c>
      <c r="E52" s="25"/>
      <c r="F52" s="26"/>
    </row>
    <row r="53" spans="1:6">
      <c r="A53" s="38">
        <v>7</v>
      </c>
      <c r="B53" s="33" t="s">
        <v>56</v>
      </c>
      <c r="C53" s="38" t="s">
        <v>36</v>
      </c>
      <c r="D53" s="68">
        <v>1</v>
      </c>
      <c r="E53" s="25"/>
      <c r="F53" s="26"/>
    </row>
    <row r="54" spans="1:6">
      <c r="A54" s="18">
        <v>8</v>
      </c>
      <c r="B54" s="33" t="s">
        <v>47</v>
      </c>
      <c r="C54" s="34" t="s">
        <v>24</v>
      </c>
      <c r="D54" s="67">
        <v>0.18</v>
      </c>
      <c r="E54" s="25"/>
      <c r="F54" s="26"/>
    </row>
    <row r="55" spans="1:6">
      <c r="A55" s="38">
        <v>9</v>
      </c>
      <c r="B55" s="33" t="s">
        <v>48</v>
      </c>
      <c r="C55" s="34" t="s">
        <v>36</v>
      </c>
      <c r="D55" s="40">
        <v>1</v>
      </c>
      <c r="E55" s="25"/>
      <c r="F55" s="26"/>
    </row>
    <row r="56" spans="1:6">
      <c r="A56" s="69">
        <v>10</v>
      </c>
      <c r="B56" s="33" t="s">
        <v>57</v>
      </c>
      <c r="C56" s="38" t="s">
        <v>36</v>
      </c>
      <c r="D56" s="40">
        <v>2</v>
      </c>
      <c r="E56" s="25"/>
      <c r="F56" s="26"/>
    </row>
    <row r="57" spans="1:6">
      <c r="A57" s="38">
        <v>11</v>
      </c>
      <c r="B57" s="70" t="s">
        <v>58</v>
      </c>
      <c r="C57" s="71" t="s">
        <v>36</v>
      </c>
      <c r="D57" s="72">
        <v>2</v>
      </c>
      <c r="E57" s="25"/>
      <c r="F57" s="26"/>
    </row>
    <row r="58" spans="1:6">
      <c r="A58" s="38">
        <v>12</v>
      </c>
      <c r="B58" s="33" t="s">
        <v>59</v>
      </c>
      <c r="C58" s="38" t="s">
        <v>29</v>
      </c>
      <c r="D58" s="40">
        <v>0.3</v>
      </c>
      <c r="E58" s="25"/>
      <c r="F58" s="26"/>
    </row>
    <row r="59" spans="1:6">
      <c r="A59" s="38">
        <v>13</v>
      </c>
      <c r="B59" s="70" t="s">
        <v>60</v>
      </c>
      <c r="C59" s="71" t="s">
        <v>36</v>
      </c>
      <c r="D59" s="72">
        <v>1</v>
      </c>
      <c r="E59" s="25"/>
      <c r="F59" s="26"/>
    </row>
    <row r="60" spans="1:6">
      <c r="A60" s="38"/>
      <c r="B60" s="84" t="s">
        <v>67</v>
      </c>
      <c r="C60" s="85"/>
      <c r="D60" s="85"/>
      <c r="E60" s="85"/>
      <c r="F60" s="86"/>
    </row>
    <row r="61" spans="1:6">
      <c r="A61" s="62"/>
      <c r="B61" s="63" t="s">
        <v>61</v>
      </c>
      <c r="C61" s="64"/>
      <c r="D61" s="65"/>
      <c r="E61" s="25"/>
      <c r="F61" s="26"/>
    </row>
    <row r="62" spans="1:6">
      <c r="A62" s="18">
        <v>1</v>
      </c>
      <c r="B62" s="39" t="s">
        <v>40</v>
      </c>
      <c r="C62" s="34" t="s">
        <v>24</v>
      </c>
      <c r="D62" s="66">
        <v>0.3</v>
      </c>
      <c r="E62" s="25"/>
      <c r="F62" s="26"/>
    </row>
    <row r="63" spans="1:6">
      <c r="A63" s="38">
        <v>2</v>
      </c>
      <c r="B63" s="33" t="s">
        <v>41</v>
      </c>
      <c r="C63" s="34" t="s">
        <v>24</v>
      </c>
      <c r="D63" s="67">
        <v>1.2</v>
      </c>
      <c r="E63" s="25"/>
      <c r="F63" s="26"/>
    </row>
    <row r="64" spans="1:6">
      <c r="A64" s="38">
        <v>3</v>
      </c>
      <c r="B64" s="33" t="s">
        <v>42</v>
      </c>
      <c r="C64" s="34" t="s">
        <v>36</v>
      </c>
      <c r="D64" s="68">
        <v>3</v>
      </c>
      <c r="E64" s="25"/>
      <c r="F64" s="26"/>
    </row>
    <row r="65" spans="1:6">
      <c r="A65" s="38">
        <v>4</v>
      </c>
      <c r="B65" s="33" t="s">
        <v>43</v>
      </c>
      <c r="C65" s="34" t="s">
        <v>36</v>
      </c>
      <c r="D65" s="68">
        <v>3</v>
      </c>
      <c r="E65" s="25"/>
      <c r="F65" s="26"/>
    </row>
    <row r="66" spans="1:6">
      <c r="A66" s="38">
        <v>5</v>
      </c>
      <c r="B66" s="33" t="s">
        <v>44</v>
      </c>
      <c r="C66" s="34" t="s">
        <v>24</v>
      </c>
      <c r="D66" s="68">
        <v>0.42</v>
      </c>
      <c r="E66" s="25"/>
      <c r="F66" s="26"/>
    </row>
    <row r="67" spans="1:6">
      <c r="A67" s="38">
        <v>6</v>
      </c>
      <c r="B67" s="33" t="s">
        <v>45</v>
      </c>
      <c r="C67" s="34" t="s">
        <v>36</v>
      </c>
      <c r="D67" s="40">
        <v>3</v>
      </c>
      <c r="E67" s="25"/>
      <c r="F67" s="26"/>
    </row>
    <row r="68" spans="1:6">
      <c r="A68" s="38">
        <v>7</v>
      </c>
      <c r="B68" s="33" t="s">
        <v>56</v>
      </c>
      <c r="C68" s="38" t="s">
        <v>36</v>
      </c>
      <c r="D68" s="68">
        <v>3</v>
      </c>
      <c r="E68" s="25"/>
      <c r="F68" s="26"/>
    </row>
    <row r="69" spans="1:6">
      <c r="A69" s="18">
        <v>8</v>
      </c>
      <c r="B69" s="33" t="s">
        <v>47</v>
      </c>
      <c r="C69" s="34" t="s">
        <v>24</v>
      </c>
      <c r="D69" s="67">
        <v>0.54</v>
      </c>
      <c r="E69" s="25"/>
      <c r="F69" s="26"/>
    </row>
    <row r="70" spans="1:6">
      <c r="A70" s="38">
        <v>9</v>
      </c>
      <c r="B70" s="33" t="s">
        <v>48</v>
      </c>
      <c r="C70" s="34" t="s">
        <v>36</v>
      </c>
      <c r="D70" s="40">
        <v>3</v>
      </c>
      <c r="E70" s="25"/>
      <c r="F70" s="26"/>
    </row>
    <row r="71" spans="1:6">
      <c r="A71" s="69">
        <v>10</v>
      </c>
      <c r="B71" s="33" t="s">
        <v>57</v>
      </c>
      <c r="C71" s="38" t="s">
        <v>36</v>
      </c>
      <c r="D71" s="40">
        <v>6</v>
      </c>
      <c r="E71" s="25"/>
      <c r="F71" s="26"/>
    </row>
    <row r="72" spans="1:6">
      <c r="A72" s="38">
        <v>11</v>
      </c>
      <c r="B72" s="70" t="s">
        <v>58</v>
      </c>
      <c r="C72" s="71" t="s">
        <v>36</v>
      </c>
      <c r="D72" s="72">
        <v>6</v>
      </c>
      <c r="E72" s="25"/>
      <c r="F72" s="26"/>
    </row>
    <row r="73" spans="1:6" ht="13.5" thickBot="1">
      <c r="A73" s="38">
        <v>12</v>
      </c>
      <c r="B73" s="28" t="s">
        <v>59</v>
      </c>
      <c r="C73" s="80" t="s">
        <v>29</v>
      </c>
      <c r="D73" s="81">
        <v>0.9</v>
      </c>
      <c r="E73" s="82"/>
      <c r="F73" s="83"/>
    </row>
    <row r="74" spans="1:6" ht="15.75" customHeight="1" thickBot="1">
      <c r="A74" s="79"/>
      <c r="B74" s="87" t="s">
        <v>68</v>
      </c>
      <c r="C74" s="88"/>
      <c r="D74" s="88"/>
      <c r="E74" s="88"/>
      <c r="F74" s="89"/>
    </row>
    <row r="75" spans="1:6">
      <c r="B75" s="73" t="s">
        <v>62</v>
      </c>
      <c r="F75" s="74">
        <f>SUM(F9:F73)</f>
        <v>0</v>
      </c>
    </row>
    <row r="76" spans="1:6">
      <c r="B76" s="75" t="s">
        <v>63</v>
      </c>
      <c r="F76" s="74">
        <f>F75*3%</f>
        <v>0</v>
      </c>
    </row>
    <row r="77" spans="1:6">
      <c r="B77" s="75" t="s">
        <v>62</v>
      </c>
      <c r="F77" s="74">
        <f>F75+F76</f>
        <v>0</v>
      </c>
    </row>
    <row r="78" spans="1:6">
      <c r="B78" s="75" t="s">
        <v>64</v>
      </c>
      <c r="F78" s="74">
        <f>F77*20%</f>
        <v>0</v>
      </c>
    </row>
    <row r="79" spans="1:6">
      <c r="B79" s="75" t="s">
        <v>62</v>
      </c>
      <c r="F79" s="76">
        <f>F77+F78</f>
        <v>0</v>
      </c>
    </row>
    <row r="80" spans="1:6">
      <c r="B80" s="75"/>
    </row>
    <row r="81" spans="2:2">
      <c r="B81" s="78"/>
    </row>
  </sheetData>
  <mergeCells count="6">
    <mergeCell ref="B60:F60"/>
    <mergeCell ref="B74:F74"/>
    <mergeCell ref="A1:F1"/>
    <mergeCell ref="A2:F2"/>
    <mergeCell ref="B28:F28"/>
    <mergeCell ref="B45:F4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2020-06-25T11:08:16Z</dcterms:modified>
</cp:coreProperties>
</file>