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r:id="rId1" state="veryHidden"/>
    <sheet name="Բլանկ" sheetId="6" r:id="rId2" state="hidden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Q21" i="8"/>
  <c r="Q22"/>
  <c r="Q23"/>
  <c r="Q24"/>
  <c r="Q20"/>
  <c r="Q15"/>
  <c r="Q16"/>
  <c r="Q17"/>
  <c r="Q14"/>
  <c r="Q25" s="1"/>
  <c r="H19" l="1"/>
  <c r="J19"/>
  <c r="K19"/>
  <c r="L19" s="1"/>
  <c r="M19" s="1"/>
  <c r="N19"/>
  <c r="O19"/>
  <c r="H13"/>
  <c r="J13"/>
  <c r="K13"/>
  <c r="N13"/>
  <c r="O13"/>
  <c r="N11"/>
  <c r="N25" s="1"/>
  <c r="M28" s="1"/>
  <c r="M34" s="1"/>
  <c r="O11"/>
  <c r="P11"/>
  <c r="O25" l="1"/>
  <c r="M29" s="1"/>
  <c r="M35" s="1"/>
  <c r="M38" s="1"/>
  <c r="M39" s="1"/>
  <c r="M40" s="1"/>
  <c r="M41" s="1"/>
  <c r="M42" s="1"/>
  <c r="M43" s="1"/>
  <c r="M44" s="1"/>
  <c r="L13"/>
  <c r="M13" s="1"/>
  <c r="P19"/>
  <c r="P13"/>
  <c r="M48" l="1"/>
  <c r="P25"/>
  <c r="M31" s="1"/>
  <c r="M45" s="1"/>
  <c r="M47" s="1"/>
  <c r="M49" s="1"/>
  <c r="M25"/>
  <c r="M51" l="1"/>
  <c r="M53" s="1"/>
  <c r="M52"/>
  <c r="M54" l="1"/>
  <c r="M55" l="1"/>
  <c r="M56" s="1"/>
  <c r="M57" s="1"/>
</calcChain>
</file>

<file path=xl/sharedStrings.xml><?xml version="1.0" encoding="utf-8"?>
<sst xmlns="http://schemas.openxmlformats.org/spreadsheetml/2006/main">
  <si>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</si>
  <si>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>Смета  N 5</t>
    </r>
  </si>
  <si>
    <r>
      <rPr>
        <b/>
        <sz val="13"/>
        <rFont val="Arial Armenian"/>
        <family val="2"/>
      </rPr>
      <t>Система кондиционирования (Н5)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</si>
  <si>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</si>
  <si>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b/>
        <sz val="12"/>
        <rFont val="Arial Armenian"/>
        <family val="2"/>
      </rPr>
      <t xml:space="preserve">        Сметная стоимость 2230,43  тыс.драм                                                                              Имущество  N 5285-19-Հ2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</si>
  <si>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</si>
  <si>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</si>
  <si>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</si>
  <si>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</si>
  <si>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</si>
  <si>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Стоимость единицы</t>
    </r>
  </si>
  <si>
    <r>
      <rPr>
        <sz val="9"/>
        <rFont val="Arial LatArm"/>
        <family val="2"/>
      </rPr>
      <t xml:space="preserve">Итого  </t>
    </r>
  </si>
  <si>
    <r>
      <rPr>
        <sz val="9"/>
        <rFont val="Arial LatArm"/>
        <family val="2"/>
      </rPr>
      <t>Заработная плата (84г.)</t>
    </r>
  </si>
  <si>
    <r>
      <rPr>
        <sz val="9"/>
        <rFont val="Arial LatArm"/>
        <family val="2"/>
      </rPr>
      <t xml:space="preserve">Заработная плата  </t>
    </r>
  </si>
  <si>
    <r>
      <rPr>
        <sz val="9"/>
        <rFont val="Arial LatArm"/>
        <family val="2"/>
      </rPr>
      <t xml:space="preserve">Эксплуатация машин </t>
    </r>
  </si>
  <si>
    <r>
      <rPr>
        <sz val="9"/>
        <rFont val="Arial LatArm"/>
        <family val="2"/>
      </rPr>
      <t>Материал</t>
    </r>
  </si>
  <si>
    <r>
      <rPr>
        <sz val="9"/>
        <rFont val="Arial LatArm"/>
        <family val="2"/>
      </rPr>
      <t>Всего</t>
    </r>
  </si>
  <si>
    <r>
      <rPr>
        <sz val="9"/>
        <rFont val="Arial LatArm"/>
        <family val="2"/>
      </rPr>
      <t>Ед.</t>
    </r>
  </si>
  <si>
    <r>
      <rPr>
        <sz val="9"/>
        <rFont val="Arial LatArm"/>
        <family val="2"/>
      </rPr>
      <t>руб.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</si>
  <si>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</si>
  <si>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>руб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</si>
  <si>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</si>
  <si>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</si>
  <si>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</si>
  <si>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</si>
  <si>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Armenian"/>
        <family val="2"/>
      </rPr>
      <t xml:space="preserve">                    Система кондиционирования (Н5)</t>
    </r>
  </si>
  <si>
    <r>
      <rPr>
        <sz val="9"/>
        <rFont val="Arial Armenian"/>
        <family val="2"/>
      </rPr>
      <t>Ժ20-757</t>
    </r>
  </si>
  <si>
    <r>
      <rPr>
        <sz val="9"/>
        <rFont val="Arial Armenian"/>
        <family val="2"/>
      </rPr>
      <t>Половой фанкойл  Qu=7,85 кВт,Qտ=11,69 кВт MDKF4-900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</si>
  <si>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</si>
  <si>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*Половой фанкойл  Qu=7,85 кВт,Qտ=11,69 кВт MDKF4-900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</si>
  <si>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</si>
  <si>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*Комплект прокладок 2028804A0001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</si>
  <si>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</si>
  <si>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*Трехходовой клапан  TWVK04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</si>
  <si>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</si>
  <si>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*Термостат KJR-15B/EP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</si>
  <si>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</si>
  <si>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Ժ20-757</t>
    </r>
  </si>
  <si>
    <r>
      <rPr>
        <sz val="9"/>
        <rFont val="Arial Armenian"/>
        <family val="2"/>
      </rPr>
      <t>Половой фанкойл  Qu=5,4 кВт,Qտ=8,23 кВт MDKF4-600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</si>
  <si>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</si>
  <si>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*Половой фанкойл  Qu=5,4 кВт,Qտ=8,23 кВт MDKF4-600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</si>
  <si>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</si>
  <si>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*Комплект прокладок 2028804A0001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</si>
  <si>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</si>
  <si>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*Трехходовой клапан  TWVK04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</si>
  <si>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</si>
  <si>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*Термостат KJR-15B/EP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</si>
  <si>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</si>
  <si>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end</t>
    </r>
  </si>
  <si>
    <r>
      <rPr>
        <sz val="9"/>
        <rFont val="Arial Armenian"/>
        <family val="2"/>
      </rPr>
      <t>ВСЕГО</t>
    </r>
  </si>
  <si>
    <r>
      <rPr>
        <sz val="9"/>
        <rFont val="Arial Armenian"/>
        <family val="2"/>
      </rPr>
      <t>*</t>
    </r>
  </si>
  <si>
    <r>
      <rPr>
        <sz val="9"/>
        <rFont val="Arial Armenian"/>
        <family val="2"/>
      </rPr>
      <t>В том числе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</si>
  <si>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</si>
  <si>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</si>
  <si>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</t>
    </r>
  </si>
  <si>
    <r>
      <rPr>
        <sz val="11"/>
        <rFont val="Arial Armenian"/>
        <family val="2"/>
      </rPr>
      <t>Оборудование</t>
    </r>
  </si>
  <si>
    <r>
      <rPr>
        <b/>
        <sz val="11"/>
        <rFont val="Arial Armenian"/>
        <family val="2"/>
      </rPr>
      <t>Сводный расчет (тыс. драм)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</si>
  <si>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</si>
  <si>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</si>
  <si>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 с транспортными и складскими расходами</t>
    </r>
  </si>
  <si>
    <r>
      <rPr>
        <sz val="11"/>
        <rFont val="Arial Armenian"/>
        <family val="2"/>
      </rPr>
      <t>0*1,0572*1,05*1,02</t>
    </r>
  </si>
  <si>
    <r>
      <rPr>
        <sz val="11"/>
        <rFont val="Arial Armenian"/>
        <family val="2"/>
      </rPr>
      <t xml:space="preserve">  Всего</t>
    </r>
  </si>
  <si>
    <r>
      <rPr>
        <sz val="11"/>
        <rFont val="Arial Armenian"/>
        <family val="2"/>
      </rPr>
      <t>Накладные расходы 13,3%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</si>
  <si>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</si>
  <si>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Прибыль 11%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</si>
  <si>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</si>
  <si>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Временные строения 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</si>
  <si>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</si>
  <si>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Оборудование с транспортными и складскими расходами</t>
    </r>
  </si>
  <si>
    <r>
      <rPr>
        <sz val="11"/>
        <rFont val="Arial Armenian"/>
        <family val="2"/>
      </rPr>
      <t>1511,46*1,0572*1,02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</si>
  <si>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</si>
  <si>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Воздействие климатических условий 0,6%</t>
    </r>
  </si>
  <si>
    <r>
      <rPr>
        <sz val="11"/>
        <rFont val="Arial Armenian"/>
        <family val="2"/>
      </rPr>
      <t xml:space="preserve">Расходы на уборку территории и транспортировку стр. мусора </t>
    </r>
  </si>
  <si>
    <r>
      <rPr>
        <sz val="11"/>
        <rFont val="Arial Armenian"/>
        <family val="2"/>
      </rPr>
      <t>после завершения работ -0,15%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</si>
  <si>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</si>
  <si>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Технический надзор 1,2%</t>
    </r>
  </si>
  <si>
    <r>
      <rPr>
        <sz val="11"/>
        <rFont val="Arial Armenian"/>
        <family val="2"/>
      </rPr>
      <t>Авторский надзор 0,6%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</si>
  <si>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</si>
  <si>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Непредусмотренные расходы 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</si>
  <si>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</si>
  <si>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А. А. Г.  20%</t>
    </r>
  </si>
  <si>
    <r>
      <rPr>
        <b/>
        <sz val="11"/>
        <rFont val="Arial Armenian"/>
        <family val="2"/>
      </rPr>
      <t>Всего по смете</t>
    </r>
  </si>
  <si>
    <r>
      <rPr>
        <sz val="9"/>
        <rFont val="Arial Armenian"/>
        <family val="2"/>
      </rPr>
      <t>*</t>
    </r>
  </si>
  <si>
    <r>
      <rPr>
        <i/>
        <sz val="11"/>
        <rFont val="Arial Armenian"/>
        <family val="2"/>
      </rPr>
      <t>Примечание: Стоимость оборудования</t>
    </r>
  </si>
  <si>
    <r>
      <rPr>
        <sz val="11"/>
        <rFont val="Arial Armenian"/>
        <family val="2"/>
      </rPr>
      <t xml:space="preserve">                                                  Составил:</t>
    </r>
  </si>
  <si>
    <r>
      <rPr>
        <sz val="11"/>
        <rFont val="Arial Armenian"/>
        <family val="2"/>
      </rPr>
      <t>С. Афинян</t>
    </r>
  </si>
  <si>
    <r>
      <rPr>
        <sz val="11"/>
        <rFont val="Arial Armenian"/>
        <family val="2"/>
      </rPr>
      <t xml:space="preserve">     Проверил</t>
    </r>
  </si>
  <si>
    <r>
      <rPr>
        <sz val="11"/>
        <rFont val="Arial Armenian"/>
        <family val="2"/>
      </rPr>
      <t>А. Акопян</t>
    </r>
  </si>
  <si>
    <r>
      <t>´ ³ ó ³ ï ñ ³ · Ç ñ</t>
    </r>
  </si>
  <si>
    <r>
      <t xml:space="preserve">Ն³Ë³Ñ³ßÇíÁ Ï³½Ùí³Í ¿ </t>
    </r>
  </si>
  <si>
    <r>
      <t xml:space="preserve">ßáõÏ³Û³Ï³Ý   ·Ý»ñáí : </t>
    </r>
  </si>
  <si>
    <r>
  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  </r>
  </si>
  <si>
    <r>
      <t xml:space="preserve">àõÕÕ³ÏÇ Í³Ëë»ñÇ íñ³ Ñ³ßí³ñÏí³Í »Ýª </t>
    </r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</si>
  <si>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00FFFFFF"/>
        <rFont val="Arial LatArm"/>
      </rPr>
      <t>(</t>
    </r>
    <r>
      <rPr>
        <i/>
        <sz val="10"/>
        <color rgb="00FFFFFF"/>
        <rFont val="Arial LatArm"/>
      </rPr>
      <t>³é³Ýó ².².Ð</t>
    </r>
    <r>
      <rPr>
        <sz val="10"/>
        <color rgb="00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</si>
  <si>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00FFFFFF"/>
        <rFont val="Arial LatArm"/>
      </rPr>
      <t xml:space="preserve">( </t>
    </r>
    <r>
      <rPr>
        <i/>
        <sz val="10"/>
        <color rgb="00FFFFFF"/>
        <rFont val="Arial LatArm"/>
      </rPr>
      <t>Ó  ². ². Ð</t>
    </r>
    <r>
      <rPr>
        <sz val="10"/>
        <color rgb="00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</si>
  <si>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</si>
  <si>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r>
      <t xml:space="preserve">ÜÛáõÃ»ñÇ   ï»Õ³÷áËÙ³Ý, (ïñ³Ýëåáñï³ÛÇÝ) Í³Ëë»ñ                  </t>
    </r>
  </si>
  <si>
    <r>
      <t xml:space="preserve">Ü³Ë³Ñ³ßíáõÙ   ãÑ³ßí³ñÏíáÕ , áã  ÑÇÙÝ³Ï³Ý  ÝÛáõÃ»ñÇ ³ñÅ»ùÁ   </t>
    </r>
  </si>
  <si>
    <r>
      <t xml:space="preserve">ä³Ñ»ëï³íáñÙ³Ý  ¨  ÝÛáõÃ»ñÇ  Ý³Ë³å³ïñ³ëïÙ³Ý   Í³Ëë»ñ    </t>
    </r>
  </si>
  <si>
    <r>
      <t xml:space="preserve">ÞÇÝ³ñ³ñáõÃÛáõÝáõÙ ½µ³Õí³Í µ³ÝíáñÝ»ñÇ ÙÇçÇÝ (³Ùë»Ï³Ý) ³ßË³ï³í³ñÓÁ  ÁÝ¹áõÝí³Í ¿ -  (¹ñ³Ù )                   </t>
    </r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</si>
  <si>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</si>
  <si>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</si>
  <si>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</si>
  <si>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r>
      <t>ÞÇÝ³ñ³ñáõÃÛ³Ý հատուկ   å³ÛÙ³ÝÝ»ñÇ  գործակիցներ</t>
    </r>
  </si>
  <si>
    <r>
      <t>աշխատատարություն</t>
    </r>
  </si>
  <si>
    <r>
      <t>մեքենքների շահագործում</t>
    </r>
  </si>
  <si>
    <r>
      <t>ՀԱՇՎԱՐԿ ԹԻՎ</t>
    </r>
  </si>
  <si>
    <r>
      <t>Ð/Ð</t>
    </r>
  </si>
  <si>
    <r>
      <t xml:space="preserve">²ßË-ñÇ ¨ Í³Ëë»ñÇ ßÇýñÁ </t>
    </r>
  </si>
  <si>
    <r>
      <t xml:space="preserve"> ²ßË³ï³ÝùÝ»ñÇ ¨ Í³Ëë»ñÇ ³Ýí³ÝáõÙÁ</t>
    </r>
  </si>
  <si>
    <r>
      <t xml:space="preserve"> ÙÇ³í</t>
    </r>
  </si>
  <si>
    <r>
      <t>ø³Ý³Ï</t>
    </r>
  </si>
  <si>
    <r>
      <t>ØÇ³íáñÇ ³ñÅ»ùÁ</t>
    </r>
  </si>
  <si>
    <r>
      <t xml:space="preserve">ÀÝ¹Ñ³ÝáõñÁ  </t>
    </r>
  </si>
  <si>
    <r>
      <t xml:space="preserve">²ßË³ï³-ï³ñáõÃÛáõÝ      </t>
    </r>
  </si>
  <si>
    <r>
      <t xml:space="preserve">²ßË³ï³- í³ñÓ  </t>
    </r>
  </si>
  <si>
    <r>
      <t xml:space="preserve">Ø»ù»Ý³Ý»ñÇ ß³Ñ³ -·áñÍáõÙ </t>
    </r>
  </si>
  <si>
    <r>
      <t>ÜÛáõÃ</t>
    </r>
  </si>
  <si>
    <r>
      <t>ÀÝ¹³Ù»ÝÁ</t>
    </r>
  </si>
  <si>
    <r>
      <t>â³÷.</t>
    </r>
  </si>
  <si>
    <r>
      <t xml:space="preserve">Ù/ Å³Ù </t>
    </r>
  </si>
  <si>
    <r>
      <t xml:space="preserve"> Ñ³½.    ¹ñ³Ù</t>
    </r>
  </si>
  <si>
    <r>
      <t>éáõµ.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</si>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</sst>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b/>
      <sz val="10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21" fillId="0" borderId="0" xfId="7" applyFont="1" applyFill="1" applyBorder="1"/>
    <xf numFmtId="0" fontId="21" fillId="0" borderId="0" xfId="6" applyNumberFormat="1" applyFont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0" fontId="1" fillId="0" borderId="0" xfId="6" applyNumberFormat="1" applyFont="1" applyBorder="1" applyAlignment="1">
      <alignment horizontal="right"/>
    </xf>
    <xf numFmtId="2" fontId="1" fillId="0" borderId="0" xfId="6" applyNumberFormat="1" applyFont="1" applyBorder="1" applyAlignment="1">
      <alignment horizontal="left"/>
    </xf>
    <xf numFmtId="0" fontId="22" fillId="0" borderId="0" xfId="6" applyNumberFormat="1" applyFont="1" applyBorder="1"/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4" fontId="23" fillId="0" borderId="0" xfId="6" applyNumberFormat="1" applyFont="1" applyBorder="1" applyAlignment="1">
      <alignment vertical="center"/>
    </xf>
    <xf numFmtId="0" fontId="1" fillId="0" borderId="15" xfId="6" applyNumberFormat="1" applyFont="1" applyBorder="1" applyAlignment="1">
      <alignment vertical="center" wrapText="1"/>
    </xf>
    <xf numFmtId="0" fontId="21" fillId="0" borderId="15" xfId="6" applyNumberFormat="1" applyFont="1" applyBorder="1" applyAlignment="1">
      <alignment vertical="center" wrapText="1"/>
    </xf>
    <xf numFmtId="0" fontId="1" fillId="0" borderId="15" xfId="6" applyNumberFormat="1" applyFont="1" applyBorder="1" applyAlignment="1">
      <alignment horizontal="center" vertical="center" wrapText="1"/>
    </xf>
    <xf numFmtId="4" fontId="1" fillId="0" borderId="15" xfId="6" applyNumberFormat="1" applyFont="1" applyBorder="1" applyAlignment="1">
      <alignment vertical="center" wrapText="1"/>
    </xf>
    <xf numFmtId="4" fontId="1" fillId="0" borderId="15" xfId="6" applyNumberFormat="1" applyFont="1" applyBorder="1" applyAlignment="1">
      <alignment horizontal="right" vertical="center" wrapText="1"/>
    </xf>
    <xf numFmtId="4" fontId="5" fillId="0" borderId="15" xfId="6" applyNumberFormat="1" applyFont="1" applyBorder="1" applyAlignment="1">
      <alignment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20" fillId="0" borderId="14" xfId="3" applyNumberFormat="1" applyFont="1" applyFill="1" applyBorder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88</v>
      </c>
      <c r="D1" s="20"/>
    </row>
    <row r="2" spans="1:4" s="9" customFormat="1" ht="16.5" customHeight="1">
      <c r="A2" s="21"/>
      <c r="B2" s="21"/>
      <c r="C2" s="90"/>
      <c r="D2" s="90"/>
    </row>
    <row r="3" spans="1:4" s="9" customFormat="1" ht="26.25" customHeight="1">
      <c r="A3" s="21"/>
      <c r="B3" s="21"/>
      <c r="C3" s="91"/>
      <c r="D3" s="91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89</v>
      </c>
      <c r="D5" s="24"/>
    </row>
    <row r="6" spans="1:4" s="9" customFormat="1" ht="12" customHeight="1">
      <c r="A6" s="21"/>
      <c r="B6" s="21"/>
      <c r="C6" s="23" t="s">
        <v>90</v>
      </c>
      <c r="D6" s="24"/>
    </row>
    <row r="7" spans="1:4" s="9" customFormat="1" ht="42" customHeight="1">
      <c r="A7" s="21"/>
      <c r="B7" s="21"/>
      <c r="C7" s="23" t="s">
        <v>91</v>
      </c>
      <c r="D7" s="24"/>
    </row>
    <row r="8" spans="1:4" s="9" customFormat="1" ht="20.100000000000001" customHeight="1">
      <c r="A8" s="21"/>
      <c r="B8" s="21"/>
      <c r="C8" s="25" t="s">
        <v>92</v>
      </c>
      <c r="D8" s="24"/>
    </row>
    <row r="9" spans="1:4" s="9" customFormat="1" ht="20.100000000000001" customHeight="1">
      <c r="A9" s="21"/>
      <c r="B9" s="21"/>
      <c r="C9" s="26" t="s">
        <v>93</v>
      </c>
      <c r="D9" s="27"/>
    </row>
    <row r="10" spans="1:4" s="9" customFormat="1" ht="20.100000000000001" customHeight="1">
      <c r="A10" s="21"/>
      <c r="B10" s="21"/>
      <c r="C10" s="26" t="s">
        <v>94</v>
      </c>
      <c r="D10" s="27"/>
    </row>
    <row r="11" spans="1:4" s="9" customFormat="1" ht="20.100000000000001" customHeight="1">
      <c r="A11" s="21"/>
      <c r="B11" s="21"/>
      <c r="C11" s="26" t="s">
        <v>95</v>
      </c>
      <c r="D11" s="28"/>
    </row>
    <row r="12" spans="1:4" s="9" customFormat="1" ht="20.100000000000001" customHeight="1">
      <c r="A12" s="21"/>
      <c r="B12" s="21"/>
      <c r="C12" s="29" t="s">
        <v>96</v>
      </c>
      <c r="D12" s="30"/>
    </row>
    <row r="13" spans="1:4" s="9" customFormat="1" ht="20.100000000000001" customHeight="1">
      <c r="A13" s="21"/>
      <c r="B13" s="21"/>
      <c r="C13" s="29" t="s">
        <v>97</v>
      </c>
      <c r="D13" s="31"/>
    </row>
    <row r="14" spans="1:4" s="9" customFormat="1" ht="20.100000000000001" customHeight="1">
      <c r="A14" s="21"/>
      <c r="B14" s="21"/>
      <c r="C14" s="29" t="s">
        <v>98</v>
      </c>
      <c r="D14" s="31"/>
    </row>
    <row r="15" spans="1:4" ht="30.75" customHeight="1">
      <c r="A15" s="18"/>
      <c r="B15" s="18"/>
      <c r="C15" s="32" t="s">
        <v>99</v>
      </c>
      <c r="D15" s="33"/>
    </row>
    <row r="16" spans="1:4" s="10" customFormat="1" ht="20.100000000000001" customHeight="1">
      <c r="A16" s="34"/>
      <c r="B16" s="34"/>
      <c r="C16" s="26" t="s">
        <v>100</v>
      </c>
      <c r="D16" s="35"/>
    </row>
    <row r="17" spans="1:4" s="10" customFormat="1" ht="34.5" customHeight="1">
      <c r="A17" s="34"/>
      <c r="B17" s="34"/>
      <c r="C17" s="26" t="s">
        <v>101</v>
      </c>
      <c r="D17" s="24"/>
    </row>
    <row r="18" spans="1:4" s="10" customFormat="1" ht="30" customHeight="1">
      <c r="A18" s="34"/>
      <c r="B18" s="34"/>
      <c r="C18" s="26" t="s">
        <v>102</v>
      </c>
      <c r="D18" s="24"/>
    </row>
    <row r="19" spans="1:4" s="10" customFormat="1" ht="20.100000000000001" customHeight="1">
      <c r="A19" s="34"/>
      <c r="B19" s="34"/>
      <c r="C19" s="32" t="s">
        <v>103</v>
      </c>
      <c r="D19" s="36"/>
    </row>
    <row r="20" spans="1:4" s="10" customFormat="1" ht="20.100000000000001" customHeight="1">
      <c r="A20" s="34"/>
      <c r="B20" s="34"/>
      <c r="C20" s="29" t="s">
        <v>104</v>
      </c>
      <c r="D20" s="30"/>
    </row>
    <row r="21" spans="1:4" s="10" customFormat="1" ht="20.100000000000001" customHeight="1">
      <c r="A21" s="34"/>
      <c r="B21" s="34"/>
      <c r="C21" s="29" t="s">
        <v>105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 xml:space="preserve"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14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12.75">
      <c r="A3" s="6"/>
      <c r="B3" s="6"/>
      <c r="C3" s="7" t="s">
        <v>106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s="2" customFormat="1" ht="14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3" s="2" customFormat="1" ht="15.75" customHeight="1">
      <c r="A6" s="100" t="s">
        <v>107</v>
      </c>
      <c r="B6" s="100" t="s">
        <v>108</v>
      </c>
      <c r="C6" s="100" t="s">
        <v>109</v>
      </c>
      <c r="D6" s="109" t="s">
        <v>110</v>
      </c>
      <c r="E6" s="94" t="s">
        <v>111</v>
      </c>
      <c r="F6" s="95"/>
      <c r="G6" s="104" t="s">
        <v>112</v>
      </c>
      <c r="H6" s="105"/>
      <c r="I6" s="105"/>
      <c r="J6" s="105"/>
      <c r="K6" s="105"/>
      <c r="L6" s="106"/>
      <c r="M6" s="107" t="s">
        <v>113</v>
      </c>
    </row>
    <row r="7" spans="1:13" s="2" customFormat="1" ht="58.5" customHeight="1">
      <c r="A7" s="101"/>
      <c r="B7" s="101"/>
      <c r="C7" s="101"/>
      <c r="D7" s="110"/>
      <c r="E7" s="96"/>
      <c r="F7" s="97"/>
      <c r="G7" s="39" t="s">
        <v>114</v>
      </c>
      <c r="H7" s="39" t="s">
        <v>115</v>
      </c>
      <c r="I7" s="111" t="s">
        <v>116</v>
      </c>
      <c r="J7" s="112"/>
      <c r="K7" s="40" t="s">
        <v>117</v>
      </c>
      <c r="L7" s="40" t="s">
        <v>118</v>
      </c>
      <c r="M7" s="108"/>
    </row>
    <row r="8" spans="1:13" s="3" customFormat="1" ht="43.5" customHeight="1">
      <c r="A8" s="102"/>
      <c r="B8" s="102"/>
      <c r="C8" s="102"/>
      <c r="D8" s="15" t="s">
        <v>119</v>
      </c>
      <c r="E8" s="98"/>
      <c r="F8" s="99"/>
      <c r="G8" s="41" t="s">
        <v>120</v>
      </c>
      <c r="H8" s="41" t="s">
        <v>121</v>
      </c>
      <c r="I8" s="41" t="s">
        <v>122</v>
      </c>
      <c r="J8" s="41" t="s">
        <v>123</v>
      </c>
      <c r="K8" s="41" t="s">
        <v>124</v>
      </c>
      <c r="L8" s="41" t="s">
        <v>125</v>
      </c>
      <c r="M8" s="41" t="s">
        <v>126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92">
        <v>5</v>
      </c>
      <c r="F9" s="93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 xml:space="preserve"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68"/>
  <sheetViews>
    <sheetView showGridLines="0" tabSelected="1" zoomScale="90" workbookViewId="0">
      <selection activeCell="C7" sqref="C7:C9"/>
    </sheetView>
  </sheetViews>
  <sheetFormatPr defaultRowHeight="12"/>
  <cols>
    <col min="1" max="1" width="4.5703125" style="1" customWidth="1"/>
    <col min="2" max="2" width="9.42578125" style="1" bestFit="1" customWidth="1"/>
    <col min="3" max="3" width="42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8.5703125" style="42" customWidth="1"/>
    <col min="9" max="9" width="7.7109375" style="42" customWidth="1"/>
    <col min="10" max="10" width="9.42578125" style="42" customWidth="1"/>
    <col min="11" max="11" width="11.28515625" style="42" customWidth="1"/>
    <col min="12" max="12" width="8" style="43" customWidth="1"/>
    <col min="13" max="13" width="10.140625" style="42" customWidth="1"/>
    <col min="14" max="16" width="0" style="1" hidden="1" customWidth="1"/>
    <col min="17" max="17" width="7.85546875" style="1" customWidth="1"/>
    <col min="18" max="16384" width="9.140625" style="1"/>
  </cols>
  <sheetData>
    <row r="1" spans="1:20" ht="22.5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T1" s="63"/>
    </row>
    <row r="2" spans="1:20" ht="18" customHeight="1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T2" s="63"/>
    </row>
    <row r="3" spans="1:20" ht="16.5" customHeight="1">
      <c r="A3" s="115" t="s">
        <v>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14.25" customHeight="1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T5" s="65"/>
    </row>
    <row r="6" spans="1:20" s="2" customFormat="1" ht="15" customHeight="1">
      <c r="A6" s="117" t="s">
        <v>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T6" s="65"/>
    </row>
    <row r="7" spans="1:20" s="2" customFormat="1" ht="15.75" customHeight="1">
      <c r="A7" s="100" t="s">
        <v>5</v>
      </c>
      <c r="B7" s="100" t="s">
        <v>6</v>
      </c>
      <c r="C7" s="100" t="s">
        <v>7</v>
      </c>
      <c r="D7" s="109" t="s">
        <v>8</v>
      </c>
      <c r="E7" s="94" t="s">
        <v>9</v>
      </c>
      <c r="F7" s="95"/>
      <c r="G7" s="104" t="s">
        <v>10</v>
      </c>
      <c r="H7" s="105"/>
      <c r="I7" s="105"/>
      <c r="J7" s="105"/>
      <c r="K7" s="105"/>
      <c r="L7" s="106"/>
      <c r="M7" s="107" t="s">
        <v>11</v>
      </c>
    </row>
    <row r="8" spans="1:20" s="2" customFormat="1" ht="58.5" customHeight="1">
      <c r="A8" s="101"/>
      <c r="B8" s="101"/>
      <c r="C8" s="101"/>
      <c r="D8" s="110"/>
      <c r="E8" s="96"/>
      <c r="F8" s="97"/>
      <c r="G8" s="39" t="s">
        <v>12</v>
      </c>
      <c r="H8" s="39" t="s">
        <v>13</v>
      </c>
      <c r="I8" s="111" t="s">
        <v>14</v>
      </c>
      <c r="J8" s="112"/>
      <c r="K8" s="40" t="s">
        <v>15</v>
      </c>
      <c r="L8" s="40" t="s">
        <v>16</v>
      </c>
      <c r="M8" s="108"/>
    </row>
    <row r="9" spans="1:20" s="3" customFormat="1" ht="43.5" customHeight="1">
      <c r="A9" s="102"/>
      <c r="B9" s="102"/>
      <c r="C9" s="102"/>
      <c r="D9" s="15" t="s">
        <v>17</v>
      </c>
      <c r="E9" s="98"/>
      <c r="F9" s="99"/>
      <c r="G9" s="41" t="s">
        <v>18</v>
      </c>
      <c r="H9" s="41" t="s">
        <v>19</v>
      </c>
      <c r="I9" s="41" t="s">
        <v>20</v>
      </c>
      <c r="J9" s="41" t="s">
        <v>21</v>
      </c>
      <c r="K9" s="41" t="s">
        <v>22</v>
      </c>
      <c r="L9" s="41" t="s">
        <v>23</v>
      </c>
      <c r="M9" s="41" t="s">
        <v>24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18">
        <v>5</v>
      </c>
      <c r="F10" s="119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25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 ht="24">
      <c r="A13" s="53">
        <v>2</v>
      </c>
      <c r="B13" s="52" t="s">
        <v>26</v>
      </c>
      <c r="C13" s="52" t="s">
        <v>27</v>
      </c>
      <c r="D13" s="53" t="s">
        <v>28</v>
      </c>
      <c r="E13" s="52"/>
      <c r="F13" s="52">
        <v>2</v>
      </c>
      <c r="G13" s="54">
        <v>9.23</v>
      </c>
      <c r="H13" s="54">
        <f>1653.15/1000*G13</f>
        <v>15.258574500000002</v>
      </c>
      <c r="I13" s="54">
        <v>2.48</v>
      </c>
      <c r="J13" s="54">
        <f>2732.32/1000*I13</f>
        <v>6.7761535999999998</v>
      </c>
      <c r="K13" s="54">
        <f>1*1*1*(E14*K14+E15*K15+E16*K16+E17*K17)</f>
        <v>267.97500000000002</v>
      </c>
      <c r="L13" s="55">
        <f>H13+J13+K13</f>
        <v>290.00972810000002</v>
      </c>
      <c r="M13" s="54">
        <f>L13*F13</f>
        <v>580.01945620000004</v>
      </c>
      <c r="N13" s="52">
        <f>$F13*$G13</f>
        <v>18.46</v>
      </c>
      <c r="O13" s="52">
        <f>$F13*$I13</f>
        <v>4.96</v>
      </c>
      <c r="P13" s="52">
        <f>$F13*$K13</f>
        <v>535.95000000000005</v>
      </c>
    </row>
    <row r="14" spans="1:20" ht="24">
      <c r="A14" s="48"/>
      <c r="B14" s="56"/>
      <c r="C14" s="56" t="s">
        <v>29</v>
      </c>
      <c r="D14" s="56" t="s">
        <v>30</v>
      </c>
      <c r="E14" s="56">
        <v>1</v>
      </c>
      <c r="F14" s="56">
        <v>2</v>
      </c>
      <c r="G14" s="49"/>
      <c r="H14" s="49"/>
      <c r="I14" s="49"/>
      <c r="J14" s="49"/>
      <c r="K14" s="49">
        <v>193.75200000000001</v>
      </c>
      <c r="L14" s="49"/>
      <c r="M14" s="49"/>
      <c r="N14" s="56"/>
      <c r="O14" s="56"/>
      <c r="P14" s="56"/>
      <c r="Q14" s="75">
        <f>+K14*F14</f>
        <v>387.50400000000002</v>
      </c>
    </row>
    <row r="15" spans="1:20">
      <c r="A15" s="48"/>
      <c r="B15" s="56"/>
      <c r="C15" s="56" t="s">
        <v>31</v>
      </c>
      <c r="D15" s="56" t="s">
        <v>32</v>
      </c>
      <c r="E15" s="56">
        <v>1</v>
      </c>
      <c r="F15" s="56">
        <v>2</v>
      </c>
      <c r="G15" s="49"/>
      <c r="H15" s="49"/>
      <c r="I15" s="49"/>
      <c r="J15" s="49"/>
      <c r="K15" s="49">
        <v>25.062000000000001</v>
      </c>
      <c r="L15" s="49"/>
      <c r="M15" s="49"/>
      <c r="N15" s="56"/>
      <c r="O15" s="56"/>
      <c r="P15" s="56"/>
      <c r="Q15" s="75">
        <f t="shared" ref="Q15:Q17" si="0">+K15*F15</f>
        <v>50.124000000000002</v>
      </c>
    </row>
    <row r="16" spans="1:20">
      <c r="A16" s="48"/>
      <c r="B16" s="56"/>
      <c r="C16" s="56" t="s">
        <v>33</v>
      </c>
      <c r="D16" s="56" t="s">
        <v>34</v>
      </c>
      <c r="E16" s="56">
        <v>1</v>
      </c>
      <c r="F16" s="56">
        <v>2</v>
      </c>
      <c r="G16" s="49"/>
      <c r="H16" s="49"/>
      <c r="I16" s="49"/>
      <c r="J16" s="49"/>
      <c r="K16" s="49">
        <v>25.062000000000001</v>
      </c>
      <c r="L16" s="49"/>
      <c r="M16" s="49"/>
      <c r="N16" s="56"/>
      <c r="O16" s="56"/>
      <c r="P16" s="56"/>
      <c r="Q16" s="75">
        <f t="shared" si="0"/>
        <v>50.124000000000002</v>
      </c>
    </row>
    <row r="17" spans="1:18">
      <c r="A17" s="48"/>
      <c r="B17" s="56"/>
      <c r="C17" s="56" t="s">
        <v>35</v>
      </c>
      <c r="D17" s="56" t="s">
        <v>36</v>
      </c>
      <c r="E17" s="56">
        <v>1</v>
      </c>
      <c r="F17" s="56">
        <v>2</v>
      </c>
      <c r="G17" s="49"/>
      <c r="H17" s="49"/>
      <c r="I17" s="49"/>
      <c r="J17" s="49"/>
      <c r="K17" s="49">
        <v>24.099</v>
      </c>
      <c r="L17" s="49"/>
      <c r="M17" s="49"/>
      <c r="N17" s="56"/>
      <c r="O17" s="56"/>
      <c r="P17" s="56"/>
      <c r="Q17" s="75">
        <f t="shared" si="0"/>
        <v>48.198</v>
      </c>
    </row>
    <row r="18" spans="1:18">
      <c r="A18" s="48"/>
      <c r="B18" s="56"/>
      <c r="C18" s="56"/>
      <c r="D18" s="56"/>
      <c r="E18" s="56"/>
      <c r="F18" s="56"/>
      <c r="G18" s="49"/>
      <c r="H18" s="49"/>
      <c r="I18" s="49"/>
      <c r="J18" s="49"/>
      <c r="K18" s="49"/>
      <c r="L18" s="49"/>
      <c r="M18" s="49"/>
      <c r="N18" s="56"/>
      <c r="O18" s="56"/>
      <c r="P18" s="56"/>
      <c r="Q18" s="75"/>
    </row>
    <row r="19" spans="1:18" ht="24">
      <c r="A19" s="53">
        <v>3</v>
      </c>
      <c r="B19" s="52" t="s">
        <v>37</v>
      </c>
      <c r="C19" s="52" t="s">
        <v>38</v>
      </c>
      <c r="D19" s="53" t="s">
        <v>39</v>
      </c>
      <c r="E19" s="52"/>
      <c r="F19" s="52">
        <v>4</v>
      </c>
      <c r="G19" s="54">
        <v>9.23</v>
      </c>
      <c r="H19" s="54">
        <f>1653.15/1000*G19</f>
        <v>15.258574500000002</v>
      </c>
      <c r="I19" s="54">
        <v>2.48</v>
      </c>
      <c r="J19" s="54">
        <f>2732.32/1000*I19</f>
        <v>6.7761535999999998</v>
      </c>
      <c r="K19" s="54">
        <f>1*1*1*(E20*K20+E21*K21+E22*K22+E23*K23)</f>
        <v>243.87700000000001</v>
      </c>
      <c r="L19" s="55">
        <f>H19+J19+K19</f>
        <v>265.9117281</v>
      </c>
      <c r="M19" s="54">
        <f>L19*F19</f>
        <v>1063.6469124</v>
      </c>
      <c r="N19" s="52">
        <f>$F19*$G19</f>
        <v>36.92</v>
      </c>
      <c r="O19" s="52">
        <f>$F19*$I19</f>
        <v>9.92</v>
      </c>
      <c r="P19" s="52">
        <f>$F19*$K19</f>
        <v>975.50800000000004</v>
      </c>
      <c r="Q19" s="75"/>
    </row>
    <row r="20" spans="1:18" ht="24">
      <c r="A20" s="48"/>
      <c r="B20" s="56"/>
      <c r="C20" s="56" t="s">
        <v>40</v>
      </c>
      <c r="D20" s="56" t="s">
        <v>41</v>
      </c>
      <c r="E20" s="56">
        <v>1</v>
      </c>
      <c r="F20" s="56">
        <v>4</v>
      </c>
      <c r="G20" s="49"/>
      <c r="H20" s="49"/>
      <c r="I20" s="49"/>
      <c r="J20" s="49"/>
      <c r="K20" s="49">
        <v>169.654</v>
      </c>
      <c r="L20" s="49"/>
      <c r="M20" s="49"/>
      <c r="N20" s="56"/>
      <c r="O20" s="56"/>
      <c r="P20" s="56"/>
      <c r="Q20" s="75">
        <f t="shared" ref="Q20:Q24" si="1">+K20*F20</f>
        <v>678.61599999999999</v>
      </c>
    </row>
    <row r="21" spans="1:18">
      <c r="A21" s="48"/>
      <c r="B21" s="56"/>
      <c r="C21" s="56" t="s">
        <v>42</v>
      </c>
      <c r="D21" s="56" t="s">
        <v>43</v>
      </c>
      <c r="E21" s="56">
        <v>1</v>
      </c>
      <c r="F21" s="56">
        <v>4</v>
      </c>
      <c r="G21" s="49"/>
      <c r="H21" s="49"/>
      <c r="I21" s="49"/>
      <c r="J21" s="49"/>
      <c r="K21" s="49">
        <v>25.062000000000001</v>
      </c>
      <c r="L21" s="49"/>
      <c r="M21" s="49"/>
      <c r="N21" s="56"/>
      <c r="O21" s="56"/>
      <c r="P21" s="56"/>
      <c r="Q21" s="75">
        <f t="shared" si="1"/>
        <v>100.248</v>
      </c>
    </row>
    <row r="22" spans="1:18">
      <c r="A22" s="48"/>
      <c r="B22" s="56"/>
      <c r="C22" s="56" t="s">
        <v>44</v>
      </c>
      <c r="D22" s="56" t="s">
        <v>45</v>
      </c>
      <c r="E22" s="56">
        <v>1</v>
      </c>
      <c r="F22" s="56">
        <v>4</v>
      </c>
      <c r="G22" s="49"/>
      <c r="H22" s="49"/>
      <c r="I22" s="49"/>
      <c r="J22" s="49"/>
      <c r="K22" s="49">
        <v>25.062000000000001</v>
      </c>
      <c r="L22" s="49"/>
      <c r="M22" s="49"/>
      <c r="N22" s="56"/>
      <c r="O22" s="56"/>
      <c r="P22" s="56"/>
      <c r="Q22" s="75">
        <f t="shared" si="1"/>
        <v>100.248</v>
      </c>
    </row>
    <row r="23" spans="1:18">
      <c r="A23" s="48"/>
      <c r="B23" s="56"/>
      <c r="C23" s="56" t="s">
        <v>46</v>
      </c>
      <c r="D23" s="56" t="s">
        <v>47</v>
      </c>
      <c r="E23" s="56">
        <v>1</v>
      </c>
      <c r="F23" s="56">
        <v>4</v>
      </c>
      <c r="G23" s="49"/>
      <c r="H23" s="49"/>
      <c r="I23" s="49"/>
      <c r="J23" s="49"/>
      <c r="K23" s="49">
        <v>24.099</v>
      </c>
      <c r="L23" s="49"/>
      <c r="M23" s="49"/>
      <c r="N23" s="56"/>
      <c r="O23" s="56"/>
      <c r="P23" s="56"/>
      <c r="Q23" s="75">
        <f t="shared" si="1"/>
        <v>96.396000000000001</v>
      </c>
    </row>
    <row r="24" spans="1:18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  <c r="Q24" s="75">
        <f t="shared" si="1"/>
        <v>0</v>
      </c>
    </row>
    <row r="25" spans="1:18">
      <c r="A25" s="57"/>
      <c r="B25" s="57" t="s">
        <v>48</v>
      </c>
      <c r="C25" s="57" t="s">
        <v>49</v>
      </c>
      <c r="D25" s="57"/>
      <c r="E25" s="57"/>
      <c r="F25" s="57"/>
      <c r="G25" s="58"/>
      <c r="H25" s="58"/>
      <c r="I25" s="58"/>
      <c r="J25" s="58"/>
      <c r="K25" s="58"/>
      <c r="L25" s="58"/>
      <c r="M25" s="58">
        <f>SUM(M$11:M24)</f>
        <v>1643.6663686000002</v>
      </c>
      <c r="N25" s="57">
        <f>SUM(N$11:N24)</f>
        <v>55.38</v>
      </c>
      <c r="O25" s="57">
        <f>SUM(O$11:O24)</f>
        <v>14.879999999999999</v>
      </c>
      <c r="P25" s="57">
        <f>SUM(P$11:P24)</f>
        <v>1511.4580000000001</v>
      </c>
      <c r="Q25" s="75">
        <f>SUM(Q14:Q24)</f>
        <v>1511.4580000000001</v>
      </c>
      <c r="R25" s="1" t="s">
        <v>50</v>
      </c>
    </row>
    <row r="26" spans="1:18">
      <c r="A26" s="44"/>
      <c r="B26" s="45"/>
      <c r="C26" s="45"/>
      <c r="D26" s="44"/>
      <c r="E26" s="45"/>
      <c r="F26" s="45"/>
      <c r="G26" s="46"/>
      <c r="H26" s="46"/>
      <c r="I26" s="46"/>
      <c r="J26" s="46"/>
      <c r="K26" s="46"/>
      <c r="L26" s="47"/>
      <c r="M26" s="46"/>
      <c r="N26" s="45"/>
      <c r="O26" s="45"/>
      <c r="P26" s="45"/>
    </row>
    <row r="27" spans="1:18">
      <c r="A27" s="44"/>
      <c r="B27" s="44"/>
      <c r="C27" s="44" t="s">
        <v>51</v>
      </c>
      <c r="D27" s="44"/>
      <c r="E27" s="44"/>
      <c r="F27" s="44"/>
      <c r="G27" s="59"/>
      <c r="H27" s="59"/>
      <c r="I27" s="59"/>
      <c r="J27" s="59"/>
      <c r="K27" s="59"/>
      <c r="L27" s="59"/>
      <c r="M27" s="59"/>
      <c r="N27" s="44"/>
      <c r="O27" s="44"/>
      <c r="P27" s="44"/>
    </row>
    <row r="28" spans="1:18" ht="14.25">
      <c r="A28" s="45"/>
      <c r="B28" s="45"/>
      <c r="C28" s="67" t="s">
        <v>52</v>
      </c>
      <c r="D28" s="44"/>
      <c r="E28" s="45"/>
      <c r="F28" s="45"/>
      <c r="G28" s="46"/>
      <c r="H28" s="46"/>
      <c r="I28" s="46"/>
      <c r="J28" s="46"/>
      <c r="K28" s="46"/>
      <c r="L28" s="47"/>
      <c r="M28" s="46">
        <f>N25*1653.15/1000</f>
        <v>91.55144700000001</v>
      </c>
      <c r="N28" s="45"/>
      <c r="O28" s="45"/>
      <c r="P28" s="45"/>
    </row>
    <row r="29" spans="1:18" ht="14.25">
      <c r="A29" s="45"/>
      <c r="B29" s="45"/>
      <c r="C29" s="67" t="s">
        <v>53</v>
      </c>
      <c r="D29" s="44"/>
      <c r="E29" s="45"/>
      <c r="F29" s="45"/>
      <c r="G29" s="46"/>
      <c r="H29" s="46"/>
      <c r="I29" s="46"/>
      <c r="J29" s="46"/>
      <c r="K29" s="46"/>
      <c r="L29" s="47"/>
      <c r="M29" s="46">
        <f>O25*2732.32/1000</f>
        <v>40.656921600000004</v>
      </c>
      <c r="N29" s="45"/>
      <c r="O29" s="45"/>
      <c r="P29" s="45"/>
    </row>
    <row r="30" spans="1:18" ht="14.25">
      <c r="A30" s="45"/>
      <c r="B30" s="45"/>
      <c r="C30" s="67" t="s">
        <v>54</v>
      </c>
      <c r="D30" s="44"/>
      <c r="E30" s="45"/>
      <c r="F30" s="45"/>
      <c r="G30" s="46"/>
      <c r="H30" s="46"/>
      <c r="I30" s="46"/>
      <c r="J30" s="46"/>
      <c r="K30" s="46"/>
      <c r="L30" s="47"/>
      <c r="M30" s="46">
        <v>0</v>
      </c>
      <c r="N30" s="45"/>
      <c r="O30" s="45"/>
      <c r="P30" s="45"/>
    </row>
    <row r="31" spans="1:18" ht="14.25">
      <c r="A31" s="45"/>
      <c r="B31" s="45"/>
      <c r="C31" s="67" t="s">
        <v>55</v>
      </c>
      <c r="D31" s="44"/>
      <c r="E31" s="45"/>
      <c r="F31" s="45"/>
      <c r="G31" s="46"/>
      <c r="H31" s="46"/>
      <c r="I31" s="46"/>
      <c r="J31" s="46"/>
      <c r="K31" s="46"/>
      <c r="L31" s="47"/>
      <c r="M31" s="46">
        <f>P25</f>
        <v>1511.4580000000001</v>
      </c>
      <c r="N31" s="45"/>
      <c r="O31" s="45"/>
      <c r="P31" s="45"/>
    </row>
    <row r="33" spans="1:20" ht="14.25">
      <c r="A33" s="45"/>
      <c r="B33" s="45"/>
      <c r="C33" s="66" t="s">
        <v>56</v>
      </c>
      <c r="D33" s="44"/>
      <c r="E33" s="45"/>
      <c r="F33" s="45"/>
      <c r="G33" s="46"/>
      <c r="H33" s="46"/>
      <c r="I33" s="46"/>
      <c r="J33" s="46"/>
      <c r="K33" s="46"/>
      <c r="L33" s="47"/>
      <c r="M33" s="46"/>
      <c r="N33" s="45"/>
      <c r="O33" s="45"/>
      <c r="P33" s="45"/>
      <c r="Q33" s="45"/>
      <c r="R33" s="45"/>
      <c r="S33" s="45"/>
      <c r="T33" s="63"/>
    </row>
    <row r="34" spans="1:20" ht="14.25">
      <c r="A34" s="84"/>
      <c r="B34" s="84"/>
      <c r="C34" s="85" t="s">
        <v>57</v>
      </c>
      <c r="D34" s="86"/>
      <c r="E34" s="84"/>
      <c r="F34" s="84"/>
      <c r="G34" s="87"/>
      <c r="H34" s="87"/>
      <c r="I34" s="87"/>
      <c r="J34" s="87"/>
      <c r="K34" s="87"/>
      <c r="L34" s="88"/>
      <c r="M34" s="89">
        <f>+M28</f>
        <v>91.55144700000001</v>
      </c>
      <c r="N34" s="45"/>
      <c r="O34" s="45"/>
      <c r="P34" s="45"/>
      <c r="Q34" s="45"/>
      <c r="R34" s="45"/>
      <c r="S34" s="45"/>
      <c r="T34" s="63"/>
    </row>
    <row r="35" spans="1:20" ht="14.25">
      <c r="A35" s="45"/>
      <c r="B35" s="45"/>
      <c r="C35" s="67" t="s">
        <v>58</v>
      </c>
      <c r="D35" s="44"/>
      <c r="E35" s="45"/>
      <c r="F35" s="45"/>
      <c r="G35" s="46"/>
      <c r="H35" s="46"/>
      <c r="I35" s="46"/>
      <c r="J35" s="46"/>
      <c r="K35" s="46"/>
      <c r="L35" s="47"/>
      <c r="M35" s="68">
        <f>+M29</f>
        <v>40.656921600000004</v>
      </c>
      <c r="N35" s="45"/>
      <c r="O35" s="45"/>
      <c r="P35" s="45"/>
      <c r="Q35" s="45"/>
      <c r="R35" s="45"/>
      <c r="S35" s="45"/>
      <c r="T35" s="69"/>
    </row>
    <row r="36" spans="1:20" ht="28.5">
      <c r="A36" s="45"/>
      <c r="B36" s="45"/>
      <c r="C36" s="67" t="s">
        <v>59</v>
      </c>
      <c r="D36" s="44"/>
      <c r="E36" s="45"/>
      <c r="F36" s="45"/>
      <c r="G36" s="46"/>
      <c r="H36" s="46"/>
      <c r="I36" s="46"/>
      <c r="J36" s="46"/>
      <c r="K36" s="46"/>
      <c r="L36" s="47"/>
      <c r="M36" s="68">
        <v>0</v>
      </c>
      <c r="N36" s="45"/>
      <c r="O36" s="45"/>
      <c r="P36" s="45"/>
      <c r="Q36" s="45"/>
      <c r="R36" s="45"/>
      <c r="S36" s="45"/>
      <c r="T36" s="63"/>
    </row>
    <row r="37" spans="1:20" ht="14.25">
      <c r="A37" s="45"/>
      <c r="B37" s="45"/>
      <c r="C37" s="67" t="s">
        <v>60</v>
      </c>
      <c r="D37" s="44"/>
      <c r="E37" s="45"/>
      <c r="F37" s="45"/>
      <c r="G37" s="46"/>
      <c r="H37" s="46"/>
      <c r="I37" s="46"/>
      <c r="J37" s="46"/>
      <c r="K37" s="46"/>
      <c r="L37" s="47"/>
      <c r="M37" s="68"/>
      <c r="N37" s="45"/>
      <c r="O37" s="45"/>
      <c r="P37" s="45"/>
      <c r="Q37" s="45"/>
      <c r="R37" s="45"/>
      <c r="S37" s="45"/>
      <c r="T37" s="63"/>
    </row>
    <row r="38" spans="1:20" ht="14.25">
      <c r="A38" s="45"/>
      <c r="B38" s="45"/>
      <c r="C38" s="67" t="s">
        <v>61</v>
      </c>
      <c r="D38" s="44"/>
      <c r="E38" s="45"/>
      <c r="F38" s="45"/>
      <c r="G38" s="46"/>
      <c r="H38" s="46"/>
      <c r="I38" s="46"/>
      <c r="J38" s="46"/>
      <c r="K38" s="46"/>
      <c r="L38" s="47"/>
      <c r="M38" s="68">
        <f>SUM(M34:M36)</f>
        <v>132.20836860000003</v>
      </c>
      <c r="N38" s="45"/>
      <c r="O38" s="45"/>
      <c r="P38" s="45"/>
      <c r="Q38" s="45"/>
      <c r="R38" s="45"/>
      <c r="S38" s="45"/>
      <c r="T38" s="63"/>
    </row>
    <row r="39" spans="1:20" ht="14.25">
      <c r="A39" s="45"/>
      <c r="B39" s="60"/>
      <c r="C39" s="67" t="s">
        <v>62</v>
      </c>
      <c r="D39" s="44"/>
      <c r="E39" s="45"/>
      <c r="F39" s="45"/>
      <c r="G39" s="46"/>
      <c r="H39" s="46"/>
      <c r="I39" s="46"/>
      <c r="J39" s="46"/>
      <c r="K39" s="46"/>
      <c r="L39" s="47"/>
      <c r="M39" s="68">
        <f>+M38*13.3%</f>
        <v>17.583713023800005</v>
      </c>
      <c r="N39" s="45"/>
      <c r="O39" s="45"/>
      <c r="P39" s="45"/>
      <c r="Q39" s="45"/>
      <c r="R39" s="45"/>
      <c r="S39" s="45"/>
      <c r="T39" s="63"/>
    </row>
    <row r="40" spans="1:20" ht="14.25">
      <c r="A40" s="45"/>
      <c r="B40" s="45"/>
      <c r="C40" s="67" t="s">
        <v>63</v>
      </c>
      <c r="D40" s="44"/>
      <c r="E40" s="45"/>
      <c r="F40" s="45"/>
      <c r="G40" s="46"/>
      <c r="H40" s="46"/>
      <c r="I40" s="46"/>
      <c r="J40" s="46"/>
      <c r="K40" s="46"/>
      <c r="L40" s="47"/>
      <c r="M40" s="68">
        <f>M39+M38</f>
        <v>149.79208162380004</v>
      </c>
      <c r="N40" s="45"/>
      <c r="O40" s="45"/>
      <c r="P40" s="45"/>
      <c r="Q40" s="45"/>
      <c r="R40" s="45"/>
      <c r="S40" s="45"/>
      <c r="T40" s="63"/>
    </row>
    <row r="41" spans="1:20" ht="14.25">
      <c r="A41" s="45"/>
      <c r="B41" s="61"/>
      <c r="C41" s="67" t="s">
        <v>64</v>
      </c>
      <c r="D41" s="44"/>
      <c r="E41" s="45"/>
      <c r="F41" s="45"/>
      <c r="G41" s="46"/>
      <c r="H41" s="46"/>
      <c r="I41" s="46"/>
      <c r="J41" s="46"/>
      <c r="K41" s="46"/>
      <c r="L41" s="47"/>
      <c r="M41" s="68">
        <f>+M40*11%</f>
        <v>16.477128978618005</v>
      </c>
      <c r="N41" s="45"/>
      <c r="O41" s="45"/>
      <c r="P41" s="46"/>
      <c r="Q41" s="45"/>
      <c r="R41" s="45"/>
      <c r="S41" s="45"/>
      <c r="T41" s="63"/>
    </row>
    <row r="42" spans="1:20" ht="14.25">
      <c r="C42" s="70" t="s">
        <v>65</v>
      </c>
      <c r="D42" s="71"/>
      <c r="M42" s="62">
        <f>SUM(M40:M41)</f>
        <v>166.26921060241804</v>
      </c>
    </row>
    <row r="43" spans="1:20" ht="14.25">
      <c r="C43" s="70" t="s">
        <v>66</v>
      </c>
      <c r="M43" s="62">
        <f>+M42*1%</f>
        <v>1.6626921060241804</v>
      </c>
      <c r="T43" s="63"/>
    </row>
    <row r="44" spans="1:20" ht="14.25">
      <c r="C44" s="70" t="s">
        <v>67</v>
      </c>
      <c r="M44" s="62">
        <f>SUM(M42:M43)</f>
        <v>167.93190270844221</v>
      </c>
      <c r="T44" s="63"/>
    </row>
    <row r="45" spans="1:20" ht="28.5">
      <c r="C45" s="67" t="s">
        <v>68</v>
      </c>
      <c r="M45" s="62">
        <f>+M31*1.0572*1.02</f>
        <v>1629.8716655520002</v>
      </c>
      <c r="T45" s="63"/>
    </row>
    <row r="46" spans="1:20" ht="14.25">
      <c r="C46" s="67" t="s">
        <v>69</v>
      </c>
      <c r="M46" s="62"/>
      <c r="T46" s="63"/>
    </row>
    <row r="47" spans="1:20" ht="14.25">
      <c r="C47" s="70" t="s">
        <v>70</v>
      </c>
      <c r="M47" s="62">
        <f>SUM(M44:M45)</f>
        <v>1797.8035682604425</v>
      </c>
      <c r="T47" s="63"/>
    </row>
    <row r="48" spans="1:20" ht="14.25">
      <c r="C48" s="70" t="s">
        <v>71</v>
      </c>
      <c r="M48" s="62">
        <f>+M44*0.6%</f>
        <v>1.0075914162506532</v>
      </c>
      <c r="T48" s="63"/>
    </row>
    <row r="49" spans="2:20" ht="14.25">
      <c r="C49" s="70" t="s">
        <v>72</v>
      </c>
      <c r="M49" s="62">
        <f>+M47*0.15%</f>
        <v>2.6967053523906639</v>
      </c>
      <c r="T49" s="63"/>
    </row>
    <row r="50" spans="2:20" ht="14.25">
      <c r="C50" s="70" t="s">
        <v>73</v>
      </c>
      <c r="M50" s="62"/>
      <c r="T50" s="63"/>
    </row>
    <row r="51" spans="2:20" ht="14.25">
      <c r="C51" s="70" t="s">
        <v>74</v>
      </c>
      <c r="M51" s="62">
        <f>SUM(M47:M50)</f>
        <v>1801.5078650290839</v>
      </c>
      <c r="T51" s="63"/>
    </row>
    <row r="52" spans="2:20" ht="14.25">
      <c r="C52" s="70" t="s">
        <v>75</v>
      </c>
      <c r="M52" s="62">
        <f>+(M51-M45-M49)*1.2%</f>
        <v>2.027273929496316</v>
      </c>
      <c r="T52" s="63"/>
    </row>
    <row r="53" spans="2:20" ht="14.25">
      <c r="C53" s="70" t="s">
        <v>76</v>
      </c>
      <c r="M53" s="62">
        <f>+(M51-M45-M49)*0.6%</f>
        <v>1.013636964748158</v>
      </c>
      <c r="T53" s="63"/>
    </row>
    <row r="54" spans="2:20" ht="14.25">
      <c r="C54" s="70" t="s">
        <v>77</v>
      </c>
      <c r="M54" s="62">
        <f>SUM(M51:M53)</f>
        <v>1804.5487759233283</v>
      </c>
      <c r="T54" s="63"/>
    </row>
    <row r="55" spans="2:20" ht="14.25">
      <c r="C55" s="70" t="s">
        <v>78</v>
      </c>
      <c r="M55" s="62">
        <f>+M54*3%</f>
        <v>54.136463277699846</v>
      </c>
      <c r="T55" s="63"/>
    </row>
    <row r="56" spans="2:20" ht="14.25">
      <c r="C56" s="70" t="s">
        <v>79</v>
      </c>
      <c r="M56" s="62">
        <f>SUM(M54:M55)</f>
        <v>1858.6852392010283</v>
      </c>
      <c r="T56" s="63"/>
    </row>
    <row r="57" spans="2:20" ht="14.25">
      <c r="C57" s="72" t="s">
        <v>80</v>
      </c>
      <c r="M57" s="62">
        <f>+M56*20%</f>
        <v>371.73704784020566</v>
      </c>
      <c r="T57" s="63"/>
    </row>
    <row r="58" spans="2:20" ht="14.25">
      <c r="C58" s="73" t="s">
        <v>81</v>
      </c>
      <c r="M58" s="83">
        <v>2230.4299999999998</v>
      </c>
      <c r="T58" s="63"/>
    </row>
    <row r="59" spans="2:20">
      <c r="T59" s="63"/>
    </row>
    <row r="60" spans="2:20">
      <c r="T60" s="63"/>
    </row>
    <row r="61" spans="2:20" ht="14.25">
      <c r="B61" s="74" t="s">
        <v>82</v>
      </c>
      <c r="C61" s="76" t="s">
        <v>83</v>
      </c>
      <c r="T61" s="63"/>
    </row>
    <row r="62" spans="2:20">
      <c r="T62" s="63"/>
    </row>
    <row r="63" spans="2:20">
      <c r="T63" s="63"/>
    </row>
    <row r="64" spans="2:20">
      <c r="T64" s="63"/>
    </row>
    <row r="65" spans="3:20">
      <c r="T65" s="63"/>
    </row>
    <row r="66" spans="3:20" ht="14.25">
      <c r="C66" s="77" t="s">
        <v>84</v>
      </c>
      <c r="D66" s="78"/>
      <c r="E66" s="79"/>
      <c r="F66" s="79"/>
      <c r="G66" s="80"/>
      <c r="H66" s="80"/>
      <c r="I66" s="80"/>
      <c r="J66" s="80" t="s">
        <v>85</v>
      </c>
      <c r="K66" s="80"/>
    </row>
    <row r="67" spans="3:20" ht="14.25">
      <c r="C67" s="81"/>
      <c r="D67" s="78"/>
      <c r="E67" s="79"/>
      <c r="F67" s="79"/>
      <c r="G67" s="80"/>
      <c r="H67" s="80"/>
      <c r="I67" s="80"/>
      <c r="J67" s="80"/>
      <c r="K67" s="80"/>
    </row>
    <row r="68" spans="3:20" ht="14.25">
      <c r="C68" s="82" t="s">
        <v>86</v>
      </c>
      <c r="D68" s="78"/>
      <c r="E68" s="79"/>
      <c r="F68" s="79"/>
      <c r="G68" s="80"/>
      <c r="H68" s="80"/>
      <c r="I68" s="80"/>
      <c r="J68" s="80" t="s">
        <v>87</v>
      </c>
      <c r="K68" s="80"/>
    </row>
  </sheetData>
  <mergeCells count="14">
    <mergeCell ref="G7:L7"/>
    <mergeCell ref="M7:M8"/>
    <mergeCell ref="I8:J8"/>
    <mergeCell ref="E10:F10"/>
    <mergeCell ref="A7:A9"/>
    <mergeCell ref="B7:B9"/>
    <mergeCell ref="C7:C9"/>
    <mergeCell ref="D7:D8"/>
    <mergeCell ref="E7:F9"/>
    <mergeCell ref="A1:M1"/>
    <mergeCell ref="A2:M2"/>
    <mergeCell ref="A3:M3"/>
    <mergeCell ref="A5:M5"/>
    <mergeCell ref="A6:M6"/>
  </mergeCells>
  <printOptions horizontalCentered="1" gridLinesSet="0"/>
  <pageMargins left="0.51181102362204722" right="0.11811023622047245" top="0.51181102362204722" bottom="0.11811023622047245" header="0.23622047244094491" footer="0.23622047244094491"/>
  <pageSetup paperSize="9" orientation="landscape" verticalDpi="180" r:id="rId1"/>
  <headerFooter>
    <oddFooter xml:space="preserve">&amp;C&amp;P</oddFooter>
  </headerFooter>
</worksheet>
</file>

<file path=docProps/app.xml><?xml version="1.0" encoding="utf-8"?>
<Properties xmlns="http://schemas.openxmlformats.org/officeDocument/2006/extended-properties" xmlns:xsi="http://www.w3.org/2001/XMLSchema-instance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>
  <dc:creator xmlns:dc="http://purl.org/dc/elements/1.1/">ДАВИД</dc:creator>
  <cp:lastModifiedBy xmlns:dc="http://purl.org/dc/elements/1.1/" xmlns:dcterms="http://purl.org/dc/terms/" xmlns:dcmitype="http://purl.org/dc/dcmitype/" xmlns:xsi="http://www.w3.org/2001/XMLSchema-instance">Movses</cp:lastModifiedBy>
  <cp:lastPrinted xmlns:dc="http://purl.org/dc/elements/1.1/" xmlns:dcterms="http://purl.org/dc/terms/" xmlns:dcmitype="http://purl.org/dc/dcmitype/" xmlns:xsi="http://www.w3.org/2001/XMLSchema-instance">2019-08-09T09:17:40Z</cp:lastPrinted>
  <dcterms:created xmlns:dcterms="http://purl.org/dc/terms/" xmlns:dc="http://purl.org/dc/elements/1.1/" xmlns:dcmitype="http://purl.org/dc/dcmitype/" xmlns:xsi="http://www.w3.org/2001/XMLSchema-instance" xsi:type="dcterms:W3CDTF">2006-12-10T15:35:52Z</dcterms:created>
  <dcterms:modified xmlns:dcterms="http://purl.org/dc/terms/" xmlns:dc="http://purl.org/dc/elements/1.1/" xmlns:dcmitype="http://purl.org/dc/dcmitype/" xmlns:xsi="http://www.w3.org/2001/XMLSchema-instance" xsi:type="dcterms:W3CDTF">2019-08-09T09:17:43Z</dcterms:modified>
</cp:coreProperties>
</file>