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r:id="rId1" state="veryHidden"/>
    <sheet name="Բլանկ" sheetId="6" r:id="rId2" state="hidden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48" i="8"/>
  <c r="Q45"/>
  <c r="Q24"/>
  <c r="Q21"/>
  <c r="Q18"/>
  <c r="Q15"/>
  <c r="Q12"/>
  <c r="Q187" s="1"/>
  <c r="M193" s="1"/>
  <c r="M207" s="1"/>
  <c r="H168" l="1"/>
  <c r="J168"/>
  <c r="K168"/>
  <c r="L168" s="1"/>
  <c r="M168" s="1"/>
  <c r="N168"/>
  <c r="O168"/>
  <c r="H163"/>
  <c r="J163"/>
  <c r="K163"/>
  <c r="N163"/>
  <c r="O163"/>
  <c r="H160"/>
  <c r="J160"/>
  <c r="K160"/>
  <c r="L160" s="1"/>
  <c r="M160" s="1"/>
  <c r="N160"/>
  <c r="O160"/>
  <c r="H158"/>
  <c r="J158"/>
  <c r="K158"/>
  <c r="N158"/>
  <c r="O158"/>
  <c r="H156"/>
  <c r="J156"/>
  <c r="K156"/>
  <c r="L156" s="1"/>
  <c r="M156" s="1"/>
  <c r="N156"/>
  <c r="O156"/>
  <c r="H150"/>
  <c r="J150"/>
  <c r="K150"/>
  <c r="N150"/>
  <c r="O150"/>
  <c r="H147"/>
  <c r="J147"/>
  <c r="K147"/>
  <c r="L147" s="1"/>
  <c r="M147" s="1"/>
  <c r="N147"/>
  <c r="O147"/>
  <c r="H144"/>
  <c r="J144"/>
  <c r="K144"/>
  <c r="N144"/>
  <c r="O144"/>
  <c r="H141"/>
  <c r="J141"/>
  <c r="K141"/>
  <c r="L141" s="1"/>
  <c r="M141" s="1"/>
  <c r="N141"/>
  <c r="O141"/>
  <c r="H138"/>
  <c r="J138"/>
  <c r="K138"/>
  <c r="N138"/>
  <c r="O138"/>
  <c r="H135"/>
  <c r="J135"/>
  <c r="K135"/>
  <c r="L135" s="1"/>
  <c r="M135" s="1"/>
  <c r="N135"/>
  <c r="O135"/>
  <c r="H132"/>
  <c r="J132"/>
  <c r="K132"/>
  <c r="N132"/>
  <c r="O132"/>
  <c r="H129"/>
  <c r="J129"/>
  <c r="K129"/>
  <c r="L129" s="1"/>
  <c r="M129" s="1"/>
  <c r="N129"/>
  <c r="O129"/>
  <c r="H126"/>
  <c r="J126"/>
  <c r="K126"/>
  <c r="N126"/>
  <c r="O126"/>
  <c r="H123"/>
  <c r="J123"/>
  <c r="K123"/>
  <c r="L123" s="1"/>
  <c r="M123" s="1"/>
  <c r="N123"/>
  <c r="O123"/>
  <c r="H121"/>
  <c r="J121"/>
  <c r="K121"/>
  <c r="N121"/>
  <c r="O121"/>
  <c r="H118"/>
  <c r="J118"/>
  <c r="K118"/>
  <c r="L118" s="1"/>
  <c r="M118" s="1"/>
  <c r="N118"/>
  <c r="O118"/>
  <c r="H115"/>
  <c r="J115"/>
  <c r="K115"/>
  <c r="N115"/>
  <c r="O115"/>
  <c r="H112"/>
  <c r="J112"/>
  <c r="K112"/>
  <c r="L112" s="1"/>
  <c r="M112" s="1"/>
  <c r="N112"/>
  <c r="O112"/>
  <c r="H109"/>
  <c r="J109"/>
  <c r="K109"/>
  <c r="N109"/>
  <c r="O109"/>
  <c r="H106"/>
  <c r="J106"/>
  <c r="K106"/>
  <c r="L106" s="1"/>
  <c r="M106" s="1"/>
  <c r="N106"/>
  <c r="O106"/>
  <c r="H103"/>
  <c r="J103"/>
  <c r="K103"/>
  <c r="N103"/>
  <c r="O103"/>
  <c r="H100"/>
  <c r="J100"/>
  <c r="K100"/>
  <c r="L100" s="1"/>
  <c r="M100" s="1"/>
  <c r="N100"/>
  <c r="O100"/>
  <c r="H97"/>
  <c r="J97"/>
  <c r="K97"/>
  <c r="N97"/>
  <c r="O97"/>
  <c r="H94"/>
  <c r="J94"/>
  <c r="K94"/>
  <c r="L94" s="1"/>
  <c r="M94" s="1"/>
  <c r="N94"/>
  <c r="O94"/>
  <c r="H91"/>
  <c r="J91"/>
  <c r="K91"/>
  <c r="N91"/>
  <c r="O91"/>
  <c r="H88"/>
  <c r="J88"/>
  <c r="K88"/>
  <c r="L88" s="1"/>
  <c r="M88" s="1"/>
  <c r="N88"/>
  <c r="O88"/>
  <c r="H85"/>
  <c r="J85"/>
  <c r="K85"/>
  <c r="N85"/>
  <c r="O85"/>
  <c r="H82"/>
  <c r="J82"/>
  <c r="K82"/>
  <c r="L82" s="1"/>
  <c r="M82" s="1"/>
  <c r="N82"/>
  <c r="O82"/>
  <c r="H79"/>
  <c r="J79"/>
  <c r="K79"/>
  <c r="N79"/>
  <c r="O79"/>
  <c r="H76"/>
  <c r="J76"/>
  <c r="K76"/>
  <c r="L76" s="1"/>
  <c r="M76" s="1"/>
  <c r="N76"/>
  <c r="O76"/>
  <c r="H73"/>
  <c r="J73"/>
  <c r="K73"/>
  <c r="N73"/>
  <c r="O73"/>
  <c r="H70"/>
  <c r="J70"/>
  <c r="K70"/>
  <c r="P70" s="1"/>
  <c r="N70"/>
  <c r="O70"/>
  <c r="H67"/>
  <c r="J67"/>
  <c r="K67"/>
  <c r="L67" s="1"/>
  <c r="M67" s="1"/>
  <c r="N67"/>
  <c r="O67"/>
  <c r="H64"/>
  <c r="J64"/>
  <c r="K64"/>
  <c r="N64"/>
  <c r="O64"/>
  <c r="H61"/>
  <c r="J61"/>
  <c r="K61"/>
  <c r="N61"/>
  <c r="O61"/>
  <c r="H58"/>
  <c r="J58"/>
  <c r="K58"/>
  <c r="N58"/>
  <c r="O58"/>
  <c r="H55"/>
  <c r="J55"/>
  <c r="K55"/>
  <c r="L55" s="1"/>
  <c r="M55" s="1"/>
  <c r="N55"/>
  <c r="O55"/>
  <c r="H52"/>
  <c r="J52"/>
  <c r="K52"/>
  <c r="N52"/>
  <c r="O52"/>
  <c r="H49"/>
  <c r="J49"/>
  <c r="K49"/>
  <c r="L49" s="1"/>
  <c r="M49" s="1"/>
  <c r="N49"/>
  <c r="O49"/>
  <c r="H47"/>
  <c r="J47"/>
  <c r="K47"/>
  <c r="N47"/>
  <c r="O47"/>
  <c r="H44"/>
  <c r="J44"/>
  <c r="K44"/>
  <c r="L44" s="1"/>
  <c r="M44" s="1"/>
  <c r="N44"/>
  <c r="O44"/>
  <c r="H42"/>
  <c r="J42"/>
  <c r="K42"/>
  <c r="L42"/>
  <c r="M42" s="1"/>
  <c r="N42"/>
  <c r="O42"/>
  <c r="P42"/>
  <c r="H40"/>
  <c r="J40"/>
  <c r="K40"/>
  <c r="P40" s="1"/>
  <c r="N40"/>
  <c r="O40"/>
  <c r="H38"/>
  <c r="J38"/>
  <c r="K38"/>
  <c r="N38"/>
  <c r="O38"/>
  <c r="P38"/>
  <c r="H36"/>
  <c r="J36"/>
  <c r="K36"/>
  <c r="L36"/>
  <c r="M36" s="1"/>
  <c r="N36"/>
  <c r="O36"/>
  <c r="P36"/>
  <c r="H34"/>
  <c r="J34"/>
  <c r="K34"/>
  <c r="P34" s="1"/>
  <c r="N34"/>
  <c r="O34"/>
  <c r="H32"/>
  <c r="J32"/>
  <c r="K32"/>
  <c r="N32"/>
  <c r="O32"/>
  <c r="P32"/>
  <c r="H30"/>
  <c r="J30"/>
  <c r="K30"/>
  <c r="N30"/>
  <c r="O30"/>
  <c r="P30"/>
  <c r="H28"/>
  <c r="J28"/>
  <c r="K28"/>
  <c r="L28"/>
  <c r="M28" s="1"/>
  <c r="N28"/>
  <c r="O28"/>
  <c r="P28"/>
  <c r="H26"/>
  <c r="J26"/>
  <c r="K26"/>
  <c r="L26" s="1"/>
  <c r="M26" s="1"/>
  <c r="N26"/>
  <c r="O26"/>
  <c r="P26"/>
  <c r="H23"/>
  <c r="J23"/>
  <c r="K23"/>
  <c r="N23"/>
  <c r="O23"/>
  <c r="H20"/>
  <c r="J20"/>
  <c r="K20"/>
  <c r="L20" s="1"/>
  <c r="M20" s="1"/>
  <c r="N20"/>
  <c r="O20"/>
  <c r="H17"/>
  <c r="J17"/>
  <c r="K17"/>
  <c r="N17"/>
  <c r="O17"/>
  <c r="H14"/>
  <c r="J14"/>
  <c r="K14"/>
  <c r="L14" s="1"/>
  <c r="M14" s="1"/>
  <c r="N14"/>
  <c r="O14"/>
  <c r="H11"/>
  <c r="J11"/>
  <c r="K11"/>
  <c r="N11"/>
  <c r="O11"/>
  <c r="P11"/>
  <c r="L58" l="1"/>
  <c r="M58" s="1"/>
  <c r="L64"/>
  <c r="M64" s="1"/>
  <c r="L61"/>
  <c r="M61" s="1"/>
  <c r="O187"/>
  <c r="M191" s="1"/>
  <c r="M197" s="1"/>
  <c r="N187"/>
  <c r="M190" s="1"/>
  <c r="M196" s="1"/>
  <c r="L34"/>
  <c r="M34" s="1"/>
  <c r="L30"/>
  <c r="M30" s="1"/>
  <c r="L32"/>
  <c r="M32" s="1"/>
  <c r="L40"/>
  <c r="M40" s="1"/>
  <c r="L11"/>
  <c r="M11" s="1"/>
  <c r="L17"/>
  <c r="M17" s="1"/>
  <c r="L23"/>
  <c r="M23" s="1"/>
  <c r="L38"/>
  <c r="M38" s="1"/>
  <c r="L47"/>
  <c r="M47" s="1"/>
  <c r="L52"/>
  <c r="M52" s="1"/>
  <c r="L73"/>
  <c r="M73" s="1"/>
  <c r="L79"/>
  <c r="M79" s="1"/>
  <c r="L85"/>
  <c r="M85" s="1"/>
  <c r="L91"/>
  <c r="M91" s="1"/>
  <c r="L97"/>
  <c r="M97" s="1"/>
  <c r="L103"/>
  <c r="M103" s="1"/>
  <c r="L109"/>
  <c r="M109" s="1"/>
  <c r="L115"/>
  <c r="M115" s="1"/>
  <c r="L121"/>
  <c r="M121" s="1"/>
  <c r="L126"/>
  <c r="M126" s="1"/>
  <c r="L132"/>
  <c r="M132" s="1"/>
  <c r="L138"/>
  <c r="M138" s="1"/>
  <c r="L144"/>
  <c r="M144" s="1"/>
  <c r="L150"/>
  <c r="M150" s="1"/>
  <c r="L158"/>
  <c r="M158" s="1"/>
  <c r="L163"/>
  <c r="M163" s="1"/>
  <c r="P168"/>
  <c r="P163"/>
  <c r="P160"/>
  <c r="P158"/>
  <c r="P156"/>
  <c r="P150"/>
  <c r="P147"/>
  <c r="P144"/>
  <c r="P141"/>
  <c r="P138"/>
  <c r="P135"/>
  <c r="P132"/>
  <c r="P129"/>
  <c r="P126"/>
  <c r="P123"/>
  <c r="P121"/>
  <c r="P118"/>
  <c r="P115"/>
  <c r="P112"/>
  <c r="P109"/>
  <c r="P106"/>
  <c r="P103"/>
  <c r="P100"/>
  <c r="P97"/>
  <c r="P94"/>
  <c r="P91"/>
  <c r="P88"/>
  <c r="P85"/>
  <c r="P82"/>
  <c r="P79"/>
  <c r="P76"/>
  <c r="P73"/>
  <c r="L70"/>
  <c r="M70" s="1"/>
  <c r="P67"/>
  <c r="P64"/>
  <c r="P61"/>
  <c r="P58"/>
  <c r="P55"/>
  <c r="P52"/>
  <c r="P49"/>
  <c r="P47"/>
  <c r="P44"/>
  <c r="P23"/>
  <c r="P20"/>
  <c r="P17"/>
  <c r="P14"/>
  <c r="P187" l="1"/>
  <c r="M192" s="1"/>
  <c r="M198" s="1"/>
  <c r="M200" s="1"/>
  <c r="M201" s="1"/>
  <c r="M202" s="1"/>
  <c r="M203" s="1"/>
  <c r="M204" s="1"/>
  <c r="M205" s="1"/>
  <c r="M206" s="1"/>
  <c r="M187"/>
  <c r="M210" l="1"/>
  <c r="M209"/>
  <c r="M211" s="1"/>
  <c r="M213" s="1"/>
  <c r="M215" l="1"/>
  <c r="M214"/>
  <c r="M216" l="1"/>
  <c r="M218" s="1"/>
  <c r="M219" s="1"/>
  <c r="M220" s="1"/>
  <c r="M221" s="1"/>
  <c r="M222" s="1"/>
</calcChain>
</file>

<file path=xl/sharedStrings.xml><?xml version="1.0" encoding="utf-8"?>
<sst xmlns="http://schemas.openxmlformats.org/spreadsheetml/2006/main">
  <si>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</si>
  <si>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8 </t>
    </r>
  </si>
  <si>
    <r>
      <rPr>
        <b/>
        <sz val="13"/>
        <rFont val="Arial Armenian"/>
        <family val="2"/>
      </rPr>
      <t xml:space="preserve">                            Электрическая часть систем ввода и вывода, чиллера и теплового узла
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</si>
  <si>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</si>
  <si>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72782,93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</si>
  <si>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</si>
  <si>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</si>
  <si>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</si>
  <si>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</si>
  <si>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</si>
  <si>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</si>
  <si>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</si>
  <si>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</si>
  <si>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</si>
  <si>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</si>
  <si>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</si>
  <si>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</si>
  <si>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</si>
  <si>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</si>
  <si>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</si>
  <si>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</si>
  <si>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</si>
  <si>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</si>
  <si>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</si>
  <si>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</si>
  <si>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>СКЦЭ-84 2-885 прим.</t>
    </r>
  </si>
  <si>
    <r>
      <rPr>
        <sz val="9"/>
        <rFont val="Arial Armenian"/>
        <family val="2"/>
      </rPr>
      <t>Главный распределительный щит с автоматическими выключателями 600 и 1000А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</si>
  <si>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</si>
  <si>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*Главный распределительный щит 800*600*2000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</si>
  <si>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</si>
  <si>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2-929 прим.</t>
    </r>
  </si>
  <si>
    <r>
      <rPr>
        <sz val="9"/>
        <rFont val="Arial Armenian"/>
        <family val="2"/>
      </rPr>
      <t xml:space="preserve">Силовой щит с выключателем номинального тока 500А, с выходным 250А и 2-мя 125А выходными автоматическими выключателями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</si>
  <si>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</si>
  <si>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</si>
  <si>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</si>
  <si>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</si>
  <si>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 с выключателем номинального тока 1000А, с выходным 400А и 2-мя 250А выходными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</si>
  <si>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</si>
  <si>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</si>
  <si>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</si>
  <si>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</si>
  <si>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 с выключателем номинального тока 630А, с выходным 250А и 2-мя 160А выходными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</si>
  <si>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</si>
  <si>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</si>
  <si>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</si>
  <si>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</si>
  <si>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щит, укомплектованный модульными контактами 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</si>
  <si>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</si>
  <si>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800*600*2000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</si>
  <si>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</si>
  <si>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Ս8-525-2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</si>
  <si>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63А (32А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</si>
  <si>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</si>
  <si>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</si>
  <si>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(10А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</si>
  <si>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</si>
  <si>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</si>
  <si>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(2А однофазный)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</si>
  <si>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</si>
  <si>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</si>
  <si>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(4А однофазный)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</si>
  <si>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</si>
  <si>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</si>
  <si>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(10А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</si>
  <si>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</si>
  <si>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</si>
  <si>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(6А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</si>
  <si>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</si>
  <si>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</si>
  <si>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16А 3ֆ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</si>
  <si>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</si>
  <si>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</si>
  <si>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10А 1ֆ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</si>
  <si>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</si>
  <si>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</si>
  <si>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10А 3ֆ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</si>
  <si>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</si>
  <si>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</si>
  <si>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(6А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</si>
  <si>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</si>
  <si>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*Автоматический выключатель 6А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</si>
  <si>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</si>
  <si>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Ս8-531-13</t>
    </r>
  </si>
  <si>
    <r>
      <rPr>
        <sz val="9"/>
        <rFont val="Arial Armenian"/>
        <family val="2"/>
      </rPr>
      <t>Магнитный пускатель, ток до 25А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</si>
  <si>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</si>
  <si>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*Магнитный пускатель 16А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</si>
  <si>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</si>
  <si>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Ս8-526-1</t>
    </r>
  </si>
  <si>
    <r>
      <rPr>
        <sz val="9"/>
        <rFont val="Arial Armenian"/>
        <family val="2"/>
      </rPr>
      <t xml:space="preserve">Пластмассовый ящик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</si>
  <si>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</si>
  <si>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Пластмассовый ящик 300*200мм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</si>
  <si>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</si>
  <si>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</si>
  <si>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1*240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</si>
  <si>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</si>
  <si>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1*240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</si>
  <si>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</si>
  <si>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</si>
  <si>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1*185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</si>
  <si>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</si>
  <si>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1*185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</si>
  <si>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</si>
  <si>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</si>
  <si>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1*150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</si>
  <si>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</si>
  <si>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1*150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</si>
  <si>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</si>
  <si>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</si>
  <si>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1*120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</si>
  <si>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</si>
  <si>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1*120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</si>
  <si>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</si>
  <si>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</si>
  <si>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1*95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</si>
  <si>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</si>
  <si>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1*95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</si>
  <si>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</si>
  <si>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</si>
  <si>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1*50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</si>
  <si>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</si>
  <si>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1*50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</si>
  <si>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</si>
  <si>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</si>
  <si>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1*70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</si>
  <si>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</si>
  <si>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1*70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</si>
  <si>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</si>
  <si>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Ս8-148-9</t>
    </r>
  </si>
  <si>
    <r>
      <rPr>
        <sz val="9"/>
        <rFont val="Arial Armenian"/>
        <family val="2"/>
      </rPr>
      <t>Монтаж медного кабеля с металлическими конструкциями 2*1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</si>
  <si>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</si>
  <si>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2*1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</si>
  <si>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</si>
  <si>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Ս8-148-9 </t>
    </r>
  </si>
  <si>
    <r>
      <rPr>
        <sz val="9"/>
        <rFont val="Arial Armenian"/>
        <family val="2"/>
      </rPr>
      <t>Монтаж медного кабеля с металлическими конструкциями 2*1,5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</si>
  <si>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</si>
  <si>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2*1,5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</si>
  <si>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</si>
  <si>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Ս8-148-9</t>
    </r>
  </si>
  <si>
    <r>
      <rPr>
        <sz val="9"/>
        <rFont val="Arial Armenian"/>
        <family val="2"/>
      </rPr>
      <t>Монтаж медного кабеля с металлическими конструкциями 3*1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</si>
  <si>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</si>
  <si>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</si>
  <si>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</si>
  <si>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Ս8-148-9 </t>
    </r>
  </si>
  <si>
    <r>
      <rPr>
        <sz val="9"/>
        <rFont val="Arial Armenian"/>
        <family val="2"/>
      </rPr>
      <t>Монтаж медного кабеля с металлическими конструкциями 3*1,5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</si>
  <si>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</si>
  <si>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</si>
  <si>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</si>
  <si>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</si>
  <si>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 металлическими конструкциями 4*1,5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</si>
  <si>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</si>
  <si>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</si>
  <si>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</si>
  <si>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</si>
  <si>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4*10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</si>
  <si>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</si>
  <si>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</si>
  <si>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</si>
  <si>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</si>
  <si>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4*16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</si>
  <si>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</si>
  <si>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4*16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</si>
  <si>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</si>
  <si>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</si>
  <si>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4*2,5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</si>
  <si>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</si>
  <si>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4*2,5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</si>
  <si>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</si>
  <si>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Ս8-148-1</t>
    </r>
  </si>
  <si>
    <r>
      <rPr>
        <sz val="9"/>
        <rFont val="Arial Armenian"/>
        <family val="2"/>
      </rPr>
      <t>Монтаж медного кабеля с металлическими конструкциями 4*4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</si>
  <si>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</si>
  <si>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4*4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</si>
  <si>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</si>
  <si>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</si>
  <si>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4*6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</si>
  <si>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</si>
  <si>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4*6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</si>
  <si>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</si>
  <si>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</si>
  <si>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</si>
  <si>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</si>
  <si>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</si>
  <si>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</si>
  <si>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</si>
  <si>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5*2,5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</si>
  <si>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</si>
  <si>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5*2,5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</si>
  <si>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</si>
  <si>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</si>
  <si>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5*4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</si>
  <si>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</si>
  <si>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5*4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</si>
  <si>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</si>
  <si>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</si>
  <si>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3*1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</si>
  <si>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</si>
  <si>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3*1---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</si>
  <si>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</si>
  <si>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</si>
  <si>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8*1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</si>
  <si>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</si>
  <si>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8*1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</si>
  <si>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</si>
  <si>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</si>
  <si>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</si>
  <si>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</si>
  <si>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</si>
  <si>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</si>
  <si>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</si>
  <si>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</si>
  <si>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</si>
  <si>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185кв.мм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</si>
  <si>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</si>
  <si>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</si>
  <si>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</si>
  <si>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</si>
  <si>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150кв.мм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</si>
  <si>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</si>
  <si>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</si>
  <si>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</si>
  <si>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</si>
  <si>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</si>
  <si>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</si>
  <si>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</si>
  <si>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</si>
  <si>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</si>
  <si>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70кв.мм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</si>
  <si>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</si>
  <si>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</si>
  <si>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</si>
  <si>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</si>
  <si>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50кв.мм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</si>
  <si>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</si>
  <si>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</si>
  <si>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</si>
  <si>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</si>
  <si>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разные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</si>
  <si>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</si>
  <si>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Ժ11-273</t>
    </r>
  </si>
  <si>
    <r>
      <rPr>
        <sz val="9"/>
        <rFont val="Arial Armenian"/>
        <family val="2"/>
      </rPr>
      <t>Кабелевод на силовом щите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</si>
  <si>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</si>
  <si>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Кабелевод 60*35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</si>
  <si>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</si>
  <si>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Ս8-406-12 прим.</t>
    </r>
  </si>
  <si>
    <r>
      <rPr>
        <sz val="9"/>
        <rFont val="Arial Armenian"/>
        <family val="2"/>
      </rPr>
      <t>Пластмассовая обернутая труба 16мм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</si>
  <si>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</si>
  <si>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*Пластмассовая обернутая труба 16мм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</si>
  <si>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</si>
  <si>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Ս8-398-1</t>
    </r>
  </si>
  <si>
    <r>
      <rPr>
        <sz val="9"/>
        <rFont val="Arial Armenian"/>
        <family val="2"/>
      </rPr>
      <t>Монтаж оцинкованного кабелевода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</si>
  <si>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</si>
  <si>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*Оцинкованный кабелевод 100/40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</si>
  <si>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</si>
  <si>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Ս8-398-1</t>
    </r>
  </si>
  <si>
    <r>
      <rPr>
        <sz val="9"/>
        <rFont val="Arial Armenian"/>
        <family val="2"/>
      </rPr>
      <t>Монтаж оцинкованного кабелевода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</si>
  <si>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</si>
  <si>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*Оцинкованный кабелевод 200/40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</si>
  <si>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</si>
  <si>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Материалы, необходимые для соединения кабелеводов</t>
    </r>
  </si>
  <si>
    <r>
      <rPr>
        <sz val="9"/>
        <rFont val="Arial Armenian"/>
        <family val="2"/>
      </rPr>
      <t>*Фитинг оцинкованного кабелевода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</si>
  <si>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</si>
  <si>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*Труба омеговидная (рейка) Unistat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</si>
  <si>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</si>
  <si>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*Болт M6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</si>
  <si>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</si>
  <si>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</si>
  <si>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</si>
  <si>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Ս8-408-1прим.</t>
    </r>
  </si>
  <si>
    <r>
      <rPr>
        <sz val="9"/>
        <rFont val="Arial Armenian"/>
        <family val="2"/>
      </rPr>
      <t>Пластмассовый шланг, диаметр 20мм, со стальными конструкциями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</si>
  <si>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</si>
  <si>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*Пластмассовый шланг, диаметр 20мм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</si>
  <si>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</si>
  <si>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Ս8-408-1прим.</t>
    </r>
  </si>
  <si>
    <r>
      <rPr>
        <sz val="9"/>
        <rFont val="Arial Armenian"/>
        <family val="2"/>
      </rPr>
      <t>Пластмассовый шланг, диаметр 32мм, со стальными конструкциями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</si>
  <si>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</si>
  <si>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*Пластмассовый шланг, диаметр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</si>
  <si>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</si>
  <si>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Ս8-593-1</t>
    </r>
  </si>
  <si>
    <r>
      <rPr>
        <sz val="9"/>
        <rFont val="Arial Armenian"/>
        <family val="2"/>
      </rPr>
      <t>Светильники на щите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</si>
  <si>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</si>
  <si>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*Светильник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</si>
  <si>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</si>
  <si>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Материалы, необходимые для соединения кабелеводов</t>
    </r>
  </si>
  <si>
    <r>
      <rPr>
        <sz val="9"/>
        <rFont val="Arial Armenian"/>
        <family val="2"/>
      </rPr>
      <t>*Гланд разных размеров G 16-21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</si>
  <si>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</si>
  <si>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*Дин стержень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</si>
  <si>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</si>
  <si>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*Выключатель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</si>
  <si>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</si>
  <si>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 для монтажа электрической части оборудований ввода и вывода, чиллера и теплового узла</t>
    </r>
  </si>
  <si>
    <r>
      <rPr>
        <sz val="9"/>
        <rFont val="Arial Armenian"/>
        <family val="2"/>
      </rPr>
      <t>*Обвязка разных размеров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</si>
  <si>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</si>
  <si>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*Вязальная проволока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</si>
  <si>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</si>
  <si>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*Дюбель с обвязкой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</si>
  <si>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</si>
  <si>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M10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</si>
  <si>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</si>
  <si>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</si>
  <si>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</si>
  <si>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</si>
  <si>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</si>
  <si>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*Термокембрик разное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</si>
  <si>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</si>
  <si>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*Самосверлящий винт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</si>
  <si>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</si>
  <si>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*Самосверлящий винт кровельный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</si>
  <si>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</si>
  <si>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*Автоматный наконечник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</si>
  <si>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</si>
  <si>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Болт 30мм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</si>
  <si>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</si>
  <si>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 10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</si>
  <si>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</si>
  <si>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</si>
  <si>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</si>
  <si>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*Изоляционная лента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</si>
  <si>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</si>
  <si>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</si>
  <si>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</si>
  <si>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10/25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</si>
  <si>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</si>
  <si>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8/25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</si>
  <si>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</si>
  <si>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</si>
  <si>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</si>
  <si>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*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</si>
  <si>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</si>
  <si>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</si>
  <si>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</si>
  <si>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</si>
  <si>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sz val="11"/>
        <rFont val="Arial Armenian"/>
        <family val="2"/>
      </rPr>
      <t>Оборудование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</si>
  <si>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</si>
  <si>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</si>
  <si>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</si>
  <si>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</si>
  <si>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32625,21*1,0572*1,05*1,02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</si>
  <si>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</si>
  <si>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</si>
  <si>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</si>
  <si>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</si>
  <si>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</si>
  <si>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</si>
  <si>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</si>
  <si>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</si>
  <si>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2299,76*1,0572*1,02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</si>
  <si>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</si>
  <si>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</si>
  <si>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</si>
  <si>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</si>
  <si>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</si>
  <si>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</si>
  <si>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</si>
  <si>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</si>
  <si>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 xml:space="preserve">Проектные работы 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</si>
  <si>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</si>
  <si>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</si>
  <si>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</si>
  <si>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</si>
  <si>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</si>
  <si>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9"/>
        <rFont val="Arial Armenian"/>
        <family val="2"/>
      </rPr>
      <t>*</t>
    </r>
  </si>
  <si>
    <r>
      <rPr>
        <i/>
        <sz val="11"/>
        <rFont val="Arial Armenian"/>
        <family val="2"/>
      </rPr>
      <t>Примечание: Стоимость оборудования</t>
    </r>
  </si>
  <si>
    <r>
      <rPr>
        <sz val="11"/>
        <rFont val="Arial Armenian"/>
        <family val="2"/>
      </rPr>
      <t xml:space="preserve"> 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</si>
  <si>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</si>
  <si>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</si>
  <si>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</si>
  <si>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r>
      <t>*</t>
    </r>
  </si>
  <si>
    <r>
      <t>´ ³ ó ³ ï ñ ³ · Ç ñ</t>
    </r>
  </si>
  <si>
    <r>
      <t xml:space="preserve">Ն³Ë³Ñ³ßÇíÁ Ï³½Ùí³Í ¿ </t>
    </r>
  </si>
  <si>
    <r>
      <t xml:space="preserve">ßáõÏ³Û³Ï³Ý   ·Ý»ñáí : </t>
    </r>
  </si>
  <si>
    <r>
  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  </r>
  </si>
  <si>
    <r>
      <t xml:space="preserve">àõÕÕ³ÏÇ Í³Ëë»ñÇ íñ³ Ñ³ßí³ñÏí³Í »Ýª </t>
    </r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</si>
  <si>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00FFFFFF"/>
        <rFont val="Arial LatArm"/>
      </rPr>
      <t>(</t>
    </r>
    <r>
      <rPr>
        <i/>
        <sz val="10"/>
        <color rgb="00FFFFFF"/>
        <rFont val="Arial LatArm"/>
      </rPr>
      <t>³é³Ýó ².².Ð</t>
    </r>
    <r>
      <rPr>
        <sz val="10"/>
        <color rgb="00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</si>
  <si>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00FFFFFF"/>
        <rFont val="Arial LatArm"/>
      </rPr>
      <t xml:space="preserve">( </t>
    </r>
    <r>
      <rPr>
        <i/>
        <sz val="10"/>
        <color rgb="00FFFFFF"/>
        <rFont val="Arial LatArm"/>
      </rPr>
      <t>Ó  ². ². Ð</t>
    </r>
    <r>
      <rPr>
        <sz val="10"/>
        <color rgb="00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</si>
  <si>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</si>
  <si>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r>
      <t xml:space="preserve">ÜÛáõÃ»ñÇ   ï»Õ³÷áËÙ³Ý, (ïñ³Ýëåáñï³ÛÇÝ) Í³Ëë»ñ                  </t>
    </r>
  </si>
  <si>
    <r>
      <t xml:space="preserve">Ü³Ë³Ñ³ßíáõÙ   ãÑ³ßí³ñÏíáÕ , áã  ÑÇÙÝ³Ï³Ý  ÝÛáõÃ»ñÇ ³ñÅ»ùÁ   </t>
    </r>
  </si>
  <si>
    <r>
      <t xml:space="preserve">ä³Ñ»ëï³íáñÙ³Ý  ¨  ÝÛáõÃ»ñÇ  Ý³Ë³å³ïñ³ëïÙ³Ý   Í³Ëë»ñ    </t>
    </r>
  </si>
  <si>
    <r>
      <t xml:space="preserve">ÞÇÝ³ñ³ñáõÃÛáõÝáõÙ ½µ³Õí³Í µ³ÝíáñÝ»ñÇ ÙÇçÇÝ (³Ùë»Ï³Ý) ³ßË³ï³í³ñÓÁ  ÁÝ¹áõÝí³Í ¿ -  (¹ñ³Ù )                   </t>
    </r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</si>
  <si>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</si>
  <si>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</si>
  <si>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</si>
  <si>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r>
      <t>ÞÇÝ³ñ³ñáõÃÛ³Ý հատուկ   å³ÛÙ³ÝÝ»ñÇ  գործակիցներ</t>
    </r>
  </si>
  <si>
    <r>
      <t>աշխատատարություն</t>
    </r>
  </si>
  <si>
    <r>
      <t>մեքենքների շահագործում</t>
    </r>
  </si>
  <si>
    <r>
      <t>ՀԱՇՎԱՐԿ ԹԻՎ</t>
    </r>
  </si>
  <si>
    <r>
      <t>Ð/Ð</t>
    </r>
  </si>
  <si>
    <r>
      <t xml:space="preserve">²ßË-ñÇ ¨ Í³Ëë»ñÇ ßÇýñÁ </t>
    </r>
  </si>
  <si>
    <r>
      <t xml:space="preserve"> ²ßË³ï³ÝùÝ»ñÇ ¨ Í³Ëë»ñÇ ³Ýí³ÝáõÙÁ</t>
    </r>
  </si>
  <si>
    <r>
      <t xml:space="preserve"> ÙÇ³í</t>
    </r>
  </si>
  <si>
    <r>
      <t>ø³Ý³Ï</t>
    </r>
  </si>
  <si>
    <r>
      <t>ØÇ³íáñÇ ³ñÅ»ùÁ</t>
    </r>
  </si>
  <si>
    <r>
      <t xml:space="preserve">ÀÝ¹Ñ³ÝáõñÁ  </t>
    </r>
  </si>
  <si>
    <r>
      <t xml:space="preserve">²ßË³ï³-ï³ñáõÃÛáõÝ      </t>
    </r>
  </si>
  <si>
    <r>
      <t xml:space="preserve">²ßË³ï³- í³ñÓ  </t>
    </r>
  </si>
  <si>
    <r>
      <t xml:space="preserve">Ø»ù»Ý³Ý»ñÇ ß³Ñ³ -·áñÍáõÙ </t>
    </r>
  </si>
  <si>
    <r>
      <t>ÜÛáõÃ</t>
    </r>
  </si>
  <si>
    <r>
      <t>ÀÝ¹³Ù»ÝÁ</t>
    </r>
  </si>
  <si>
    <r>
      <t>â³÷.</t>
    </r>
  </si>
  <si>
    <r>
      <t xml:space="preserve">Ù/ Å³Ù </t>
    </r>
  </si>
  <si>
    <r>
      <t xml:space="preserve"> Ñ³½.    ¹ñ³Ù</t>
    </r>
  </si>
  <si>
    <r>
      <t>éáõµ.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</si>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</sst>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###\ ##0.0"/>
    <numFmt numFmtId="166" formatCode="#,##0.000"/>
  </numFmts>
  <fonts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166" fontId="1" fillId="0" borderId="11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left"/>
    </xf>
    <xf numFmtId="0" fontId="18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8" fillId="0" borderId="0" xfId="7" applyFont="1" applyFill="1" applyBorder="1"/>
    <xf numFmtId="0" fontId="18" fillId="0" borderId="0" xfId="6" applyNumberFormat="1" applyFont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right"/>
    </xf>
    <xf numFmtId="0" fontId="19" fillId="0" borderId="0" xfId="6" applyNumberFormat="1" applyFont="1" applyBorder="1"/>
    <xf numFmtId="0" fontId="18" fillId="0" borderId="0" xfId="6" applyNumberFormat="1" applyFont="1" applyBorder="1" applyAlignment="1">
      <alignment horizontal="center"/>
    </xf>
    <xf numFmtId="0" fontId="18" fillId="0" borderId="0" xfId="6" applyNumberFormat="1" applyFont="1" applyBorder="1" applyAlignment="1">
      <alignment horizontal="center" vertical="center"/>
    </xf>
    <xf numFmtId="0" fontId="18" fillId="0" borderId="0" xfId="6" applyNumberFormat="1" applyFont="1" applyBorder="1" applyAlignment="1">
      <alignment vertical="center"/>
    </xf>
    <xf numFmtId="4" fontId="18" fillId="0" borderId="0" xfId="6" applyNumberFormat="1" applyFont="1" applyBorder="1" applyAlignment="1">
      <alignment vertical="center"/>
    </xf>
    <xf numFmtId="0" fontId="18" fillId="0" borderId="0" xfId="6" applyNumberFormat="1" applyFont="1" applyBorder="1" applyAlignment="1"/>
    <xf numFmtId="0" fontId="18" fillId="0" borderId="0" xfId="6" applyNumberFormat="1" applyFont="1" applyBorder="1" applyAlignment="1">
      <alignment horizontal="right"/>
    </xf>
    <xf numFmtId="4" fontId="1" fillId="0" borderId="8" xfId="6" applyNumberFormat="1" applyFont="1" applyBorder="1" applyAlignment="1">
      <alignment horizontal="center" vertical="center" wrapText="1"/>
    </xf>
    <xf numFmtId="0" fontId="18" fillId="0" borderId="0" xfId="6" applyNumberFormat="1" applyFont="1" applyBorder="1"/>
    <xf numFmtId="0" fontId="20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0" xfId="3" applyNumberFormat="1" applyFont="1" applyFill="1" applyAlignment="1">
      <alignment horizontal="center" vertical="justify" wrapText="1"/>
    </xf>
    <xf numFmtId="0" fontId="21" fillId="0" borderId="0" xfId="3" applyNumberFormat="1" applyFont="1" applyFill="1" applyAlignment="1">
      <alignment horizontal="left" vertical="justify" wrapText="1"/>
    </xf>
    <xf numFmtId="0" fontId="1" fillId="0" borderId="0" xfId="2" applyNumberFormat="1" applyFont="1" applyBorder="1" applyAlignment="1">
      <alignment horizontal="left"/>
    </xf>
    <xf numFmtId="0" fontId="22" fillId="0" borderId="0" xfId="3" applyNumberFormat="1" applyFont="1" applyAlignment="1">
      <alignment horizontal="center" vertical="justify" wrapText="1"/>
    </xf>
    <xf numFmtId="0" fontId="21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 applyAlignment="1">
      <alignment vertical="center" wrapText="1"/>
    </xf>
    <xf numFmtId="0" fontId="4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366</v>
      </c>
      <c r="D1" s="20"/>
    </row>
    <row r="2" spans="1:4" s="9" customFormat="1" ht="16.5" customHeight="1">
      <c r="A2" s="21"/>
      <c r="B2" s="21"/>
      <c r="C2" s="63"/>
      <c r="D2" s="63"/>
    </row>
    <row r="3" spans="1:4" s="9" customFormat="1" ht="26.25" customHeight="1">
      <c r="A3" s="21"/>
      <c r="B3" s="21"/>
      <c r="C3" s="64"/>
      <c r="D3" s="6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367</v>
      </c>
      <c r="D5" s="24"/>
    </row>
    <row r="6" spans="1:4" s="9" customFormat="1" ht="12" customHeight="1">
      <c r="A6" s="21"/>
      <c r="B6" s="21"/>
      <c r="C6" s="23" t="s">
        <v>368</v>
      </c>
      <c r="D6" s="24"/>
    </row>
    <row r="7" spans="1:4" s="9" customFormat="1" ht="42" customHeight="1">
      <c r="A7" s="21"/>
      <c r="B7" s="21"/>
      <c r="C7" s="23" t="s">
        <v>369</v>
      </c>
      <c r="D7" s="24"/>
    </row>
    <row r="8" spans="1:4" s="9" customFormat="1" ht="20.100000000000001" customHeight="1">
      <c r="A8" s="21"/>
      <c r="B8" s="21"/>
      <c r="C8" s="25" t="s">
        <v>370</v>
      </c>
      <c r="D8" s="24"/>
    </row>
    <row r="9" spans="1:4" s="9" customFormat="1" ht="20.100000000000001" customHeight="1">
      <c r="A9" s="21"/>
      <c r="B9" s="21"/>
      <c r="C9" s="26" t="s">
        <v>371</v>
      </c>
      <c r="D9" s="27"/>
    </row>
    <row r="10" spans="1:4" s="9" customFormat="1" ht="20.100000000000001" customHeight="1">
      <c r="A10" s="21"/>
      <c r="B10" s="21"/>
      <c r="C10" s="26" t="s">
        <v>372</v>
      </c>
      <c r="D10" s="27"/>
    </row>
    <row r="11" spans="1:4" s="9" customFormat="1" ht="20.100000000000001" customHeight="1">
      <c r="A11" s="21"/>
      <c r="B11" s="21"/>
      <c r="C11" s="26" t="s">
        <v>373</v>
      </c>
      <c r="D11" s="28"/>
    </row>
    <row r="12" spans="1:4" s="9" customFormat="1" ht="20.100000000000001" customHeight="1">
      <c r="A12" s="21"/>
      <c r="B12" s="21"/>
      <c r="C12" s="29" t="s">
        <v>374</v>
      </c>
      <c r="D12" s="30"/>
    </row>
    <row r="13" spans="1:4" s="9" customFormat="1" ht="20.100000000000001" customHeight="1">
      <c r="A13" s="21"/>
      <c r="B13" s="21"/>
      <c r="C13" s="29" t="s">
        <v>375</v>
      </c>
      <c r="D13" s="31"/>
    </row>
    <row r="14" spans="1:4" s="9" customFormat="1" ht="20.100000000000001" customHeight="1">
      <c r="A14" s="21"/>
      <c r="B14" s="21"/>
      <c r="C14" s="29" t="s">
        <v>376</v>
      </c>
      <c r="D14" s="31"/>
    </row>
    <row r="15" spans="1:4" ht="30.75" customHeight="1">
      <c r="A15" s="18"/>
      <c r="B15" s="18"/>
      <c r="C15" s="32" t="s">
        <v>377</v>
      </c>
      <c r="D15" s="33"/>
    </row>
    <row r="16" spans="1:4" s="10" customFormat="1" ht="20.100000000000001" customHeight="1">
      <c r="A16" s="34"/>
      <c r="B16" s="34"/>
      <c r="C16" s="26" t="s">
        <v>378</v>
      </c>
      <c r="D16" s="35"/>
    </row>
    <row r="17" spans="1:4" s="10" customFormat="1" ht="34.5" customHeight="1">
      <c r="A17" s="34"/>
      <c r="B17" s="34"/>
      <c r="C17" s="26" t="s">
        <v>379</v>
      </c>
      <c r="D17" s="24"/>
    </row>
    <row r="18" spans="1:4" s="10" customFormat="1" ht="30" customHeight="1">
      <c r="A18" s="34"/>
      <c r="B18" s="34"/>
      <c r="C18" s="26" t="s">
        <v>380</v>
      </c>
      <c r="D18" s="24"/>
    </row>
    <row r="19" spans="1:4" s="10" customFormat="1" ht="20.100000000000001" customHeight="1">
      <c r="A19" s="34"/>
      <c r="B19" s="34"/>
      <c r="C19" s="32" t="s">
        <v>381</v>
      </c>
      <c r="D19" s="36"/>
    </row>
    <row r="20" spans="1:4" s="10" customFormat="1" ht="20.100000000000001" customHeight="1">
      <c r="A20" s="34"/>
      <c r="B20" s="34"/>
      <c r="C20" s="29" t="s">
        <v>382</v>
      </c>
      <c r="D20" s="30"/>
    </row>
    <row r="21" spans="1:4" s="10" customFormat="1" ht="20.100000000000001" customHeight="1">
      <c r="A21" s="34"/>
      <c r="B21" s="34"/>
      <c r="C21" s="29" t="s">
        <v>383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4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2.75">
      <c r="A3" s="6"/>
      <c r="B3" s="6"/>
      <c r="C3" s="7" t="s">
        <v>384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s="2" customFormat="1" ht="14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s="2" customFormat="1" ht="15.75" customHeight="1">
      <c r="A6" s="66" t="s">
        <v>385</v>
      </c>
      <c r="B6" s="66" t="s">
        <v>386</v>
      </c>
      <c r="C6" s="66" t="s">
        <v>387</v>
      </c>
      <c r="D6" s="74" t="s">
        <v>388</v>
      </c>
      <c r="E6" s="81" t="s">
        <v>389</v>
      </c>
      <c r="F6" s="82"/>
      <c r="G6" s="69" t="s">
        <v>390</v>
      </c>
      <c r="H6" s="70"/>
      <c r="I6" s="70"/>
      <c r="J6" s="70"/>
      <c r="K6" s="70"/>
      <c r="L6" s="71"/>
      <c r="M6" s="72" t="s">
        <v>391</v>
      </c>
    </row>
    <row r="7" spans="1:13" s="2" customFormat="1" ht="58.5" customHeight="1">
      <c r="A7" s="67"/>
      <c r="B7" s="67"/>
      <c r="C7" s="67"/>
      <c r="D7" s="75"/>
      <c r="E7" s="83"/>
      <c r="F7" s="84"/>
      <c r="G7" s="39" t="s">
        <v>392</v>
      </c>
      <c r="H7" s="39" t="s">
        <v>393</v>
      </c>
      <c r="I7" s="76" t="s">
        <v>394</v>
      </c>
      <c r="J7" s="77"/>
      <c r="K7" s="40" t="s">
        <v>395</v>
      </c>
      <c r="L7" s="40" t="s">
        <v>396</v>
      </c>
      <c r="M7" s="73"/>
    </row>
    <row r="8" spans="1:13" s="3" customFormat="1" ht="43.5" customHeight="1">
      <c r="A8" s="68"/>
      <c r="B8" s="68"/>
      <c r="C8" s="68"/>
      <c r="D8" s="15" t="s">
        <v>397</v>
      </c>
      <c r="E8" s="85"/>
      <c r="F8" s="86"/>
      <c r="G8" s="41" t="s">
        <v>398</v>
      </c>
      <c r="H8" s="41" t="s">
        <v>399</v>
      </c>
      <c r="I8" s="41" t="s">
        <v>400</v>
      </c>
      <c r="J8" s="41" t="s">
        <v>401</v>
      </c>
      <c r="K8" s="41" t="s">
        <v>402</v>
      </c>
      <c r="L8" s="41" t="s">
        <v>403</v>
      </c>
      <c r="M8" s="41" t="s">
        <v>404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79">
        <v>5</v>
      </c>
      <c r="F9" s="80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228"/>
  <sheetViews>
    <sheetView showGridLines="0" tabSelected="1" topLeftCell="A164" zoomScale="90" workbookViewId="0">
      <selection activeCell="C178" sqref="C178"/>
    </sheetView>
  </sheetViews>
  <sheetFormatPr defaultRowHeight="12"/>
  <cols>
    <col min="1" max="1" width="6.140625" style="1" bestFit="1" customWidth="1"/>
    <col min="2" max="2" width="9" style="1" customWidth="1"/>
    <col min="3" max="3" width="40.7109375" style="1" customWidth="1"/>
    <col min="4" max="4" width="6.42578125" style="4" customWidth="1"/>
    <col min="5" max="5" width="6.7109375" style="5" customWidth="1"/>
    <col min="6" max="6" width="7" style="5" customWidth="1"/>
    <col min="7" max="8" width="8.28515625" style="42" customWidth="1"/>
    <col min="9" max="9" width="8.42578125" style="42" customWidth="1"/>
    <col min="10" max="10" width="9.140625" style="42" customWidth="1"/>
    <col min="11" max="11" width="10.140625" style="42" customWidth="1"/>
    <col min="12" max="12" width="10.42578125" style="43" customWidth="1"/>
    <col min="13" max="13" width="13.85546875" style="42" customWidth="1"/>
    <col min="14" max="16" width="0" style="1" hidden="1" customWidth="1"/>
    <col min="17" max="17" width="7.85546875" style="1" customWidth="1"/>
    <col min="18" max="18" width="4" style="1" hidden="1" customWidth="1"/>
    <col min="19" max="19" width="0.28515625" style="1" customWidth="1"/>
    <col min="20" max="16384" width="9.140625" style="1"/>
  </cols>
  <sheetData>
    <row r="1" spans="1:20" ht="22.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T1" s="91"/>
    </row>
    <row r="2" spans="1:20" ht="18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T2" s="91"/>
    </row>
    <row r="3" spans="1:20" ht="16.5" customHeight="1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T3" s="91"/>
    </row>
    <row r="4" spans="1:20" ht="16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T4" s="91"/>
    </row>
    <row r="5" spans="1:20" s="2" customFormat="1" ht="16.5" customHeight="1">
      <c r="A5" s="112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T5" s="113"/>
    </row>
    <row r="6" spans="1:20" s="2" customFormat="1" ht="15" customHeight="1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T6" s="113"/>
    </row>
    <row r="7" spans="1:20" s="2" customFormat="1" ht="15.75" customHeight="1">
      <c r="A7" s="66" t="s">
        <v>5</v>
      </c>
      <c r="B7" s="66" t="s">
        <v>6</v>
      </c>
      <c r="C7" s="66" t="s">
        <v>7</v>
      </c>
      <c r="D7" s="74" t="s">
        <v>8</v>
      </c>
      <c r="E7" s="81" t="s">
        <v>9</v>
      </c>
      <c r="F7" s="82"/>
      <c r="G7" s="69" t="s">
        <v>10</v>
      </c>
      <c r="H7" s="70"/>
      <c r="I7" s="70"/>
      <c r="J7" s="70"/>
      <c r="K7" s="70"/>
      <c r="L7" s="71"/>
      <c r="M7" s="72" t="s">
        <v>11</v>
      </c>
    </row>
    <row r="8" spans="1:20" s="2" customFormat="1" ht="58.5" customHeight="1">
      <c r="A8" s="67"/>
      <c r="B8" s="67"/>
      <c r="C8" s="67"/>
      <c r="D8" s="75"/>
      <c r="E8" s="83"/>
      <c r="F8" s="84"/>
      <c r="G8" s="39" t="s">
        <v>12</v>
      </c>
      <c r="H8" s="39" t="s">
        <v>13</v>
      </c>
      <c r="I8" s="76" t="s">
        <v>14</v>
      </c>
      <c r="J8" s="77"/>
      <c r="K8" s="40" t="s">
        <v>15</v>
      </c>
      <c r="L8" s="40" t="s">
        <v>16</v>
      </c>
      <c r="M8" s="73"/>
    </row>
    <row r="9" spans="1:20" s="3" customFormat="1" ht="43.5" customHeight="1">
      <c r="A9" s="68"/>
      <c r="B9" s="68"/>
      <c r="C9" s="68"/>
      <c r="D9" s="15" t="s">
        <v>17</v>
      </c>
      <c r="E9" s="85"/>
      <c r="F9" s="86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87">
        <v>5</v>
      </c>
      <c r="F10" s="88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 ht="36">
      <c r="A11" s="53">
        <v>1</v>
      </c>
      <c r="B11" s="52" t="s">
        <v>25</v>
      </c>
      <c r="C11" s="52" t="s">
        <v>26</v>
      </c>
      <c r="D11" s="53" t="s">
        <v>27</v>
      </c>
      <c r="E11" s="52"/>
      <c r="F11" s="52">
        <v>1</v>
      </c>
      <c r="G11" s="54">
        <v>13.5</v>
      </c>
      <c r="H11" s="54">
        <f>1653.15/1000*G11</f>
        <v>22.317525000000003</v>
      </c>
      <c r="I11" s="54">
        <v>0.87</v>
      </c>
      <c r="J11" s="54">
        <f>2732.32/1000*I11</f>
        <v>2.3771184000000001</v>
      </c>
      <c r="K11" s="54">
        <f>1*1*1*(E12*K12)</f>
        <v>741.24</v>
      </c>
      <c r="L11" s="55">
        <f>H11+J11+K11</f>
        <v>765.93464340000003</v>
      </c>
      <c r="M11" s="54">
        <f>L11*F11</f>
        <v>765.93464340000003</v>
      </c>
      <c r="N11" s="52">
        <f>$F11*$G11</f>
        <v>13.5</v>
      </c>
      <c r="O11" s="52">
        <f>$F11*$I11</f>
        <v>0.87</v>
      </c>
      <c r="P11" s="52">
        <f>$F11*$K11</f>
        <v>741.24</v>
      </c>
      <c r="Q11" s="91"/>
    </row>
    <row r="12" spans="1:20">
      <c r="A12" s="48"/>
      <c r="B12" s="56"/>
      <c r="C12" s="56" t="s">
        <v>28</v>
      </c>
      <c r="D12" s="56" t="s">
        <v>29</v>
      </c>
      <c r="E12" s="56">
        <v>1</v>
      </c>
      <c r="F12" s="56">
        <v>1</v>
      </c>
      <c r="G12" s="49"/>
      <c r="H12" s="49"/>
      <c r="I12" s="49"/>
      <c r="J12" s="49"/>
      <c r="K12" s="49">
        <v>741.24</v>
      </c>
      <c r="L12" s="49"/>
      <c r="M12" s="49"/>
      <c r="N12" s="56"/>
      <c r="O12" s="56"/>
      <c r="P12" s="56"/>
      <c r="Q12" s="91">
        <f>+K12*F12</f>
        <v>741.24</v>
      </c>
    </row>
    <row r="13" spans="1:20">
      <c r="A13" s="48"/>
      <c r="B13" s="56"/>
      <c r="C13" s="56"/>
      <c r="D13" s="56"/>
      <c r="E13" s="56"/>
      <c r="F13" s="56"/>
      <c r="G13" s="49"/>
      <c r="H13" s="49"/>
      <c r="I13" s="49"/>
      <c r="J13" s="49"/>
      <c r="K13" s="49"/>
      <c r="L13" s="49"/>
      <c r="M13" s="49"/>
      <c r="N13" s="56"/>
      <c r="O13" s="56"/>
      <c r="P13" s="56"/>
      <c r="Q13" s="91"/>
    </row>
    <row r="14" spans="1:20" ht="36">
      <c r="A14" s="53">
        <v>2</v>
      </c>
      <c r="B14" s="52" t="s">
        <v>30</v>
      </c>
      <c r="C14" s="52" t="s">
        <v>31</v>
      </c>
      <c r="D14" s="53" t="s">
        <v>32</v>
      </c>
      <c r="E14" s="52"/>
      <c r="F14" s="52">
        <v>1</v>
      </c>
      <c r="G14" s="54">
        <v>12.05</v>
      </c>
      <c r="H14" s="54">
        <f>1653.15/1000*G14</f>
        <v>19.920457500000001</v>
      </c>
      <c r="I14" s="54">
        <v>0.87</v>
      </c>
      <c r="J14" s="54">
        <f>2732.32/1000*I14</f>
        <v>2.3771184000000001</v>
      </c>
      <c r="K14" s="54">
        <f>1*1*1*(E15*K15)</f>
        <v>426</v>
      </c>
      <c r="L14" s="55">
        <f>H14+J14+K14</f>
        <v>448.29757590000003</v>
      </c>
      <c r="M14" s="54">
        <f>L14*F14</f>
        <v>448.29757590000003</v>
      </c>
      <c r="N14" s="52">
        <f>$F14*$G14</f>
        <v>12.05</v>
      </c>
      <c r="O14" s="52">
        <f>$F14*$I14</f>
        <v>0.87</v>
      </c>
      <c r="P14" s="52">
        <f>$F14*$K14</f>
        <v>426</v>
      </c>
      <c r="Q14" s="91"/>
    </row>
    <row r="15" spans="1:20">
      <c r="A15" s="48"/>
      <c r="B15" s="56"/>
      <c r="C15" s="56" t="s">
        <v>33</v>
      </c>
      <c r="D15" s="56" t="s">
        <v>34</v>
      </c>
      <c r="E15" s="56">
        <v>1</v>
      </c>
      <c r="F15" s="56">
        <v>1</v>
      </c>
      <c r="G15" s="49"/>
      <c r="H15" s="49"/>
      <c r="I15" s="49"/>
      <c r="J15" s="49"/>
      <c r="K15" s="49">
        <v>426</v>
      </c>
      <c r="L15" s="49"/>
      <c r="M15" s="49"/>
      <c r="N15" s="56"/>
      <c r="O15" s="56"/>
      <c r="P15" s="56"/>
      <c r="Q15" s="91">
        <f>+K15*F15</f>
        <v>426</v>
      </c>
    </row>
    <row r="16" spans="1:20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56"/>
      <c r="Q16" s="91"/>
    </row>
    <row r="17" spans="1:17" ht="36">
      <c r="A17" s="53">
        <v>3</v>
      </c>
      <c r="B17" s="52" t="s">
        <v>35</v>
      </c>
      <c r="C17" s="52" t="s">
        <v>36</v>
      </c>
      <c r="D17" s="53" t="s">
        <v>37</v>
      </c>
      <c r="E17" s="52"/>
      <c r="F17" s="52">
        <v>1</v>
      </c>
      <c r="G17" s="54">
        <v>12.05</v>
      </c>
      <c r="H17" s="54">
        <f>1653.15/1000*G17</f>
        <v>19.920457500000001</v>
      </c>
      <c r="I17" s="54">
        <v>0.87</v>
      </c>
      <c r="J17" s="54">
        <f>2732.32/1000*I17</f>
        <v>2.3771184000000001</v>
      </c>
      <c r="K17" s="54">
        <f>1*1*1*(E18*K18)</f>
        <v>528.24</v>
      </c>
      <c r="L17" s="55">
        <f>H17+J17+K17</f>
        <v>550.53757589999998</v>
      </c>
      <c r="M17" s="54">
        <f>L17*F17</f>
        <v>550.53757589999998</v>
      </c>
      <c r="N17" s="52">
        <f>$F17*$G17</f>
        <v>12.05</v>
      </c>
      <c r="O17" s="52">
        <f>$F17*$I17</f>
        <v>0.87</v>
      </c>
      <c r="P17" s="52">
        <f>$F17*$K17</f>
        <v>528.24</v>
      </c>
      <c r="Q17" s="91"/>
    </row>
    <row r="18" spans="1:17">
      <c r="A18" s="48"/>
      <c r="B18" s="56"/>
      <c r="C18" s="56" t="s">
        <v>38</v>
      </c>
      <c r="D18" s="56" t="s">
        <v>39</v>
      </c>
      <c r="E18" s="56">
        <v>1</v>
      </c>
      <c r="F18" s="56">
        <v>1</v>
      </c>
      <c r="G18" s="49"/>
      <c r="H18" s="49"/>
      <c r="I18" s="49"/>
      <c r="J18" s="49"/>
      <c r="K18" s="49">
        <v>528.24</v>
      </c>
      <c r="L18" s="49"/>
      <c r="M18" s="49"/>
      <c r="N18" s="56"/>
      <c r="O18" s="56"/>
      <c r="P18" s="56"/>
      <c r="Q18" s="91">
        <f>+K18*F18</f>
        <v>528.24</v>
      </c>
    </row>
    <row r="19" spans="1:17">
      <c r="A19" s="48"/>
      <c r="B19" s="56"/>
      <c r="C19" s="56"/>
      <c r="D19" s="56"/>
      <c r="E19" s="56"/>
      <c r="F19" s="56"/>
      <c r="G19" s="49"/>
      <c r="H19" s="49"/>
      <c r="I19" s="49"/>
      <c r="J19" s="49"/>
      <c r="K19" s="49"/>
      <c r="L19" s="49"/>
      <c r="M19" s="49"/>
      <c r="N19" s="56"/>
      <c r="O19" s="56"/>
      <c r="P19" s="56"/>
      <c r="Q19" s="91"/>
    </row>
    <row r="20" spans="1:17" ht="36">
      <c r="A20" s="53">
        <v>4</v>
      </c>
      <c r="B20" s="52" t="s">
        <v>40</v>
      </c>
      <c r="C20" s="52" t="s">
        <v>41</v>
      </c>
      <c r="D20" s="53" t="s">
        <v>42</v>
      </c>
      <c r="E20" s="52"/>
      <c r="F20" s="52">
        <v>1</v>
      </c>
      <c r="G20" s="54">
        <v>12.05</v>
      </c>
      <c r="H20" s="54">
        <f>1653.15/1000*G20</f>
        <v>19.920457500000001</v>
      </c>
      <c r="I20" s="54">
        <v>0.87</v>
      </c>
      <c r="J20" s="54">
        <f>2732.32/1000*I20</f>
        <v>2.3771184000000001</v>
      </c>
      <c r="K20" s="54">
        <f>1*1*1*(E21*K21)</f>
        <v>374.88</v>
      </c>
      <c r="L20" s="55">
        <f>H20+J20+K20</f>
        <v>397.17757590000002</v>
      </c>
      <c r="M20" s="54">
        <f>L20*F20</f>
        <v>397.17757590000002</v>
      </c>
      <c r="N20" s="52">
        <f>$F20*$G20</f>
        <v>12.05</v>
      </c>
      <c r="O20" s="52">
        <f>$F20*$I20</f>
        <v>0.87</v>
      </c>
      <c r="P20" s="52">
        <f>$F20*$K20</f>
        <v>374.88</v>
      </c>
      <c r="Q20" s="91"/>
    </row>
    <row r="21" spans="1:17">
      <c r="A21" s="48"/>
      <c r="B21" s="56"/>
      <c r="C21" s="56" t="s">
        <v>43</v>
      </c>
      <c r="D21" s="56" t="s">
        <v>44</v>
      </c>
      <c r="E21" s="56">
        <v>1</v>
      </c>
      <c r="F21" s="56">
        <v>1</v>
      </c>
      <c r="G21" s="49"/>
      <c r="H21" s="49"/>
      <c r="I21" s="49"/>
      <c r="J21" s="49"/>
      <c r="K21" s="49">
        <v>374.88</v>
      </c>
      <c r="L21" s="49"/>
      <c r="M21" s="49"/>
      <c r="N21" s="56"/>
      <c r="O21" s="56"/>
      <c r="P21" s="56"/>
      <c r="Q21" s="91">
        <f>+K21*F21</f>
        <v>374.88</v>
      </c>
    </row>
    <row r="22" spans="1:17">
      <c r="A22" s="48"/>
      <c r="B22" s="56"/>
      <c r="C22" s="56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56"/>
      <c r="Q22" s="91"/>
    </row>
    <row r="23" spans="1:17" ht="36">
      <c r="A23" s="53">
        <v>5</v>
      </c>
      <c r="B23" s="52" t="s">
        <v>45</v>
      </c>
      <c r="C23" s="52" t="s">
        <v>46</v>
      </c>
      <c r="D23" s="53" t="s">
        <v>47</v>
      </c>
      <c r="E23" s="52"/>
      <c r="F23" s="52">
        <v>1</v>
      </c>
      <c r="G23" s="54">
        <v>12.05</v>
      </c>
      <c r="H23" s="54">
        <f>1653.15/1000*G23</f>
        <v>19.920457500000001</v>
      </c>
      <c r="I23" s="54">
        <v>0.87</v>
      </c>
      <c r="J23" s="54">
        <f>2732.32/1000*I23</f>
        <v>2.3771184000000001</v>
      </c>
      <c r="K23" s="54">
        <f>1*1*1*(E24*K24)</f>
        <v>127.8</v>
      </c>
      <c r="L23" s="55">
        <f>H23+J23+K23</f>
        <v>150.09757590000001</v>
      </c>
      <c r="M23" s="54">
        <f>L23*F23</f>
        <v>150.09757590000001</v>
      </c>
      <c r="N23" s="52">
        <f>$F23*$G23</f>
        <v>12.05</v>
      </c>
      <c r="O23" s="52">
        <f>$F23*$I23</f>
        <v>0.87</v>
      </c>
      <c r="P23" s="52">
        <f>$F23*$K23</f>
        <v>127.8</v>
      </c>
      <c r="Q23" s="91"/>
    </row>
    <row r="24" spans="1:17">
      <c r="A24" s="48"/>
      <c r="B24" s="56"/>
      <c r="C24" s="56" t="s">
        <v>48</v>
      </c>
      <c r="D24" s="56" t="s">
        <v>49</v>
      </c>
      <c r="E24" s="56">
        <v>1</v>
      </c>
      <c r="F24" s="56">
        <v>1</v>
      </c>
      <c r="G24" s="49"/>
      <c r="H24" s="49"/>
      <c r="I24" s="49"/>
      <c r="J24" s="49"/>
      <c r="K24" s="49">
        <v>127.8</v>
      </c>
      <c r="L24" s="49"/>
      <c r="M24" s="49"/>
      <c r="N24" s="56"/>
      <c r="O24" s="56"/>
      <c r="P24" s="56"/>
      <c r="Q24" s="91">
        <f>+K24*F24</f>
        <v>127.8</v>
      </c>
    </row>
    <row r="25" spans="1:17">
      <c r="A25" s="116"/>
      <c r="B25" s="117"/>
      <c r="C25" s="117"/>
      <c r="D25" s="117"/>
      <c r="E25" s="117"/>
      <c r="F25" s="117"/>
      <c r="G25" s="118"/>
      <c r="H25" s="118"/>
      <c r="I25" s="118"/>
      <c r="J25" s="118"/>
      <c r="K25" s="118"/>
      <c r="L25" s="118"/>
      <c r="M25" s="118"/>
      <c r="N25" s="56"/>
      <c r="O25" s="56"/>
      <c r="P25" s="56"/>
      <c r="Q25" s="91"/>
    </row>
    <row r="26" spans="1:17" ht="48">
      <c r="A26" s="53">
        <v>6</v>
      </c>
      <c r="B26" s="52" t="s">
        <v>50</v>
      </c>
      <c r="C26" s="52" t="s">
        <v>51</v>
      </c>
      <c r="D26" s="53" t="s">
        <v>52</v>
      </c>
      <c r="E26" s="52"/>
      <c r="F26" s="52">
        <v>1</v>
      </c>
      <c r="G26" s="54">
        <v>1.04</v>
      </c>
      <c r="H26" s="54">
        <f>1653.15/1000*G26</f>
        <v>1.7192760000000002</v>
      </c>
      <c r="I26" s="54">
        <v>0.06</v>
      </c>
      <c r="J26" s="54">
        <f>2732.32/1000*I26</f>
        <v>0.16393920000000001</v>
      </c>
      <c r="K26" s="54">
        <f>1*1*1*0</f>
        <v>0</v>
      </c>
      <c r="L26" s="55">
        <f>H26+J26+K26</f>
        <v>1.8832152000000002</v>
      </c>
      <c r="M26" s="54">
        <f>L26*F26</f>
        <v>1.8832152000000002</v>
      </c>
      <c r="N26" s="52">
        <f>$F26*$G26</f>
        <v>1.04</v>
      </c>
      <c r="O26" s="52">
        <f>$F26*$I26</f>
        <v>0.06</v>
      </c>
      <c r="P26" s="52">
        <f>$F26*$K26</f>
        <v>0</v>
      </c>
      <c r="Q26" s="91"/>
    </row>
    <row r="27" spans="1:17">
      <c r="A27" s="48"/>
      <c r="B27" s="56"/>
      <c r="C27" s="56"/>
      <c r="D27" s="56"/>
      <c r="E27" s="56"/>
      <c r="F27" s="56"/>
      <c r="G27" s="49"/>
      <c r="H27" s="49"/>
      <c r="I27" s="49"/>
      <c r="J27" s="49"/>
      <c r="K27" s="49"/>
      <c r="L27" s="49"/>
      <c r="M27" s="49"/>
      <c r="N27" s="56"/>
      <c r="O27" s="56"/>
      <c r="P27" s="56"/>
      <c r="Q27" s="91"/>
    </row>
    <row r="28" spans="1:17" ht="48">
      <c r="A28" s="53">
        <v>7</v>
      </c>
      <c r="B28" s="52" t="s">
        <v>53</v>
      </c>
      <c r="C28" s="52" t="s">
        <v>54</v>
      </c>
      <c r="D28" s="53" t="s">
        <v>55</v>
      </c>
      <c r="E28" s="52"/>
      <c r="F28" s="52">
        <v>1</v>
      </c>
      <c r="G28" s="54">
        <v>0.9</v>
      </c>
      <c r="H28" s="54">
        <f>1653.15/1000*G28</f>
        <v>1.4878350000000002</v>
      </c>
      <c r="I28" s="54">
        <v>0.05</v>
      </c>
      <c r="J28" s="54">
        <f>2732.32/1000*I28</f>
        <v>0.13661600000000002</v>
      </c>
      <c r="K28" s="54">
        <f>1*1*1*0</f>
        <v>0</v>
      </c>
      <c r="L28" s="55">
        <f>H28+J28+K28</f>
        <v>1.6244510000000003</v>
      </c>
      <c r="M28" s="54">
        <f>L28*F28</f>
        <v>1.6244510000000003</v>
      </c>
      <c r="N28" s="52">
        <f>$F28*$G28</f>
        <v>0.9</v>
      </c>
      <c r="O28" s="52">
        <f>$F28*$I28</f>
        <v>0.05</v>
      </c>
      <c r="P28" s="52">
        <f>$F28*$K28</f>
        <v>0</v>
      </c>
      <c r="Q28" s="91"/>
    </row>
    <row r="29" spans="1:17">
      <c r="A29" s="48"/>
      <c r="B29" s="56"/>
      <c r="C29" s="56"/>
      <c r="D29" s="56"/>
      <c r="E29" s="56"/>
      <c r="F29" s="56"/>
      <c r="G29" s="49"/>
      <c r="H29" s="49"/>
      <c r="I29" s="49"/>
      <c r="J29" s="49"/>
      <c r="K29" s="49"/>
      <c r="L29" s="49"/>
      <c r="M29" s="49"/>
      <c r="N29" s="56"/>
      <c r="O29" s="56"/>
      <c r="P29" s="56"/>
      <c r="Q29" s="91"/>
    </row>
    <row r="30" spans="1:17" ht="48">
      <c r="A30" s="53">
        <v>8</v>
      </c>
      <c r="B30" s="52" t="s">
        <v>56</v>
      </c>
      <c r="C30" s="52" t="s">
        <v>57</v>
      </c>
      <c r="D30" s="53" t="s">
        <v>58</v>
      </c>
      <c r="E30" s="52"/>
      <c r="F30" s="52">
        <v>2</v>
      </c>
      <c r="G30" s="54">
        <v>0.9</v>
      </c>
      <c r="H30" s="54">
        <f>1653.15/1000*G30</f>
        <v>1.4878350000000002</v>
      </c>
      <c r="I30" s="54">
        <v>0.05</v>
      </c>
      <c r="J30" s="54">
        <f>2732.32/1000*I30</f>
        <v>0.13661600000000002</v>
      </c>
      <c r="K30" s="54">
        <f>1*1*1*0</f>
        <v>0</v>
      </c>
      <c r="L30" s="55">
        <f>H30+J30+K30</f>
        <v>1.6244510000000003</v>
      </c>
      <c r="M30" s="54">
        <f>L30*F30</f>
        <v>3.2489020000000006</v>
      </c>
      <c r="N30" s="52">
        <f>$F30*$G30</f>
        <v>1.8</v>
      </c>
      <c r="O30" s="52">
        <f>$F30*$I30</f>
        <v>0.1</v>
      </c>
      <c r="P30" s="52">
        <f>$F30*$K30</f>
        <v>0</v>
      </c>
      <c r="Q30" s="91"/>
    </row>
    <row r="31" spans="1:17">
      <c r="A31" s="48"/>
      <c r="B31" s="56"/>
      <c r="C31" s="56"/>
      <c r="D31" s="56"/>
      <c r="E31" s="56"/>
      <c r="F31" s="56"/>
      <c r="G31" s="49"/>
      <c r="H31" s="49"/>
      <c r="I31" s="49"/>
      <c r="J31" s="49"/>
      <c r="K31" s="49"/>
      <c r="L31" s="49"/>
      <c r="M31" s="49"/>
      <c r="N31" s="56"/>
      <c r="O31" s="56"/>
      <c r="P31" s="56"/>
      <c r="Q31" s="91"/>
    </row>
    <row r="32" spans="1:17" ht="48">
      <c r="A32" s="53">
        <v>9</v>
      </c>
      <c r="B32" s="52" t="s">
        <v>59</v>
      </c>
      <c r="C32" s="52" t="s">
        <v>60</v>
      </c>
      <c r="D32" s="53" t="s">
        <v>61</v>
      </c>
      <c r="E32" s="52"/>
      <c r="F32" s="52">
        <v>2</v>
      </c>
      <c r="G32" s="54">
        <v>0.9</v>
      </c>
      <c r="H32" s="54">
        <f>1653.15/1000*G32</f>
        <v>1.4878350000000002</v>
      </c>
      <c r="I32" s="54">
        <v>0.05</v>
      </c>
      <c r="J32" s="54">
        <f>2732.32/1000*I32</f>
        <v>0.13661600000000002</v>
      </c>
      <c r="K32" s="54">
        <f>1*1*1*0</f>
        <v>0</v>
      </c>
      <c r="L32" s="55">
        <f>H32+J32+K32</f>
        <v>1.6244510000000003</v>
      </c>
      <c r="M32" s="54">
        <f>L32*F32</f>
        <v>3.2489020000000006</v>
      </c>
      <c r="N32" s="52">
        <f>$F32*$G32</f>
        <v>1.8</v>
      </c>
      <c r="O32" s="52">
        <f>$F32*$I32</f>
        <v>0.1</v>
      </c>
      <c r="P32" s="52">
        <f>$F32*$K32</f>
        <v>0</v>
      </c>
      <c r="Q32" s="91"/>
    </row>
    <row r="33" spans="1:17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  <c r="Q33" s="91"/>
    </row>
    <row r="34" spans="1:17" ht="48">
      <c r="A34" s="53">
        <v>10</v>
      </c>
      <c r="B34" s="52" t="s">
        <v>62</v>
      </c>
      <c r="C34" s="52" t="s">
        <v>63</v>
      </c>
      <c r="D34" s="53" t="s">
        <v>64</v>
      </c>
      <c r="E34" s="52"/>
      <c r="F34" s="52">
        <v>1</v>
      </c>
      <c r="G34" s="54">
        <v>0.9</v>
      </c>
      <c r="H34" s="54">
        <f>1653.15/1000*G34</f>
        <v>1.4878350000000002</v>
      </c>
      <c r="I34" s="54">
        <v>0.05</v>
      </c>
      <c r="J34" s="54">
        <f>2732.32/1000*I34</f>
        <v>0.13661600000000002</v>
      </c>
      <c r="K34" s="54">
        <f>1*1*1*0</f>
        <v>0</v>
      </c>
      <c r="L34" s="55">
        <f>H34+J34+K34</f>
        <v>1.6244510000000003</v>
      </c>
      <c r="M34" s="54">
        <f>L34*F34</f>
        <v>1.6244510000000003</v>
      </c>
      <c r="N34" s="52">
        <f>$F34*$G34</f>
        <v>0.9</v>
      </c>
      <c r="O34" s="52">
        <f>$F34*$I34</f>
        <v>0.05</v>
      </c>
      <c r="P34" s="52">
        <f>$F34*$K34</f>
        <v>0</v>
      </c>
      <c r="Q34" s="91"/>
    </row>
    <row r="35" spans="1:17">
      <c r="A35" s="48"/>
      <c r="B35" s="56"/>
      <c r="C35" s="56"/>
      <c r="D35" s="56"/>
      <c r="E35" s="56"/>
      <c r="F35" s="56"/>
      <c r="G35" s="49"/>
      <c r="H35" s="49"/>
      <c r="I35" s="49"/>
      <c r="J35" s="49"/>
      <c r="K35" s="49"/>
      <c r="L35" s="49"/>
      <c r="M35" s="49"/>
      <c r="N35" s="56"/>
      <c r="O35" s="56"/>
      <c r="P35" s="56"/>
      <c r="Q35" s="91"/>
    </row>
    <row r="36" spans="1:17" ht="48">
      <c r="A36" s="53">
        <v>11</v>
      </c>
      <c r="B36" s="52" t="s">
        <v>65</v>
      </c>
      <c r="C36" s="52" t="s">
        <v>66</v>
      </c>
      <c r="D36" s="53" t="s">
        <v>67</v>
      </c>
      <c r="E36" s="52"/>
      <c r="F36" s="52">
        <v>2</v>
      </c>
      <c r="G36" s="54">
        <v>0.9</v>
      </c>
      <c r="H36" s="54">
        <f>1653.15/1000*G36</f>
        <v>1.4878350000000002</v>
      </c>
      <c r="I36" s="54">
        <v>0.05</v>
      </c>
      <c r="J36" s="54">
        <f>2732.32/1000*I36</f>
        <v>0.13661600000000002</v>
      </c>
      <c r="K36" s="54">
        <f>1*1*1*0</f>
        <v>0</v>
      </c>
      <c r="L36" s="55">
        <f>H36+J36+K36</f>
        <v>1.6244510000000003</v>
      </c>
      <c r="M36" s="54">
        <f>L36*F36</f>
        <v>3.2489020000000006</v>
      </c>
      <c r="N36" s="52">
        <f>$F36*$G36</f>
        <v>1.8</v>
      </c>
      <c r="O36" s="52">
        <f>$F36*$I36</f>
        <v>0.1</v>
      </c>
      <c r="P36" s="52">
        <f>$F36*$K36</f>
        <v>0</v>
      </c>
      <c r="Q36" s="91"/>
    </row>
    <row r="37" spans="1:17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  <c r="Q37" s="91"/>
    </row>
    <row r="38" spans="1:17">
      <c r="A38" s="53">
        <v>12</v>
      </c>
      <c r="B38" s="52" t="s">
        <v>68</v>
      </c>
      <c r="C38" s="52" t="s">
        <v>69</v>
      </c>
      <c r="D38" s="53" t="s">
        <v>70</v>
      </c>
      <c r="E38" s="52"/>
      <c r="F38" s="52">
        <v>2</v>
      </c>
      <c r="G38" s="54">
        <v>0.79</v>
      </c>
      <c r="H38" s="54">
        <f>1653.15/1000*G38</f>
        <v>1.3059885000000002</v>
      </c>
      <c r="I38" s="54">
        <v>0</v>
      </c>
      <c r="J38" s="54">
        <f>2732.32/1000*I38</f>
        <v>0</v>
      </c>
      <c r="K38" s="54">
        <f>1*1*1*0</f>
        <v>0</v>
      </c>
      <c r="L38" s="55">
        <f>H38+J38+K38</f>
        <v>1.3059885000000002</v>
      </c>
      <c r="M38" s="54">
        <f>L38*F38</f>
        <v>2.6119770000000004</v>
      </c>
      <c r="N38" s="52">
        <f>$F38*$G38</f>
        <v>1.58</v>
      </c>
      <c r="O38" s="52">
        <f>$F38*$I38</f>
        <v>0</v>
      </c>
      <c r="P38" s="52">
        <f>$F38*$K38</f>
        <v>0</v>
      </c>
      <c r="Q38" s="91"/>
    </row>
    <row r="39" spans="1:17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  <c r="Q39" s="91"/>
    </row>
    <row r="40" spans="1:17">
      <c r="A40" s="53">
        <v>13</v>
      </c>
      <c r="B40" s="52" t="s">
        <v>71</v>
      </c>
      <c r="C40" s="52" t="s">
        <v>72</v>
      </c>
      <c r="D40" s="53" t="s">
        <v>73</v>
      </c>
      <c r="E40" s="52"/>
      <c r="F40" s="52">
        <v>4</v>
      </c>
      <c r="G40" s="54">
        <v>0.79</v>
      </c>
      <c r="H40" s="54">
        <f>1653.15/1000*G40</f>
        <v>1.3059885000000002</v>
      </c>
      <c r="I40" s="54">
        <v>0</v>
      </c>
      <c r="J40" s="54">
        <f>2732.32/1000*I40</f>
        <v>0</v>
      </c>
      <c r="K40" s="54">
        <f>1*1*1*0</f>
        <v>0</v>
      </c>
      <c r="L40" s="55">
        <f>H40+J40+K40</f>
        <v>1.3059885000000002</v>
      </c>
      <c r="M40" s="54">
        <f>L40*F40</f>
        <v>5.2239540000000009</v>
      </c>
      <c r="N40" s="52">
        <f>$F40*$G40</f>
        <v>3.16</v>
      </c>
      <c r="O40" s="52">
        <f>$F40*$I40</f>
        <v>0</v>
      </c>
      <c r="P40" s="52">
        <f>$F40*$K40</f>
        <v>0</v>
      </c>
      <c r="Q40" s="91"/>
    </row>
    <row r="41" spans="1:17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  <c r="Q41" s="91"/>
    </row>
    <row r="42" spans="1:17">
      <c r="A42" s="53">
        <v>14</v>
      </c>
      <c r="B42" s="52" t="s">
        <v>74</v>
      </c>
      <c r="C42" s="52" t="s">
        <v>75</v>
      </c>
      <c r="D42" s="53" t="s">
        <v>76</v>
      </c>
      <c r="E42" s="52"/>
      <c r="F42" s="52">
        <v>1</v>
      </c>
      <c r="G42" s="54">
        <v>0.79</v>
      </c>
      <c r="H42" s="54">
        <f>1653.15/1000*G42</f>
        <v>1.3059885000000002</v>
      </c>
      <c r="I42" s="54">
        <v>0</v>
      </c>
      <c r="J42" s="54">
        <f>2732.32/1000*I42</f>
        <v>0</v>
      </c>
      <c r="K42" s="54">
        <f>1*1*1*0</f>
        <v>0</v>
      </c>
      <c r="L42" s="55">
        <f>H42+J42+K42</f>
        <v>1.3059885000000002</v>
      </c>
      <c r="M42" s="54">
        <f>L42*F42</f>
        <v>1.3059885000000002</v>
      </c>
      <c r="N42" s="52">
        <f>$F42*$G42</f>
        <v>0.79</v>
      </c>
      <c r="O42" s="52">
        <f>$F42*$I42</f>
        <v>0</v>
      </c>
      <c r="P42" s="52">
        <f>$F42*$K42</f>
        <v>0</v>
      </c>
      <c r="Q42" s="91"/>
    </row>
    <row r="43" spans="1:17">
      <c r="A43" s="48"/>
      <c r="B43" s="56"/>
      <c r="C43" s="56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56"/>
      <c r="Q43" s="91"/>
    </row>
    <row r="44" spans="1:17" ht="48">
      <c r="A44" s="53">
        <v>15</v>
      </c>
      <c r="B44" s="52" t="s">
        <v>77</v>
      </c>
      <c r="C44" s="52" t="s">
        <v>78</v>
      </c>
      <c r="D44" s="53" t="s">
        <v>79</v>
      </c>
      <c r="E44" s="52"/>
      <c r="F44" s="52">
        <v>9</v>
      </c>
      <c r="G44" s="54">
        <v>0.9</v>
      </c>
      <c r="H44" s="54">
        <f>1653.15/1000*G44</f>
        <v>1.4878350000000002</v>
      </c>
      <c r="I44" s="54">
        <v>0.05</v>
      </c>
      <c r="J44" s="54">
        <f>2732.32/1000*I44</f>
        <v>0.13661600000000002</v>
      </c>
      <c r="K44" s="54">
        <f>1*1*1*(E45*K45)</f>
        <v>1.704</v>
      </c>
      <c r="L44" s="55">
        <f>H44+J44+K44</f>
        <v>3.3284510000000003</v>
      </c>
      <c r="M44" s="54">
        <f>L44*F44</f>
        <v>29.956059000000003</v>
      </c>
      <c r="N44" s="52">
        <f>$F44*$G44</f>
        <v>8.1</v>
      </c>
      <c r="O44" s="52">
        <f>$F44*$I44</f>
        <v>0.45</v>
      </c>
      <c r="P44" s="52">
        <f>$F44*$K44</f>
        <v>15.336</v>
      </c>
      <c r="Q44" s="91"/>
    </row>
    <row r="45" spans="1:17">
      <c r="A45" s="48"/>
      <c r="B45" s="56"/>
      <c r="C45" s="56" t="s">
        <v>80</v>
      </c>
      <c r="D45" s="56" t="s">
        <v>81</v>
      </c>
      <c r="E45" s="56">
        <v>1</v>
      </c>
      <c r="F45" s="56">
        <v>9</v>
      </c>
      <c r="G45" s="49"/>
      <c r="H45" s="49"/>
      <c r="I45" s="49"/>
      <c r="J45" s="49"/>
      <c r="K45" s="49">
        <v>1.704</v>
      </c>
      <c r="L45" s="49"/>
      <c r="M45" s="49"/>
      <c r="N45" s="56"/>
      <c r="O45" s="56"/>
      <c r="P45" s="56"/>
      <c r="Q45" s="91">
        <f>+K45*F45</f>
        <v>15.336</v>
      </c>
    </row>
    <row r="46" spans="1:17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  <c r="Q46" s="91"/>
    </row>
    <row r="47" spans="1:17">
      <c r="A47" s="53">
        <v>16</v>
      </c>
      <c r="B47" s="52" t="s">
        <v>82</v>
      </c>
      <c r="C47" s="52" t="s">
        <v>83</v>
      </c>
      <c r="D47" s="53" t="s">
        <v>84</v>
      </c>
      <c r="E47" s="52"/>
      <c r="F47" s="52">
        <v>9</v>
      </c>
      <c r="G47" s="54">
        <v>2.06</v>
      </c>
      <c r="H47" s="54">
        <f>1653.15/1000*G47</f>
        <v>3.4054890000000002</v>
      </c>
      <c r="I47" s="54">
        <v>0.1</v>
      </c>
      <c r="J47" s="54">
        <f>2732.32/1000*I47</f>
        <v>0.27323200000000003</v>
      </c>
      <c r="K47" s="54">
        <f>1*1*1*(E48*K48)</f>
        <v>9.5850000000000009</v>
      </c>
      <c r="L47" s="55">
        <f>H47+J47+K47</f>
        <v>13.263721</v>
      </c>
      <c r="M47" s="54">
        <f>L47*F47</f>
        <v>119.37348900000001</v>
      </c>
      <c r="N47" s="52">
        <f>$F47*$G47</f>
        <v>18.54</v>
      </c>
      <c r="O47" s="52">
        <f>$F47*$I47</f>
        <v>0.9</v>
      </c>
      <c r="P47" s="52">
        <f>$F47*$K47</f>
        <v>86.265000000000015</v>
      </c>
      <c r="Q47" s="91"/>
    </row>
    <row r="48" spans="1:17">
      <c r="A48" s="116"/>
      <c r="B48" s="117"/>
      <c r="C48" s="117" t="s">
        <v>85</v>
      </c>
      <c r="D48" s="117" t="s">
        <v>86</v>
      </c>
      <c r="E48" s="117">
        <v>1</v>
      </c>
      <c r="F48" s="117">
        <v>9</v>
      </c>
      <c r="G48" s="118"/>
      <c r="H48" s="118"/>
      <c r="I48" s="118"/>
      <c r="J48" s="118"/>
      <c r="K48" s="118">
        <v>9.5850000000000009</v>
      </c>
      <c r="L48" s="118"/>
      <c r="M48" s="118"/>
      <c r="N48" s="56"/>
      <c r="O48" s="56"/>
      <c r="P48" s="56"/>
      <c r="Q48" s="91">
        <f>+K48*F48</f>
        <v>86.265000000000015</v>
      </c>
    </row>
    <row r="49" spans="1:17">
      <c r="A49" s="53">
        <v>17</v>
      </c>
      <c r="B49" s="52" t="s">
        <v>87</v>
      </c>
      <c r="C49" s="52" t="s">
        <v>88</v>
      </c>
      <c r="D49" s="53" t="s">
        <v>89</v>
      </c>
      <c r="E49" s="52"/>
      <c r="F49" s="52">
        <v>2</v>
      </c>
      <c r="G49" s="54">
        <v>1.45</v>
      </c>
      <c r="H49" s="54">
        <f>1653.15/1000*G49</f>
        <v>2.3970674999999999</v>
      </c>
      <c r="I49" s="54">
        <v>0.09</v>
      </c>
      <c r="J49" s="54">
        <f>2732.32/1000*I49</f>
        <v>0.24590880000000001</v>
      </c>
      <c r="K49" s="54">
        <f>1*1*1*(E50*K50)</f>
        <v>5.3250000000000002</v>
      </c>
      <c r="L49" s="55">
        <f>H49+J49+K49</f>
        <v>7.9679763000000001</v>
      </c>
      <c r="M49" s="54">
        <f>L49*F49</f>
        <v>15.9359526</v>
      </c>
      <c r="N49" s="52">
        <f>$F49*$G49</f>
        <v>2.9</v>
      </c>
      <c r="O49" s="52">
        <f>$F49*$I49</f>
        <v>0.18</v>
      </c>
      <c r="P49" s="52">
        <f>$F49*$K49</f>
        <v>10.65</v>
      </c>
      <c r="Q49" s="91"/>
    </row>
    <row r="50" spans="1:17">
      <c r="A50" s="48"/>
      <c r="B50" s="56"/>
      <c r="C50" s="56" t="s">
        <v>90</v>
      </c>
      <c r="D50" s="56" t="s">
        <v>91</v>
      </c>
      <c r="E50" s="56">
        <v>1</v>
      </c>
      <c r="F50" s="56">
        <v>2</v>
      </c>
      <c r="G50" s="49"/>
      <c r="H50" s="49"/>
      <c r="I50" s="49"/>
      <c r="J50" s="49"/>
      <c r="K50" s="49">
        <v>5.3250000000000002</v>
      </c>
      <c r="L50" s="49"/>
      <c r="M50" s="49"/>
      <c r="N50" s="56"/>
      <c r="O50" s="56"/>
      <c r="P50" s="56"/>
      <c r="Q50" s="91"/>
    </row>
    <row r="51" spans="1:17">
      <c r="A51" s="48"/>
      <c r="B51" s="56"/>
      <c r="C51" s="56"/>
      <c r="D51" s="56"/>
      <c r="E51" s="56"/>
      <c r="F51" s="56"/>
      <c r="G51" s="49"/>
      <c r="H51" s="49"/>
      <c r="I51" s="49"/>
      <c r="J51" s="49"/>
      <c r="K51" s="49"/>
      <c r="L51" s="49"/>
      <c r="M51" s="49"/>
      <c r="N51" s="56"/>
      <c r="O51" s="56"/>
      <c r="P51" s="56"/>
      <c r="Q51" s="91"/>
    </row>
    <row r="52" spans="1:17">
      <c r="A52" s="53">
        <v>18</v>
      </c>
      <c r="B52" s="52" t="s">
        <v>92</v>
      </c>
      <c r="C52" s="52" t="s">
        <v>93</v>
      </c>
      <c r="D52" s="53" t="s">
        <v>94</v>
      </c>
      <c r="E52" s="52"/>
      <c r="F52" s="52">
        <v>6</v>
      </c>
      <c r="G52" s="54">
        <v>18.2</v>
      </c>
      <c r="H52" s="54">
        <f>1653.15/1000*G52</f>
        <v>30.087330000000001</v>
      </c>
      <c r="I52" s="54">
        <v>12.7</v>
      </c>
      <c r="J52" s="54">
        <f>2732.32/1000*I52</f>
        <v>34.700463999999997</v>
      </c>
      <c r="K52" s="54">
        <f>1*1*1*(E53*K53)</f>
        <v>1065</v>
      </c>
      <c r="L52" s="55">
        <f>H52+J52+K52</f>
        <v>1129.7877940000001</v>
      </c>
      <c r="M52" s="54">
        <f>L52*F52</f>
        <v>6778.7267640000009</v>
      </c>
      <c r="N52" s="52">
        <f>$F52*$G52</f>
        <v>109.19999999999999</v>
      </c>
      <c r="O52" s="52">
        <f>$F52*$I52</f>
        <v>76.199999999999989</v>
      </c>
      <c r="P52" s="52">
        <f>$F52*$K52</f>
        <v>6390</v>
      </c>
      <c r="Q52" s="91"/>
    </row>
    <row r="53" spans="1:17">
      <c r="A53" s="48"/>
      <c r="B53" s="56"/>
      <c r="C53" s="56" t="s">
        <v>95</v>
      </c>
      <c r="D53" s="56" t="s">
        <v>96</v>
      </c>
      <c r="E53" s="56">
        <v>100</v>
      </c>
      <c r="F53" s="56">
        <v>600</v>
      </c>
      <c r="G53" s="49"/>
      <c r="H53" s="49"/>
      <c r="I53" s="49"/>
      <c r="J53" s="49"/>
      <c r="K53" s="49">
        <v>10.65</v>
      </c>
      <c r="L53" s="49"/>
      <c r="M53" s="49"/>
      <c r="N53" s="56"/>
      <c r="O53" s="56"/>
      <c r="P53" s="56"/>
      <c r="Q53" s="91"/>
    </row>
    <row r="54" spans="1:17">
      <c r="A54" s="48"/>
      <c r="B54" s="56"/>
      <c r="C54" s="56"/>
      <c r="D54" s="56"/>
      <c r="E54" s="56"/>
      <c r="F54" s="56"/>
      <c r="G54" s="49"/>
      <c r="H54" s="49"/>
      <c r="I54" s="49"/>
      <c r="J54" s="49"/>
      <c r="K54" s="49"/>
      <c r="L54" s="49"/>
      <c r="M54" s="49"/>
      <c r="N54" s="56"/>
      <c r="O54" s="56"/>
      <c r="P54" s="56"/>
      <c r="Q54" s="91"/>
    </row>
    <row r="55" spans="1:17">
      <c r="A55" s="53">
        <v>19</v>
      </c>
      <c r="B55" s="52" t="s">
        <v>97</v>
      </c>
      <c r="C55" s="52" t="s">
        <v>98</v>
      </c>
      <c r="D55" s="53" t="s">
        <v>99</v>
      </c>
      <c r="E55" s="52"/>
      <c r="F55" s="52">
        <v>8</v>
      </c>
      <c r="G55" s="54">
        <v>18.2</v>
      </c>
      <c r="H55" s="54">
        <f>1653.15/1000*G55</f>
        <v>30.087330000000001</v>
      </c>
      <c r="I55" s="54">
        <v>12.7</v>
      </c>
      <c r="J55" s="54">
        <f>2732.32/1000*I55</f>
        <v>34.700463999999997</v>
      </c>
      <c r="K55" s="54">
        <f>1*1*1*(E56*K56)</f>
        <v>852</v>
      </c>
      <c r="L55" s="55">
        <f>H55+J55+K55</f>
        <v>916.78779399999996</v>
      </c>
      <c r="M55" s="54">
        <f>L55*F55</f>
        <v>7334.3023519999997</v>
      </c>
      <c r="N55" s="52">
        <f>$F55*$G55</f>
        <v>145.6</v>
      </c>
      <c r="O55" s="52">
        <f>$F55*$I55</f>
        <v>101.6</v>
      </c>
      <c r="P55" s="52">
        <f>$F55*$K55</f>
        <v>6816</v>
      </c>
      <c r="Q55" s="91"/>
    </row>
    <row r="56" spans="1:17">
      <c r="A56" s="48"/>
      <c r="B56" s="56"/>
      <c r="C56" s="56" t="s">
        <v>100</v>
      </c>
      <c r="D56" s="56" t="s">
        <v>101</v>
      </c>
      <c r="E56" s="56">
        <v>100</v>
      </c>
      <c r="F56" s="56">
        <v>800</v>
      </c>
      <c r="G56" s="49"/>
      <c r="H56" s="49"/>
      <c r="I56" s="49"/>
      <c r="J56" s="49"/>
      <c r="K56" s="49">
        <v>8.52</v>
      </c>
      <c r="L56" s="49"/>
      <c r="M56" s="49"/>
      <c r="N56" s="56"/>
      <c r="O56" s="56"/>
      <c r="P56" s="56"/>
      <c r="Q56" s="91"/>
    </row>
    <row r="57" spans="1:17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  <c r="Q57" s="91"/>
    </row>
    <row r="58" spans="1:17">
      <c r="A58" s="53">
        <v>20</v>
      </c>
      <c r="B58" s="52" t="s">
        <v>102</v>
      </c>
      <c r="C58" s="52" t="s">
        <v>103</v>
      </c>
      <c r="D58" s="53" t="s">
        <v>104</v>
      </c>
      <c r="E58" s="52"/>
      <c r="F58" s="52">
        <v>8.8000000000000007</v>
      </c>
      <c r="G58" s="54">
        <v>18.2</v>
      </c>
      <c r="H58" s="54">
        <f>1653.15/1000*G58</f>
        <v>30.087330000000001</v>
      </c>
      <c r="I58" s="54">
        <v>12.7</v>
      </c>
      <c r="J58" s="54">
        <f>2732.32/1000*I58</f>
        <v>34.700463999999997</v>
      </c>
      <c r="K58" s="54">
        <f>1*1*1*(E59*K59)</f>
        <v>639</v>
      </c>
      <c r="L58" s="55">
        <f>H58+J58+K58</f>
        <v>703.78779399999996</v>
      </c>
      <c r="M58" s="54">
        <f>L58*F58</f>
        <v>6193.3325872000005</v>
      </c>
      <c r="N58" s="52">
        <f>$F58*$G58</f>
        <v>160.16</v>
      </c>
      <c r="O58" s="52">
        <f>$F58*$I58</f>
        <v>111.76</v>
      </c>
      <c r="P58" s="52">
        <f>$F58*$K58</f>
        <v>5623.2000000000007</v>
      </c>
      <c r="Q58" s="91"/>
    </row>
    <row r="59" spans="1:17">
      <c r="A59" s="48"/>
      <c r="B59" s="56"/>
      <c r="C59" s="56" t="s">
        <v>105</v>
      </c>
      <c r="D59" s="56" t="s">
        <v>106</v>
      </c>
      <c r="E59" s="56">
        <v>100</v>
      </c>
      <c r="F59" s="56">
        <v>880</v>
      </c>
      <c r="G59" s="49"/>
      <c r="H59" s="49"/>
      <c r="I59" s="49"/>
      <c r="J59" s="49"/>
      <c r="K59" s="49">
        <v>6.39</v>
      </c>
      <c r="L59" s="49"/>
      <c r="M59" s="49"/>
      <c r="N59" s="56"/>
      <c r="O59" s="56"/>
      <c r="P59" s="56"/>
      <c r="Q59" s="91"/>
    </row>
    <row r="60" spans="1:17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  <c r="Q60" s="91"/>
    </row>
    <row r="61" spans="1:17">
      <c r="A61" s="53">
        <v>21</v>
      </c>
      <c r="B61" s="52" t="s">
        <v>107</v>
      </c>
      <c r="C61" s="52" t="s">
        <v>108</v>
      </c>
      <c r="D61" s="53" t="s">
        <v>109</v>
      </c>
      <c r="E61" s="52"/>
      <c r="F61" s="52">
        <v>8.4</v>
      </c>
      <c r="G61" s="54">
        <v>18.2</v>
      </c>
      <c r="H61" s="54">
        <f>1653.15/1000*G61</f>
        <v>30.087330000000001</v>
      </c>
      <c r="I61" s="54">
        <v>12.7</v>
      </c>
      <c r="J61" s="54">
        <f>2732.32/1000*I61</f>
        <v>34.700463999999997</v>
      </c>
      <c r="K61" s="54">
        <f>1*1*1*(E62*K62)</f>
        <v>546.69999999999993</v>
      </c>
      <c r="L61" s="55">
        <f>H61+J61+K61</f>
        <v>611.48779399999989</v>
      </c>
      <c r="M61" s="54">
        <f>L61*F61</f>
        <v>5136.497469599999</v>
      </c>
      <c r="N61" s="52">
        <f>$F61*$G61</f>
        <v>152.88</v>
      </c>
      <c r="O61" s="52">
        <f>$F61*$I61</f>
        <v>106.67999999999999</v>
      </c>
      <c r="P61" s="52">
        <f>$F61*$K61</f>
        <v>4592.28</v>
      </c>
      <c r="Q61" s="91"/>
    </row>
    <row r="62" spans="1:17">
      <c r="A62" s="48"/>
      <c r="B62" s="56"/>
      <c r="C62" s="56" t="s">
        <v>110</v>
      </c>
      <c r="D62" s="56" t="s">
        <v>111</v>
      </c>
      <c r="E62" s="56">
        <v>100</v>
      </c>
      <c r="F62" s="56">
        <v>840</v>
      </c>
      <c r="G62" s="49"/>
      <c r="H62" s="49"/>
      <c r="I62" s="49"/>
      <c r="J62" s="49"/>
      <c r="K62" s="49">
        <v>5.4669999999999996</v>
      </c>
      <c r="L62" s="49"/>
      <c r="M62" s="49"/>
      <c r="N62" s="56"/>
      <c r="O62" s="56"/>
      <c r="P62" s="56"/>
      <c r="Q62" s="91"/>
    </row>
    <row r="63" spans="1:17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  <c r="Q63" s="91"/>
    </row>
    <row r="64" spans="1:17">
      <c r="A64" s="53">
        <v>22</v>
      </c>
      <c r="B64" s="52" t="s">
        <v>112</v>
      </c>
      <c r="C64" s="52" t="s">
        <v>113</v>
      </c>
      <c r="D64" s="53" t="s">
        <v>114</v>
      </c>
      <c r="E64" s="52"/>
      <c r="F64" s="52">
        <v>1.22</v>
      </c>
      <c r="G64" s="54">
        <v>18.2</v>
      </c>
      <c r="H64" s="54">
        <f>1653.15/1000*G64</f>
        <v>30.087330000000001</v>
      </c>
      <c r="I64" s="54">
        <v>12.7</v>
      </c>
      <c r="J64" s="54">
        <f>2732.32/1000*I64</f>
        <v>34.700463999999997</v>
      </c>
      <c r="K64" s="54">
        <f>1*1*1*(E65*K65)</f>
        <v>404.7</v>
      </c>
      <c r="L64" s="55">
        <f>H64+J64+K64</f>
        <v>469.48779400000001</v>
      </c>
      <c r="M64" s="54">
        <f>L64*F64</f>
        <v>572.77510868000002</v>
      </c>
      <c r="N64" s="52">
        <f>$F64*$G64</f>
        <v>22.203999999999997</v>
      </c>
      <c r="O64" s="52">
        <f>$F64*$I64</f>
        <v>15.493999999999998</v>
      </c>
      <c r="P64" s="52">
        <f>$F64*$K64</f>
        <v>493.73399999999998</v>
      </c>
      <c r="Q64" s="91"/>
    </row>
    <row r="65" spans="1:17">
      <c r="A65" s="48"/>
      <c r="B65" s="56"/>
      <c r="C65" s="56" t="s">
        <v>115</v>
      </c>
      <c r="D65" s="56" t="s">
        <v>116</v>
      </c>
      <c r="E65" s="56">
        <v>100</v>
      </c>
      <c r="F65" s="56">
        <v>122</v>
      </c>
      <c r="G65" s="49"/>
      <c r="H65" s="49"/>
      <c r="I65" s="49"/>
      <c r="J65" s="49"/>
      <c r="K65" s="49">
        <v>4.0469999999999997</v>
      </c>
      <c r="L65" s="49"/>
      <c r="M65" s="49"/>
      <c r="N65" s="56"/>
      <c r="O65" s="56"/>
      <c r="P65" s="56"/>
      <c r="Q65" s="91"/>
    </row>
    <row r="66" spans="1:17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  <c r="Q66" s="91"/>
    </row>
    <row r="67" spans="1:17">
      <c r="A67" s="53">
        <v>23</v>
      </c>
      <c r="B67" s="52" t="s">
        <v>117</v>
      </c>
      <c r="C67" s="52" t="s">
        <v>118</v>
      </c>
      <c r="D67" s="53" t="s">
        <v>119</v>
      </c>
      <c r="E67" s="52"/>
      <c r="F67" s="52">
        <v>2.1</v>
      </c>
      <c r="G67" s="54">
        <v>18.2</v>
      </c>
      <c r="H67" s="54">
        <f>1653.15/1000*G67</f>
        <v>30.087330000000001</v>
      </c>
      <c r="I67" s="54">
        <v>12.7</v>
      </c>
      <c r="J67" s="54">
        <f>2732.32/1000*I67</f>
        <v>34.700463999999997</v>
      </c>
      <c r="K67" s="54">
        <f>1*1*1*(E68*K68)</f>
        <v>213</v>
      </c>
      <c r="L67" s="55">
        <f>H67+J67+K67</f>
        <v>277.78779399999996</v>
      </c>
      <c r="M67" s="54">
        <f>L67*F67</f>
        <v>583.3543674</v>
      </c>
      <c r="N67" s="52">
        <f>$F67*$G67</f>
        <v>38.22</v>
      </c>
      <c r="O67" s="52">
        <f>$F67*$I67</f>
        <v>26.669999999999998</v>
      </c>
      <c r="P67" s="52">
        <f>$F67*$K67</f>
        <v>447.3</v>
      </c>
      <c r="Q67" s="91"/>
    </row>
    <row r="68" spans="1:17">
      <c r="A68" s="48"/>
      <c r="B68" s="56"/>
      <c r="C68" s="56" t="s">
        <v>120</v>
      </c>
      <c r="D68" s="56" t="s">
        <v>121</v>
      </c>
      <c r="E68" s="56">
        <v>100</v>
      </c>
      <c r="F68" s="56">
        <v>210</v>
      </c>
      <c r="G68" s="49"/>
      <c r="H68" s="49"/>
      <c r="I68" s="49"/>
      <c r="J68" s="49"/>
      <c r="K68" s="49">
        <v>2.13</v>
      </c>
      <c r="L68" s="49"/>
      <c r="M68" s="49"/>
      <c r="N68" s="56"/>
      <c r="O68" s="56"/>
      <c r="P68" s="56"/>
      <c r="Q68" s="91"/>
    </row>
    <row r="69" spans="1:17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  <c r="Q69" s="91"/>
    </row>
    <row r="70" spans="1:17">
      <c r="A70" s="53">
        <v>24</v>
      </c>
      <c r="B70" s="52" t="s">
        <v>122</v>
      </c>
      <c r="C70" s="52" t="s">
        <v>123</v>
      </c>
      <c r="D70" s="53" t="s">
        <v>124</v>
      </c>
      <c r="E70" s="52"/>
      <c r="F70" s="52">
        <v>4.0999999999999996</v>
      </c>
      <c r="G70" s="54">
        <v>18.2</v>
      </c>
      <c r="H70" s="54">
        <f>1653.15/1000*G70</f>
        <v>30.087330000000001</v>
      </c>
      <c r="I70" s="54">
        <v>12.7</v>
      </c>
      <c r="J70" s="54">
        <f>2732.32/1000*I70</f>
        <v>34.700463999999997</v>
      </c>
      <c r="K70" s="54">
        <f>1*1*1*(E71*K71)</f>
        <v>298.20000000000005</v>
      </c>
      <c r="L70" s="55">
        <f>H70+J70+K70</f>
        <v>362.98779400000001</v>
      </c>
      <c r="M70" s="54">
        <f>L70*F70</f>
        <v>1488.2499553999999</v>
      </c>
      <c r="N70" s="52">
        <f>$F70*$G70</f>
        <v>74.61999999999999</v>
      </c>
      <c r="O70" s="52">
        <f>$F70*$I70</f>
        <v>52.069999999999993</v>
      </c>
      <c r="P70" s="52">
        <f>$F70*$K70</f>
        <v>1222.6200000000001</v>
      </c>
      <c r="Q70" s="91"/>
    </row>
    <row r="71" spans="1:17">
      <c r="A71" s="48"/>
      <c r="B71" s="56"/>
      <c r="C71" s="56" t="s">
        <v>125</v>
      </c>
      <c r="D71" s="56" t="s">
        <v>126</v>
      </c>
      <c r="E71" s="56">
        <v>100</v>
      </c>
      <c r="F71" s="56">
        <v>410</v>
      </c>
      <c r="G71" s="49"/>
      <c r="H71" s="49"/>
      <c r="I71" s="49"/>
      <c r="J71" s="49"/>
      <c r="K71" s="49">
        <v>2.9820000000000002</v>
      </c>
      <c r="L71" s="49"/>
      <c r="M71" s="49"/>
      <c r="N71" s="56"/>
      <c r="O71" s="56"/>
      <c r="P71" s="56"/>
      <c r="Q71" s="91"/>
    </row>
    <row r="72" spans="1:17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  <c r="Q72" s="91"/>
    </row>
    <row r="73" spans="1:17" ht="24">
      <c r="A73" s="53">
        <v>25</v>
      </c>
      <c r="B73" s="52" t="s">
        <v>127</v>
      </c>
      <c r="C73" s="52" t="s">
        <v>128</v>
      </c>
      <c r="D73" s="53" t="s">
        <v>129</v>
      </c>
      <c r="E73" s="52"/>
      <c r="F73" s="52">
        <v>22.05</v>
      </c>
      <c r="G73" s="54">
        <v>8.6199999999999992</v>
      </c>
      <c r="H73" s="54">
        <f>1653.15/1000*G73</f>
        <v>14.250152999999999</v>
      </c>
      <c r="I73" s="54">
        <v>0.48</v>
      </c>
      <c r="J73" s="54">
        <f>2732.32/1000*I73</f>
        <v>1.3115136000000001</v>
      </c>
      <c r="K73" s="54">
        <f>1*1*1*(E74*K74)</f>
        <v>17</v>
      </c>
      <c r="L73" s="55">
        <f>H73+J73+K73</f>
        <v>32.561666599999995</v>
      </c>
      <c r="M73" s="54">
        <f>L73*F73</f>
        <v>717.98474852999993</v>
      </c>
      <c r="N73" s="52">
        <f>$F73*$G73</f>
        <v>190.071</v>
      </c>
      <c r="O73" s="52">
        <f>$F73*$I73</f>
        <v>10.584</v>
      </c>
      <c r="P73" s="52">
        <f>$F73*$K73</f>
        <v>374.85</v>
      </c>
      <c r="Q73" s="91"/>
    </row>
    <row r="74" spans="1:17">
      <c r="A74" s="48"/>
      <c r="B74" s="56"/>
      <c r="C74" s="56" t="s">
        <v>130</v>
      </c>
      <c r="D74" s="56" t="s">
        <v>131</v>
      </c>
      <c r="E74" s="56">
        <v>100</v>
      </c>
      <c r="F74" s="56">
        <v>2205</v>
      </c>
      <c r="G74" s="49"/>
      <c r="H74" s="49"/>
      <c r="I74" s="49"/>
      <c r="J74" s="49"/>
      <c r="K74" s="49">
        <v>0.17</v>
      </c>
      <c r="L74" s="49"/>
      <c r="M74" s="49"/>
      <c r="N74" s="56"/>
      <c r="O74" s="56"/>
      <c r="P74" s="56"/>
      <c r="Q74" s="91"/>
    </row>
    <row r="75" spans="1:17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  <c r="Q75" s="91"/>
    </row>
    <row r="76" spans="1:17" ht="24">
      <c r="A76" s="53">
        <v>26</v>
      </c>
      <c r="B76" s="52" t="s">
        <v>132</v>
      </c>
      <c r="C76" s="52" t="s">
        <v>133</v>
      </c>
      <c r="D76" s="53" t="s">
        <v>134</v>
      </c>
      <c r="E76" s="52"/>
      <c r="F76" s="52">
        <v>0.2</v>
      </c>
      <c r="G76" s="54">
        <v>8.6199999999999992</v>
      </c>
      <c r="H76" s="54">
        <f>1653.15/1000*G76</f>
        <v>14.250152999999999</v>
      </c>
      <c r="I76" s="54">
        <v>0.48</v>
      </c>
      <c r="J76" s="54">
        <f>2732.32/1000*I76</f>
        <v>1.3115136000000001</v>
      </c>
      <c r="K76" s="54">
        <f>1*1*1*(E77*K77)</f>
        <v>10.6</v>
      </c>
      <c r="L76" s="55">
        <f>H76+J76+K76</f>
        <v>26.161666599999997</v>
      </c>
      <c r="M76" s="54">
        <f>L76*F76</f>
        <v>5.2323333199999995</v>
      </c>
      <c r="N76" s="52">
        <f>$F76*$G76</f>
        <v>1.724</v>
      </c>
      <c r="O76" s="52">
        <f>$F76*$I76</f>
        <v>9.6000000000000002E-2</v>
      </c>
      <c r="P76" s="52">
        <f>$F76*$K76</f>
        <v>2.12</v>
      </c>
      <c r="Q76" s="91"/>
    </row>
    <row r="77" spans="1:17">
      <c r="A77" s="48"/>
      <c r="B77" s="56"/>
      <c r="C77" s="56" t="s">
        <v>135</v>
      </c>
      <c r="D77" s="56" t="s">
        <v>136</v>
      </c>
      <c r="E77" s="56">
        <v>100</v>
      </c>
      <c r="F77" s="56">
        <v>20</v>
      </c>
      <c r="G77" s="49"/>
      <c r="H77" s="49"/>
      <c r="I77" s="49"/>
      <c r="J77" s="49"/>
      <c r="K77" s="49">
        <v>0.106</v>
      </c>
      <c r="L77" s="49"/>
      <c r="M77" s="49"/>
      <c r="N77" s="56"/>
      <c r="O77" s="56"/>
      <c r="P77" s="56"/>
      <c r="Q77" s="91"/>
    </row>
    <row r="78" spans="1:17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  <c r="Q78" s="91"/>
    </row>
    <row r="79" spans="1:17" ht="24">
      <c r="A79" s="53">
        <v>27</v>
      </c>
      <c r="B79" s="52" t="s">
        <v>137</v>
      </c>
      <c r="C79" s="52" t="s">
        <v>138</v>
      </c>
      <c r="D79" s="53" t="s">
        <v>139</v>
      </c>
      <c r="E79" s="52"/>
      <c r="F79" s="52">
        <v>16.45</v>
      </c>
      <c r="G79" s="54">
        <v>8.6199999999999992</v>
      </c>
      <c r="H79" s="54">
        <f>1653.15/1000*G79</f>
        <v>14.250152999999999</v>
      </c>
      <c r="I79" s="54">
        <v>0.48</v>
      </c>
      <c r="J79" s="54">
        <f>2732.32/1000*I79</f>
        <v>1.3115136000000001</v>
      </c>
      <c r="K79" s="54">
        <f>1*1*1*(E80*K80)</f>
        <v>21.3</v>
      </c>
      <c r="L79" s="55">
        <f>H79+J79+K79</f>
        <v>36.8616666</v>
      </c>
      <c r="M79" s="54">
        <f>L79*F79</f>
        <v>606.37441557</v>
      </c>
      <c r="N79" s="52">
        <f>$F79*$G79</f>
        <v>141.79899999999998</v>
      </c>
      <c r="O79" s="52">
        <f>$F79*$I79</f>
        <v>7.895999999999999</v>
      </c>
      <c r="P79" s="52">
        <f>$F79*$K79</f>
        <v>350.38499999999999</v>
      </c>
      <c r="Q79" s="91"/>
    </row>
    <row r="80" spans="1:17">
      <c r="A80" s="48"/>
      <c r="B80" s="56"/>
      <c r="C80" s="56" t="s">
        <v>140</v>
      </c>
      <c r="D80" s="56" t="s">
        <v>141</v>
      </c>
      <c r="E80" s="56">
        <v>100</v>
      </c>
      <c r="F80" s="56">
        <v>1645</v>
      </c>
      <c r="G80" s="49"/>
      <c r="H80" s="49"/>
      <c r="I80" s="49"/>
      <c r="J80" s="49"/>
      <c r="K80" s="49">
        <v>0.21299999999999999</v>
      </c>
      <c r="L80" s="49"/>
      <c r="M80" s="49"/>
      <c r="N80" s="56"/>
      <c r="O80" s="56"/>
      <c r="P80" s="56"/>
      <c r="Q80" s="91"/>
    </row>
    <row r="81" spans="1:17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  <c r="Q81" s="91"/>
    </row>
    <row r="82" spans="1:17" ht="24">
      <c r="A82" s="53">
        <v>28</v>
      </c>
      <c r="B82" s="52" t="s">
        <v>142</v>
      </c>
      <c r="C82" s="52" t="s">
        <v>143</v>
      </c>
      <c r="D82" s="53" t="s">
        <v>144</v>
      </c>
      <c r="E82" s="52"/>
      <c r="F82" s="52">
        <v>2.2000000000000002</v>
      </c>
      <c r="G82" s="54">
        <v>8.6199999999999992</v>
      </c>
      <c r="H82" s="54">
        <f>1653.15/1000*G82</f>
        <v>14.250152999999999</v>
      </c>
      <c r="I82" s="54">
        <v>0.48</v>
      </c>
      <c r="J82" s="54">
        <f>2732.32/1000*I82</f>
        <v>1.3115136000000001</v>
      </c>
      <c r="K82" s="54">
        <f>1*1*1*(E83*K83)</f>
        <v>27</v>
      </c>
      <c r="L82" s="55">
        <f>H82+J82+K82</f>
        <v>42.561666599999995</v>
      </c>
      <c r="M82" s="54">
        <f>L82*F82</f>
        <v>93.635666520000001</v>
      </c>
      <c r="N82" s="52">
        <f>$F82*$G82</f>
        <v>18.963999999999999</v>
      </c>
      <c r="O82" s="52">
        <f>$F82*$I82</f>
        <v>1.056</v>
      </c>
      <c r="P82" s="52">
        <f>$F82*$K82</f>
        <v>59.400000000000006</v>
      </c>
      <c r="Q82" s="91"/>
    </row>
    <row r="83" spans="1:17">
      <c r="A83" s="48"/>
      <c r="B83" s="56"/>
      <c r="C83" s="56" t="s">
        <v>145</v>
      </c>
      <c r="D83" s="56" t="s">
        <v>146</v>
      </c>
      <c r="E83" s="56">
        <v>100</v>
      </c>
      <c r="F83" s="56">
        <v>220</v>
      </c>
      <c r="G83" s="49"/>
      <c r="H83" s="49"/>
      <c r="I83" s="49"/>
      <c r="J83" s="49"/>
      <c r="K83" s="49">
        <v>0.27</v>
      </c>
      <c r="L83" s="49"/>
      <c r="M83" s="49"/>
      <c r="N83" s="56"/>
      <c r="O83" s="56"/>
      <c r="P83" s="56"/>
      <c r="Q83" s="91"/>
    </row>
    <row r="84" spans="1:17">
      <c r="A84" s="48"/>
      <c r="B84" s="56"/>
      <c r="C84" s="56"/>
      <c r="D84" s="56"/>
      <c r="E84" s="56"/>
      <c r="F84" s="56"/>
      <c r="G84" s="49"/>
      <c r="H84" s="49"/>
      <c r="I84" s="49"/>
      <c r="J84" s="49"/>
      <c r="K84" s="49"/>
      <c r="L84" s="49"/>
      <c r="M84" s="49"/>
      <c r="N84" s="56"/>
      <c r="O84" s="56"/>
      <c r="P84" s="56"/>
      <c r="Q84" s="91"/>
    </row>
    <row r="85" spans="1:17" ht="24">
      <c r="A85" s="53">
        <v>29</v>
      </c>
      <c r="B85" s="52" t="s">
        <v>147</v>
      </c>
      <c r="C85" s="52" t="s">
        <v>148</v>
      </c>
      <c r="D85" s="53" t="s">
        <v>149</v>
      </c>
      <c r="E85" s="52"/>
      <c r="F85" s="52">
        <v>0.15</v>
      </c>
      <c r="G85" s="54">
        <v>8.6199999999999992</v>
      </c>
      <c r="H85" s="54">
        <f>1653.15/1000*G85</f>
        <v>14.250152999999999</v>
      </c>
      <c r="I85" s="54">
        <v>0.48</v>
      </c>
      <c r="J85" s="54">
        <f>2732.32/1000*I85</f>
        <v>1.3115136000000001</v>
      </c>
      <c r="K85" s="54">
        <f>1*1*1*(E86*K86)</f>
        <v>35.5</v>
      </c>
      <c r="L85" s="55">
        <f>H85+J85+K85</f>
        <v>51.061666599999995</v>
      </c>
      <c r="M85" s="54">
        <f>L85*F85</f>
        <v>7.6592499899999993</v>
      </c>
      <c r="N85" s="52">
        <f>$F85*$G85</f>
        <v>1.2929999999999999</v>
      </c>
      <c r="O85" s="52">
        <f>$F85*$I85</f>
        <v>7.1999999999999995E-2</v>
      </c>
      <c r="P85" s="52">
        <f>$F85*$K85</f>
        <v>5.3250000000000002</v>
      </c>
      <c r="Q85" s="91"/>
    </row>
    <row r="86" spans="1:17">
      <c r="A86" s="48"/>
      <c r="B86" s="56"/>
      <c r="C86" s="56" t="s">
        <v>150</v>
      </c>
      <c r="D86" s="56" t="s">
        <v>151</v>
      </c>
      <c r="E86" s="56">
        <v>100</v>
      </c>
      <c r="F86" s="56">
        <v>15</v>
      </c>
      <c r="G86" s="49"/>
      <c r="H86" s="49"/>
      <c r="I86" s="49"/>
      <c r="J86" s="49"/>
      <c r="K86" s="49">
        <v>0.35499999999999998</v>
      </c>
      <c r="L86" s="49"/>
      <c r="M86" s="49"/>
      <c r="N86" s="56"/>
      <c r="O86" s="56"/>
      <c r="P86" s="56"/>
      <c r="Q86" s="91"/>
    </row>
    <row r="87" spans="1:17">
      <c r="A87" s="116"/>
      <c r="B87" s="117"/>
      <c r="C87" s="117"/>
      <c r="D87" s="117"/>
      <c r="E87" s="117"/>
      <c r="F87" s="117"/>
      <c r="G87" s="118"/>
      <c r="H87" s="118"/>
      <c r="I87" s="118"/>
      <c r="J87" s="118"/>
      <c r="K87" s="118"/>
      <c r="L87" s="118"/>
      <c r="M87" s="118"/>
      <c r="N87" s="56"/>
      <c r="O87" s="56"/>
      <c r="P87" s="56"/>
      <c r="Q87" s="91"/>
    </row>
    <row r="88" spans="1:17">
      <c r="A88" s="53">
        <v>30</v>
      </c>
      <c r="B88" s="52" t="s">
        <v>152</v>
      </c>
      <c r="C88" s="52" t="s">
        <v>153</v>
      </c>
      <c r="D88" s="53" t="s">
        <v>154</v>
      </c>
      <c r="E88" s="52"/>
      <c r="F88" s="52">
        <v>0.6</v>
      </c>
      <c r="G88" s="54">
        <v>18.2</v>
      </c>
      <c r="H88" s="54">
        <f>1653.15/1000*G88</f>
        <v>30.087330000000001</v>
      </c>
      <c r="I88" s="54">
        <v>12.7</v>
      </c>
      <c r="J88" s="54">
        <f>2732.32/1000*I88</f>
        <v>34.700463999999997</v>
      </c>
      <c r="K88" s="54">
        <f>1*1*1*(E89*K89)</f>
        <v>177.5</v>
      </c>
      <c r="L88" s="55">
        <f>H88+J88+K88</f>
        <v>242.28779399999999</v>
      </c>
      <c r="M88" s="54">
        <f>L88*F88</f>
        <v>145.37267639999999</v>
      </c>
      <c r="N88" s="52">
        <f>$F88*$G88</f>
        <v>10.92</v>
      </c>
      <c r="O88" s="52">
        <f>$F88*$I88</f>
        <v>7.6199999999999992</v>
      </c>
      <c r="P88" s="52">
        <f>$F88*$K88</f>
        <v>106.5</v>
      </c>
      <c r="Q88" s="91"/>
    </row>
    <row r="89" spans="1:17">
      <c r="A89" s="48"/>
      <c r="B89" s="56"/>
      <c r="C89" s="56" t="s">
        <v>155</v>
      </c>
      <c r="D89" s="56" t="s">
        <v>156</v>
      </c>
      <c r="E89" s="56">
        <v>100</v>
      </c>
      <c r="F89" s="56">
        <v>60</v>
      </c>
      <c r="G89" s="49"/>
      <c r="H89" s="49"/>
      <c r="I89" s="49"/>
      <c r="J89" s="49"/>
      <c r="K89" s="49">
        <v>1.7749999999999999</v>
      </c>
      <c r="L89" s="49"/>
      <c r="M89" s="49"/>
      <c r="N89" s="56"/>
      <c r="O89" s="56"/>
      <c r="P89" s="56"/>
      <c r="Q89" s="91"/>
    </row>
    <row r="90" spans="1:17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  <c r="Q90" s="91"/>
    </row>
    <row r="91" spans="1:17">
      <c r="A91" s="53">
        <v>31</v>
      </c>
      <c r="B91" s="52" t="s">
        <v>157</v>
      </c>
      <c r="C91" s="52" t="s">
        <v>158</v>
      </c>
      <c r="D91" s="53" t="s">
        <v>159</v>
      </c>
      <c r="E91" s="52"/>
      <c r="F91" s="52">
        <v>6.2</v>
      </c>
      <c r="G91" s="54">
        <v>18.2</v>
      </c>
      <c r="H91" s="54">
        <f>1653.15/1000*G91</f>
        <v>30.087330000000001</v>
      </c>
      <c r="I91" s="54">
        <v>12.7</v>
      </c>
      <c r="J91" s="54">
        <f>2732.32/1000*I91</f>
        <v>34.700463999999997</v>
      </c>
      <c r="K91" s="54">
        <f>1*1*1*(E92*K92)</f>
        <v>299.10000000000002</v>
      </c>
      <c r="L91" s="55">
        <f>H91+J91+K91</f>
        <v>363.88779399999999</v>
      </c>
      <c r="M91" s="54">
        <f>L91*F91</f>
        <v>2256.1043227999999</v>
      </c>
      <c r="N91" s="52">
        <f>$F91*$G91</f>
        <v>112.84</v>
      </c>
      <c r="O91" s="52">
        <f>$F91*$I91</f>
        <v>78.739999999999995</v>
      </c>
      <c r="P91" s="52">
        <f>$F91*$K91</f>
        <v>1854.4200000000003</v>
      </c>
      <c r="Q91" s="91"/>
    </row>
    <row r="92" spans="1:17">
      <c r="A92" s="48"/>
      <c r="B92" s="56"/>
      <c r="C92" s="56" t="s">
        <v>160</v>
      </c>
      <c r="D92" s="56" t="s">
        <v>161</v>
      </c>
      <c r="E92" s="56">
        <v>100</v>
      </c>
      <c r="F92" s="56">
        <v>620</v>
      </c>
      <c r="G92" s="49"/>
      <c r="H92" s="49"/>
      <c r="I92" s="49"/>
      <c r="J92" s="49"/>
      <c r="K92" s="49">
        <v>2.9910000000000001</v>
      </c>
      <c r="L92" s="49"/>
      <c r="M92" s="49"/>
      <c r="N92" s="56"/>
      <c r="O92" s="56"/>
      <c r="P92" s="56"/>
      <c r="Q92" s="91"/>
    </row>
    <row r="93" spans="1:17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  <c r="Q93" s="91"/>
    </row>
    <row r="94" spans="1:17" ht="24">
      <c r="A94" s="53">
        <v>32</v>
      </c>
      <c r="B94" s="52" t="s">
        <v>162</v>
      </c>
      <c r="C94" s="52" t="s">
        <v>163</v>
      </c>
      <c r="D94" s="53" t="s">
        <v>164</v>
      </c>
      <c r="E94" s="52"/>
      <c r="F94" s="52">
        <v>0.15</v>
      </c>
      <c r="G94" s="54">
        <v>8.6199999999999992</v>
      </c>
      <c r="H94" s="54">
        <f>1653.15/1000*G94</f>
        <v>14.250152999999999</v>
      </c>
      <c r="I94" s="54">
        <v>0.48</v>
      </c>
      <c r="J94" s="54">
        <f>2732.32/1000*I94</f>
        <v>1.3115136000000001</v>
      </c>
      <c r="K94" s="54">
        <f>1*1*1*(E95*K95)</f>
        <v>56.8</v>
      </c>
      <c r="L94" s="55">
        <f>H94+J94+K94</f>
        <v>72.361666599999992</v>
      </c>
      <c r="M94" s="54">
        <f>L94*F94</f>
        <v>10.854249989999998</v>
      </c>
      <c r="N94" s="52">
        <f>$F94*$G94</f>
        <v>1.2929999999999999</v>
      </c>
      <c r="O94" s="52">
        <f>$F94*$I94</f>
        <v>7.1999999999999995E-2</v>
      </c>
      <c r="P94" s="52">
        <f>$F94*$K94</f>
        <v>8.52</v>
      </c>
      <c r="Q94" s="91"/>
    </row>
    <row r="95" spans="1:17">
      <c r="A95" s="48"/>
      <c r="B95" s="56"/>
      <c r="C95" s="56" t="s">
        <v>165</v>
      </c>
      <c r="D95" s="56" t="s">
        <v>166</v>
      </c>
      <c r="E95" s="56">
        <v>100</v>
      </c>
      <c r="F95" s="56">
        <v>15</v>
      </c>
      <c r="G95" s="49"/>
      <c r="H95" s="49"/>
      <c r="I95" s="49"/>
      <c r="J95" s="49"/>
      <c r="K95" s="49">
        <v>0.56799999999999995</v>
      </c>
      <c r="L95" s="49"/>
      <c r="M95" s="49"/>
      <c r="N95" s="56"/>
      <c r="O95" s="56"/>
      <c r="P95" s="56"/>
      <c r="Q95" s="91"/>
    </row>
    <row r="96" spans="1:17">
      <c r="A96" s="48"/>
      <c r="B96" s="56"/>
      <c r="C96" s="56"/>
      <c r="D96" s="56"/>
      <c r="E96" s="56"/>
      <c r="F96" s="56"/>
      <c r="G96" s="49"/>
      <c r="H96" s="49"/>
      <c r="I96" s="49"/>
      <c r="J96" s="49"/>
      <c r="K96" s="49"/>
      <c r="L96" s="49"/>
      <c r="M96" s="49"/>
      <c r="N96" s="56"/>
      <c r="O96" s="56"/>
      <c r="P96" s="56"/>
      <c r="Q96" s="91"/>
    </row>
    <row r="97" spans="1:17" ht="24">
      <c r="A97" s="53">
        <v>33</v>
      </c>
      <c r="B97" s="52" t="s">
        <v>167</v>
      </c>
      <c r="C97" s="52" t="s">
        <v>168</v>
      </c>
      <c r="D97" s="53" t="s">
        <v>169</v>
      </c>
      <c r="E97" s="52"/>
      <c r="F97" s="52">
        <v>1.2</v>
      </c>
      <c r="G97" s="54">
        <v>8.6199999999999992</v>
      </c>
      <c r="H97" s="54">
        <f>1653.15/1000*G97</f>
        <v>14.250152999999999</v>
      </c>
      <c r="I97" s="54">
        <v>0.48</v>
      </c>
      <c r="J97" s="54">
        <f>2732.32/1000*I97</f>
        <v>1.3115136000000001</v>
      </c>
      <c r="K97" s="54">
        <f>1*1*1*(E98*K98)</f>
        <v>78.100000000000009</v>
      </c>
      <c r="L97" s="55">
        <f>H97+J97+K97</f>
        <v>93.661666600000004</v>
      </c>
      <c r="M97" s="54">
        <f>L97*F97</f>
        <v>112.39399992</v>
      </c>
      <c r="N97" s="52">
        <f>$F97*$G97</f>
        <v>10.343999999999999</v>
      </c>
      <c r="O97" s="52">
        <f>$F97*$I97</f>
        <v>0.57599999999999996</v>
      </c>
      <c r="P97" s="52">
        <f>$F97*$K97</f>
        <v>93.720000000000013</v>
      </c>
      <c r="Q97" s="91"/>
    </row>
    <row r="98" spans="1:17">
      <c r="A98" s="48"/>
      <c r="B98" s="56"/>
      <c r="C98" s="56" t="s">
        <v>170</v>
      </c>
      <c r="D98" s="56" t="s">
        <v>171</v>
      </c>
      <c r="E98" s="56">
        <v>100</v>
      </c>
      <c r="F98" s="56">
        <v>120</v>
      </c>
      <c r="G98" s="49"/>
      <c r="H98" s="49"/>
      <c r="I98" s="49"/>
      <c r="J98" s="49"/>
      <c r="K98" s="49">
        <v>0.78100000000000003</v>
      </c>
      <c r="L98" s="49"/>
      <c r="M98" s="49"/>
      <c r="N98" s="56"/>
      <c r="O98" s="56"/>
      <c r="P98" s="56"/>
      <c r="Q98" s="91"/>
    </row>
    <row r="99" spans="1:17">
      <c r="A99" s="48"/>
      <c r="B99" s="56"/>
      <c r="C99" s="56"/>
      <c r="D99" s="56"/>
      <c r="E99" s="56"/>
      <c r="F99" s="56"/>
      <c r="G99" s="49"/>
      <c r="H99" s="49"/>
      <c r="I99" s="49"/>
      <c r="J99" s="49"/>
      <c r="K99" s="49"/>
      <c r="L99" s="49"/>
      <c r="M99" s="49"/>
      <c r="N99" s="56"/>
      <c r="O99" s="56"/>
      <c r="P99" s="56"/>
      <c r="Q99" s="91"/>
    </row>
    <row r="100" spans="1:17">
      <c r="A100" s="53">
        <v>34</v>
      </c>
      <c r="B100" s="52" t="s">
        <v>172</v>
      </c>
      <c r="C100" s="52" t="s">
        <v>173</v>
      </c>
      <c r="D100" s="53" t="s">
        <v>174</v>
      </c>
      <c r="E100" s="52"/>
      <c r="F100" s="52">
        <v>1.4</v>
      </c>
      <c r="G100" s="54">
        <v>18.2</v>
      </c>
      <c r="H100" s="54">
        <f>1653.15/1000*G100</f>
        <v>30.087330000000001</v>
      </c>
      <c r="I100" s="54">
        <v>12.7</v>
      </c>
      <c r="J100" s="54">
        <f>2732.32/1000*I100</f>
        <v>34.700463999999997</v>
      </c>
      <c r="K100" s="54">
        <f>1*1*1*(E101*K101)</f>
        <v>106.5</v>
      </c>
      <c r="L100" s="55">
        <f>H100+J100+K100</f>
        <v>171.28779399999999</v>
      </c>
      <c r="M100" s="54">
        <f>L100*F100</f>
        <v>239.80291159999996</v>
      </c>
      <c r="N100" s="52">
        <f>$F100*$G100</f>
        <v>25.479999999999997</v>
      </c>
      <c r="O100" s="52">
        <f>$F100*$I100</f>
        <v>17.779999999999998</v>
      </c>
      <c r="P100" s="52">
        <f>$F100*$K100</f>
        <v>149.1</v>
      </c>
      <c r="Q100" s="91"/>
    </row>
    <row r="101" spans="1:17">
      <c r="A101" s="48"/>
      <c r="B101" s="56"/>
      <c r="C101" s="56" t="s">
        <v>175</v>
      </c>
      <c r="D101" s="56" t="s">
        <v>176</v>
      </c>
      <c r="E101" s="56">
        <v>100</v>
      </c>
      <c r="F101" s="56">
        <v>140</v>
      </c>
      <c r="G101" s="49"/>
      <c r="H101" s="49"/>
      <c r="I101" s="49"/>
      <c r="J101" s="49"/>
      <c r="K101" s="49">
        <v>1.0649999999999999</v>
      </c>
      <c r="L101" s="49"/>
      <c r="M101" s="49"/>
      <c r="N101" s="56"/>
      <c r="O101" s="56"/>
      <c r="P101" s="56"/>
      <c r="Q101" s="91"/>
    </row>
    <row r="102" spans="1:17">
      <c r="A102" s="48"/>
      <c r="B102" s="56"/>
      <c r="C102" s="56"/>
      <c r="D102" s="56"/>
      <c r="E102" s="56"/>
      <c r="F102" s="56"/>
      <c r="G102" s="49"/>
      <c r="H102" s="49"/>
      <c r="I102" s="49"/>
      <c r="J102" s="49"/>
      <c r="K102" s="49"/>
      <c r="L102" s="49"/>
      <c r="M102" s="49"/>
      <c r="N102" s="56"/>
      <c r="O102" s="56"/>
      <c r="P102" s="56"/>
      <c r="Q102" s="91"/>
    </row>
    <row r="103" spans="1:17" ht="24">
      <c r="A103" s="53">
        <v>35</v>
      </c>
      <c r="B103" s="52" t="s">
        <v>177</v>
      </c>
      <c r="C103" s="52" t="s">
        <v>178</v>
      </c>
      <c r="D103" s="53" t="s">
        <v>179</v>
      </c>
      <c r="E103" s="52"/>
      <c r="F103" s="52">
        <v>1.2</v>
      </c>
      <c r="G103" s="54">
        <v>8.6199999999999992</v>
      </c>
      <c r="H103" s="54">
        <f>1653.15/1000*G103</f>
        <v>14.250152999999999</v>
      </c>
      <c r="I103" s="54">
        <v>0.48</v>
      </c>
      <c r="J103" s="54">
        <f>2732.32/1000*I103</f>
        <v>1.3115136000000001</v>
      </c>
      <c r="K103" s="54">
        <f>1*1*1*(E104*K104)</f>
        <v>46.2</v>
      </c>
      <c r="L103" s="55">
        <f>H103+J103+K103</f>
        <v>61.761666599999998</v>
      </c>
      <c r="M103" s="54">
        <f>L103*F103</f>
        <v>74.113999919999998</v>
      </c>
      <c r="N103" s="52">
        <f>$F103*$G103</f>
        <v>10.343999999999999</v>
      </c>
      <c r="O103" s="52">
        <f>$F103*$I103</f>
        <v>0.57599999999999996</v>
      </c>
      <c r="P103" s="52">
        <f>$F103*$K103</f>
        <v>55.440000000000005</v>
      </c>
      <c r="Q103" s="91"/>
    </row>
    <row r="104" spans="1:17">
      <c r="A104" s="48"/>
      <c r="B104" s="56"/>
      <c r="C104" s="56" t="s">
        <v>180</v>
      </c>
      <c r="D104" s="56" t="s">
        <v>181</v>
      </c>
      <c r="E104" s="56">
        <v>100</v>
      </c>
      <c r="F104" s="56">
        <v>120</v>
      </c>
      <c r="G104" s="49"/>
      <c r="H104" s="49"/>
      <c r="I104" s="49"/>
      <c r="J104" s="49"/>
      <c r="K104" s="49">
        <v>0.46200000000000002</v>
      </c>
      <c r="L104" s="49"/>
      <c r="M104" s="49"/>
      <c r="N104" s="56"/>
      <c r="O104" s="56"/>
      <c r="P104" s="56"/>
      <c r="Q104" s="91"/>
    </row>
    <row r="105" spans="1:17">
      <c r="A105" s="48"/>
      <c r="B105" s="56"/>
      <c r="C105" s="56"/>
      <c r="D105" s="56"/>
      <c r="E105" s="56"/>
      <c r="F105" s="56"/>
      <c r="G105" s="49"/>
      <c r="H105" s="49"/>
      <c r="I105" s="49"/>
      <c r="J105" s="49"/>
      <c r="K105" s="49"/>
      <c r="L105" s="49"/>
      <c r="M105" s="49"/>
      <c r="N105" s="56"/>
      <c r="O105" s="56"/>
      <c r="P105" s="56"/>
      <c r="Q105" s="91"/>
    </row>
    <row r="106" spans="1:17" ht="24">
      <c r="A106" s="53">
        <v>36</v>
      </c>
      <c r="B106" s="52" t="s">
        <v>182</v>
      </c>
      <c r="C106" s="52" t="s">
        <v>183</v>
      </c>
      <c r="D106" s="53" t="s">
        <v>184</v>
      </c>
      <c r="E106" s="52"/>
      <c r="F106" s="52">
        <v>0.6</v>
      </c>
      <c r="G106" s="54">
        <v>8.6199999999999992</v>
      </c>
      <c r="H106" s="54">
        <f>1653.15/1000*G106</f>
        <v>14.250152999999999</v>
      </c>
      <c r="I106" s="54">
        <v>0.48</v>
      </c>
      <c r="J106" s="54">
        <f>2732.32/1000*I106</f>
        <v>1.3115136000000001</v>
      </c>
      <c r="K106" s="54">
        <f>1*1*1*(E107*K107)</f>
        <v>71</v>
      </c>
      <c r="L106" s="55">
        <f>H106+J106+K106</f>
        <v>86.561666599999995</v>
      </c>
      <c r="M106" s="54">
        <f>L106*F106</f>
        <v>51.936999959999994</v>
      </c>
      <c r="N106" s="52">
        <f>$F106*$G106</f>
        <v>5.1719999999999997</v>
      </c>
      <c r="O106" s="52">
        <f>$F106*$I106</f>
        <v>0.28799999999999998</v>
      </c>
      <c r="P106" s="52">
        <f>$F106*$K106</f>
        <v>42.6</v>
      </c>
      <c r="Q106" s="91"/>
    </row>
    <row r="107" spans="1:17">
      <c r="A107" s="48"/>
      <c r="B107" s="56"/>
      <c r="C107" s="56" t="s">
        <v>185</v>
      </c>
      <c r="D107" s="56" t="s">
        <v>186</v>
      </c>
      <c r="E107" s="56">
        <v>100</v>
      </c>
      <c r="F107" s="56">
        <v>60</v>
      </c>
      <c r="G107" s="49"/>
      <c r="H107" s="49"/>
      <c r="I107" s="49"/>
      <c r="J107" s="49"/>
      <c r="K107" s="49">
        <v>0.71</v>
      </c>
      <c r="L107" s="49"/>
      <c r="M107" s="49"/>
      <c r="N107" s="56"/>
      <c r="O107" s="56"/>
      <c r="P107" s="56"/>
      <c r="Q107" s="91"/>
    </row>
    <row r="108" spans="1:17">
      <c r="A108" s="48"/>
      <c r="B108" s="56"/>
      <c r="C108" s="56"/>
      <c r="D108" s="56"/>
      <c r="E108" s="56"/>
      <c r="F108" s="56"/>
      <c r="G108" s="49"/>
      <c r="H108" s="49"/>
      <c r="I108" s="49"/>
      <c r="J108" s="49"/>
      <c r="K108" s="49"/>
      <c r="L108" s="49"/>
      <c r="M108" s="49"/>
      <c r="N108" s="56"/>
      <c r="O108" s="56"/>
      <c r="P108" s="56"/>
      <c r="Q108" s="91"/>
    </row>
    <row r="109" spans="1:17" ht="24">
      <c r="A109" s="53">
        <v>37</v>
      </c>
      <c r="B109" s="52" t="s">
        <v>187</v>
      </c>
      <c r="C109" s="52" t="s">
        <v>188</v>
      </c>
      <c r="D109" s="53" t="s">
        <v>189</v>
      </c>
      <c r="E109" s="52"/>
      <c r="F109" s="52">
        <v>0.7</v>
      </c>
      <c r="G109" s="54">
        <v>8.6199999999999992</v>
      </c>
      <c r="H109" s="54">
        <f>1653.15/1000*G109</f>
        <v>14.250152999999999</v>
      </c>
      <c r="I109" s="54">
        <v>0.48</v>
      </c>
      <c r="J109" s="54">
        <f>2732.32/1000*I109</f>
        <v>1.3115136000000001</v>
      </c>
      <c r="K109" s="54">
        <f>1*1*1*(E110*K110)</f>
        <v>106.5</v>
      </c>
      <c r="L109" s="55">
        <f>H109+J109+K109</f>
        <v>122.0616666</v>
      </c>
      <c r="M109" s="54">
        <f>L109*F109</f>
        <v>85.443166619999985</v>
      </c>
      <c r="N109" s="52">
        <f>$F109*$G109</f>
        <v>6.0339999999999989</v>
      </c>
      <c r="O109" s="52">
        <f>$F109*$I109</f>
        <v>0.33599999999999997</v>
      </c>
      <c r="P109" s="52">
        <f>$F109*$K109</f>
        <v>74.55</v>
      </c>
      <c r="Q109" s="91"/>
    </row>
    <row r="110" spans="1:17">
      <c r="A110" s="48"/>
      <c r="B110" s="56"/>
      <c r="C110" s="56" t="s">
        <v>190</v>
      </c>
      <c r="D110" s="56" t="s">
        <v>191</v>
      </c>
      <c r="E110" s="56">
        <v>100</v>
      </c>
      <c r="F110" s="56">
        <v>70</v>
      </c>
      <c r="G110" s="49"/>
      <c r="H110" s="49"/>
      <c r="I110" s="49"/>
      <c r="J110" s="49"/>
      <c r="K110" s="49">
        <v>1.0649999999999999</v>
      </c>
      <c r="L110" s="49"/>
      <c r="M110" s="49"/>
      <c r="N110" s="56"/>
      <c r="O110" s="56"/>
      <c r="P110" s="56"/>
      <c r="Q110" s="91"/>
    </row>
    <row r="111" spans="1:17">
      <c r="A111" s="48"/>
      <c r="B111" s="56"/>
      <c r="C111" s="56"/>
      <c r="D111" s="56"/>
      <c r="E111" s="56"/>
      <c r="F111" s="56"/>
      <c r="G111" s="49"/>
      <c r="H111" s="49"/>
      <c r="I111" s="49"/>
      <c r="J111" s="49"/>
      <c r="K111" s="49"/>
      <c r="L111" s="49"/>
      <c r="M111" s="49"/>
      <c r="N111" s="56"/>
      <c r="O111" s="56"/>
      <c r="P111" s="56"/>
      <c r="Q111" s="91"/>
    </row>
    <row r="112" spans="1:17" ht="24">
      <c r="A112" s="53">
        <v>38</v>
      </c>
      <c r="B112" s="52" t="s">
        <v>192</v>
      </c>
      <c r="C112" s="52" t="s">
        <v>193</v>
      </c>
      <c r="D112" s="53" t="s">
        <v>194</v>
      </c>
      <c r="E112" s="52"/>
      <c r="F112" s="52">
        <v>5.7</v>
      </c>
      <c r="G112" s="54">
        <v>8.6199999999999992</v>
      </c>
      <c r="H112" s="54">
        <f>1653.15/1000*G112</f>
        <v>14.250152999999999</v>
      </c>
      <c r="I112" s="54">
        <v>0.48</v>
      </c>
      <c r="J112" s="54">
        <f>2732.32/1000*I112</f>
        <v>1.3115136000000001</v>
      </c>
      <c r="K112" s="54">
        <f>1*1*1*(E113*K113)</f>
        <v>28.4</v>
      </c>
      <c r="L112" s="55">
        <f>H112+J112+K112</f>
        <v>43.961666600000001</v>
      </c>
      <c r="M112" s="54">
        <f>L112*F112</f>
        <v>250.58149962000002</v>
      </c>
      <c r="N112" s="52">
        <f>$F112*$G112</f>
        <v>49.134</v>
      </c>
      <c r="O112" s="52">
        <f>$F112*$I112</f>
        <v>2.7359999999999998</v>
      </c>
      <c r="P112" s="52">
        <f>$F112*$K112</f>
        <v>161.88</v>
      </c>
      <c r="Q112" s="91"/>
    </row>
    <row r="113" spans="1:17">
      <c r="A113" s="48"/>
      <c r="B113" s="56"/>
      <c r="C113" s="56" t="s">
        <v>195</v>
      </c>
      <c r="D113" s="56" t="s">
        <v>196</v>
      </c>
      <c r="E113" s="56">
        <v>100</v>
      </c>
      <c r="F113" s="56">
        <v>570</v>
      </c>
      <c r="G113" s="49"/>
      <c r="H113" s="49"/>
      <c r="I113" s="49"/>
      <c r="J113" s="49"/>
      <c r="K113" s="49">
        <v>0.28399999999999997</v>
      </c>
      <c r="L113" s="49"/>
      <c r="M113" s="49"/>
      <c r="N113" s="56"/>
      <c r="O113" s="56"/>
      <c r="P113" s="56"/>
      <c r="Q113" s="91"/>
    </row>
    <row r="114" spans="1:17">
      <c r="A114" s="48"/>
      <c r="B114" s="56"/>
      <c r="C114" s="56"/>
      <c r="D114" s="56"/>
      <c r="E114" s="56"/>
      <c r="F114" s="56"/>
      <c r="G114" s="49"/>
      <c r="H114" s="49"/>
      <c r="I114" s="49"/>
      <c r="J114" s="49"/>
      <c r="K114" s="49"/>
      <c r="L114" s="49"/>
      <c r="M114" s="49"/>
      <c r="N114" s="56"/>
      <c r="O114" s="56"/>
      <c r="P114" s="56"/>
      <c r="Q114" s="91"/>
    </row>
    <row r="115" spans="1:17">
      <c r="A115" s="53">
        <v>39</v>
      </c>
      <c r="B115" s="52" t="s">
        <v>197</v>
      </c>
      <c r="C115" s="52" t="s">
        <v>198</v>
      </c>
      <c r="D115" s="53" t="s">
        <v>199</v>
      </c>
      <c r="E115" s="52"/>
      <c r="F115" s="52">
        <v>0.8</v>
      </c>
      <c r="G115" s="54">
        <v>0.7</v>
      </c>
      <c r="H115" s="54">
        <f>1653.15/1000*G115</f>
        <v>1.157205</v>
      </c>
      <c r="I115" s="54">
        <v>12.7</v>
      </c>
      <c r="J115" s="54">
        <f>2732.32/1000*I115</f>
        <v>34.700463999999997</v>
      </c>
      <c r="K115" s="54">
        <f>1*1*1*(E116*K116)</f>
        <v>63.9</v>
      </c>
      <c r="L115" s="55">
        <f>H115+J115+K115</f>
        <v>99.757668999999993</v>
      </c>
      <c r="M115" s="54">
        <f>L115*F115</f>
        <v>79.8061352</v>
      </c>
      <c r="N115" s="52">
        <f>$F115*$G115</f>
        <v>0.55999999999999994</v>
      </c>
      <c r="O115" s="52">
        <f>$F115*$I115</f>
        <v>10.16</v>
      </c>
      <c r="P115" s="52">
        <f>$F115*$K115</f>
        <v>51.120000000000005</v>
      </c>
      <c r="Q115" s="91"/>
    </row>
    <row r="116" spans="1:17">
      <c r="A116" s="48"/>
      <c r="B116" s="56"/>
      <c r="C116" s="56" t="s">
        <v>200</v>
      </c>
      <c r="D116" s="56" t="s">
        <v>201</v>
      </c>
      <c r="E116" s="56">
        <v>100</v>
      </c>
      <c r="F116" s="56">
        <v>80</v>
      </c>
      <c r="G116" s="49"/>
      <c r="H116" s="49"/>
      <c r="I116" s="49"/>
      <c r="J116" s="49"/>
      <c r="K116" s="49">
        <v>0.63900000000000001</v>
      </c>
      <c r="L116" s="49"/>
      <c r="M116" s="49"/>
      <c r="N116" s="56"/>
      <c r="O116" s="56"/>
      <c r="P116" s="56"/>
      <c r="Q116" s="91"/>
    </row>
    <row r="117" spans="1:17">
      <c r="A117" s="48"/>
      <c r="B117" s="56"/>
      <c r="C117" s="56"/>
      <c r="D117" s="56"/>
      <c r="E117" s="56"/>
      <c r="F117" s="56"/>
      <c r="G117" s="49"/>
      <c r="H117" s="49"/>
      <c r="I117" s="49"/>
      <c r="J117" s="49"/>
      <c r="K117" s="49"/>
      <c r="L117" s="49"/>
      <c r="M117" s="49"/>
      <c r="N117" s="56"/>
      <c r="O117" s="56"/>
      <c r="P117" s="56"/>
      <c r="Q117" s="91"/>
    </row>
    <row r="118" spans="1:17" ht="24">
      <c r="A118" s="53">
        <v>40</v>
      </c>
      <c r="B118" s="52" t="s">
        <v>202</v>
      </c>
      <c r="C118" s="52" t="s">
        <v>203</v>
      </c>
      <c r="D118" s="53" t="s">
        <v>204</v>
      </c>
      <c r="E118" s="52"/>
      <c r="F118" s="52">
        <v>20</v>
      </c>
      <c r="G118" s="54">
        <v>0.57999999999999996</v>
      </c>
      <c r="H118" s="54">
        <f>1653.15/1000*G118</f>
        <v>0.95882699999999998</v>
      </c>
      <c r="I118" s="54">
        <v>0</v>
      </c>
      <c r="J118" s="54">
        <f>2732.32/1000*I118</f>
        <v>0</v>
      </c>
      <c r="K118" s="54">
        <f>1*1*1*(E119*K119)</f>
        <v>1.704</v>
      </c>
      <c r="L118" s="55">
        <f>H118+J118+K118</f>
        <v>2.6628270000000001</v>
      </c>
      <c r="M118" s="54">
        <f>L118*F118</f>
        <v>53.256540000000001</v>
      </c>
      <c r="N118" s="52">
        <f>$F118*$G118</f>
        <v>11.6</v>
      </c>
      <c r="O118" s="52">
        <f>$F118*$I118</f>
        <v>0</v>
      </c>
      <c r="P118" s="52">
        <f>$F118*$K118</f>
        <v>34.08</v>
      </c>
      <c r="Q118" s="91"/>
    </row>
    <row r="119" spans="1:17">
      <c r="A119" s="48"/>
      <c r="B119" s="56"/>
      <c r="C119" s="56" t="s">
        <v>205</v>
      </c>
      <c r="D119" s="56" t="s">
        <v>206</v>
      </c>
      <c r="E119" s="56">
        <v>1</v>
      </c>
      <c r="F119" s="56">
        <v>20</v>
      </c>
      <c r="G119" s="49"/>
      <c r="H119" s="49"/>
      <c r="I119" s="49"/>
      <c r="J119" s="49"/>
      <c r="K119" s="49">
        <v>1.704</v>
      </c>
      <c r="L119" s="49"/>
      <c r="M119" s="49"/>
      <c r="N119" s="56"/>
      <c r="O119" s="56"/>
      <c r="P119" s="56"/>
      <c r="Q119" s="91"/>
    </row>
    <row r="120" spans="1:17">
      <c r="A120" s="48"/>
      <c r="B120" s="56"/>
      <c r="C120" s="56"/>
      <c r="D120" s="56"/>
      <c r="E120" s="56"/>
      <c r="F120" s="56"/>
      <c r="G120" s="49"/>
      <c r="H120" s="49"/>
      <c r="I120" s="49"/>
      <c r="J120" s="49"/>
      <c r="K120" s="49"/>
      <c r="L120" s="49"/>
      <c r="M120" s="49"/>
      <c r="N120" s="56"/>
      <c r="O120" s="56"/>
      <c r="P120" s="56"/>
      <c r="Q120" s="91"/>
    </row>
    <row r="121" spans="1:17" ht="24">
      <c r="A121" s="53">
        <v>41</v>
      </c>
      <c r="B121" s="52" t="s">
        <v>207</v>
      </c>
      <c r="C121" s="52" t="s">
        <v>208</v>
      </c>
      <c r="D121" s="53" t="s">
        <v>209</v>
      </c>
      <c r="E121" s="52"/>
      <c r="F121" s="52">
        <v>20</v>
      </c>
      <c r="G121" s="54">
        <v>0.57999999999999996</v>
      </c>
      <c r="H121" s="54">
        <f>1653.15/1000*G121</f>
        <v>0.95882699999999998</v>
      </c>
      <c r="I121" s="54">
        <v>0</v>
      </c>
      <c r="J121" s="54">
        <f>2732.32/1000*I121</f>
        <v>0</v>
      </c>
      <c r="K121" s="54">
        <f>1*1*1*(E122*K122)</f>
        <v>1.278</v>
      </c>
      <c r="L121" s="55">
        <f>H121+J121+K121</f>
        <v>2.2368269999999999</v>
      </c>
      <c r="M121" s="54">
        <f>L121*F121</f>
        <v>44.736539999999998</v>
      </c>
      <c r="N121" s="52">
        <f>$F121*$G121</f>
        <v>11.6</v>
      </c>
      <c r="O121" s="52">
        <f>$F121*$I121</f>
        <v>0</v>
      </c>
      <c r="P121" s="52">
        <f>$F121*$K121</f>
        <v>25.560000000000002</v>
      </c>
      <c r="Q121" s="91"/>
    </row>
    <row r="122" spans="1:17">
      <c r="A122" s="116"/>
      <c r="B122" s="117"/>
      <c r="C122" s="117" t="s">
        <v>210</v>
      </c>
      <c r="D122" s="117" t="s">
        <v>211</v>
      </c>
      <c r="E122" s="117">
        <v>1</v>
      </c>
      <c r="F122" s="117">
        <v>20</v>
      </c>
      <c r="G122" s="118"/>
      <c r="H122" s="118"/>
      <c r="I122" s="118"/>
      <c r="J122" s="118"/>
      <c r="K122" s="118">
        <v>1.278</v>
      </c>
      <c r="L122" s="118"/>
      <c r="M122" s="118"/>
      <c r="N122" s="56"/>
      <c r="O122" s="56"/>
      <c r="P122" s="56"/>
      <c r="Q122" s="91"/>
    </row>
    <row r="123" spans="1:17" ht="24">
      <c r="A123" s="53">
        <v>42</v>
      </c>
      <c r="B123" s="52" t="s">
        <v>212</v>
      </c>
      <c r="C123" s="52" t="s">
        <v>213</v>
      </c>
      <c r="D123" s="53" t="s">
        <v>214</v>
      </c>
      <c r="E123" s="52"/>
      <c r="F123" s="52">
        <v>10</v>
      </c>
      <c r="G123" s="54">
        <v>0.57999999999999996</v>
      </c>
      <c r="H123" s="54">
        <f>1653.15/1000*G123</f>
        <v>0.95882699999999998</v>
      </c>
      <c r="I123" s="54">
        <v>0</v>
      </c>
      <c r="J123" s="54">
        <f>2732.32/1000*I123</f>
        <v>0</v>
      </c>
      <c r="K123" s="54">
        <f>1*1*1*(E124*K124)</f>
        <v>0.71</v>
      </c>
      <c r="L123" s="55">
        <f>H123+J123+K123</f>
        <v>1.6688269999999998</v>
      </c>
      <c r="M123" s="54">
        <f>L123*F123</f>
        <v>16.688269999999999</v>
      </c>
      <c r="N123" s="52">
        <f>$F123*$G123</f>
        <v>5.8</v>
      </c>
      <c r="O123" s="52">
        <f>$F123*$I123</f>
        <v>0</v>
      </c>
      <c r="P123" s="52">
        <f>$F123*$K123</f>
        <v>7.1</v>
      </c>
      <c r="Q123" s="91"/>
    </row>
    <row r="124" spans="1:17">
      <c r="A124" s="48"/>
      <c r="B124" s="56"/>
      <c r="C124" s="56" t="s">
        <v>215</v>
      </c>
      <c r="D124" s="56" t="s">
        <v>216</v>
      </c>
      <c r="E124" s="56">
        <v>1</v>
      </c>
      <c r="F124" s="56">
        <v>10</v>
      </c>
      <c r="G124" s="49"/>
      <c r="H124" s="49"/>
      <c r="I124" s="49"/>
      <c r="J124" s="49"/>
      <c r="K124" s="49">
        <v>0.71</v>
      </c>
      <c r="L124" s="49"/>
      <c r="M124" s="49"/>
      <c r="N124" s="56"/>
      <c r="O124" s="56"/>
      <c r="P124" s="56"/>
      <c r="Q124" s="91"/>
    </row>
    <row r="125" spans="1:17">
      <c r="A125" s="48"/>
      <c r="B125" s="56"/>
      <c r="C125" s="56"/>
      <c r="D125" s="56"/>
      <c r="E125" s="56"/>
      <c r="F125" s="56"/>
      <c r="G125" s="49"/>
      <c r="H125" s="49"/>
      <c r="I125" s="49"/>
      <c r="J125" s="49"/>
      <c r="K125" s="49"/>
      <c r="L125" s="49"/>
      <c r="M125" s="49"/>
      <c r="N125" s="56"/>
      <c r="O125" s="56"/>
      <c r="P125" s="56"/>
      <c r="Q125" s="91"/>
    </row>
    <row r="126" spans="1:17" ht="24">
      <c r="A126" s="53">
        <v>43</v>
      </c>
      <c r="B126" s="52" t="s">
        <v>217</v>
      </c>
      <c r="C126" s="52" t="s">
        <v>218</v>
      </c>
      <c r="D126" s="53" t="s">
        <v>219</v>
      </c>
      <c r="E126" s="52"/>
      <c r="F126" s="52">
        <v>48</v>
      </c>
      <c r="G126" s="54">
        <v>0.5</v>
      </c>
      <c r="H126" s="54">
        <f>1653.15/1000*G126</f>
        <v>0.82657500000000006</v>
      </c>
      <c r="I126" s="54">
        <v>0</v>
      </c>
      <c r="J126" s="54">
        <f>2732.32/1000*I126</f>
        <v>0</v>
      </c>
      <c r="K126" s="54">
        <f>1*1*1*(E127*K127)</f>
        <v>0.59599999999999997</v>
      </c>
      <c r="L126" s="55">
        <f>H126+J126+K126</f>
        <v>1.4225750000000001</v>
      </c>
      <c r="M126" s="54">
        <f>L126*F126</f>
        <v>68.283600000000007</v>
      </c>
      <c r="N126" s="52">
        <f>$F126*$G126</f>
        <v>24</v>
      </c>
      <c r="O126" s="52">
        <f>$F126*$I126</f>
        <v>0</v>
      </c>
      <c r="P126" s="52">
        <f>$F126*$K126</f>
        <v>28.607999999999997</v>
      </c>
      <c r="Q126" s="91"/>
    </row>
    <row r="127" spans="1:17">
      <c r="A127" s="48"/>
      <c r="B127" s="56"/>
      <c r="C127" s="56" t="s">
        <v>220</v>
      </c>
      <c r="D127" s="56" t="s">
        <v>221</v>
      </c>
      <c r="E127" s="56">
        <v>1</v>
      </c>
      <c r="F127" s="56">
        <v>48</v>
      </c>
      <c r="G127" s="49"/>
      <c r="H127" s="49"/>
      <c r="I127" s="49"/>
      <c r="J127" s="49"/>
      <c r="K127" s="49">
        <v>0.59599999999999997</v>
      </c>
      <c r="L127" s="49"/>
      <c r="M127" s="49"/>
      <c r="N127" s="56"/>
      <c r="O127" s="56"/>
      <c r="P127" s="56"/>
      <c r="Q127" s="91"/>
    </row>
    <row r="128" spans="1:17">
      <c r="A128" s="48"/>
      <c r="B128" s="56"/>
      <c r="C128" s="56"/>
      <c r="D128" s="56"/>
      <c r="E128" s="56"/>
      <c r="F128" s="56"/>
      <c r="G128" s="49"/>
      <c r="H128" s="49"/>
      <c r="I128" s="49"/>
      <c r="J128" s="49"/>
      <c r="K128" s="49"/>
      <c r="L128" s="49"/>
      <c r="M128" s="49"/>
      <c r="N128" s="56"/>
      <c r="O128" s="56"/>
      <c r="P128" s="56"/>
      <c r="Q128" s="91"/>
    </row>
    <row r="129" spans="1:17" ht="24">
      <c r="A129" s="53">
        <v>44</v>
      </c>
      <c r="B129" s="52" t="s">
        <v>222</v>
      </c>
      <c r="C129" s="52" t="s">
        <v>223</v>
      </c>
      <c r="D129" s="53" t="s">
        <v>224</v>
      </c>
      <c r="E129" s="52"/>
      <c r="F129" s="52">
        <v>46</v>
      </c>
      <c r="G129" s="54">
        <v>0.5</v>
      </c>
      <c r="H129" s="54">
        <f>1653.15/1000*G129</f>
        <v>0.82657500000000006</v>
      </c>
      <c r="I129" s="54">
        <v>0</v>
      </c>
      <c r="J129" s="54">
        <f>2732.32/1000*I129</f>
        <v>0</v>
      </c>
      <c r="K129" s="54">
        <f>1*1*1*(E130*K130)</f>
        <v>0.56799999999999995</v>
      </c>
      <c r="L129" s="55">
        <f>H129+J129+K129</f>
        <v>1.3945750000000001</v>
      </c>
      <c r="M129" s="54">
        <f>L129*F129</f>
        <v>64.150450000000006</v>
      </c>
      <c r="N129" s="52">
        <f>$F129*$G129</f>
        <v>23</v>
      </c>
      <c r="O129" s="52">
        <f>$F129*$I129</f>
        <v>0</v>
      </c>
      <c r="P129" s="52">
        <f>$F129*$K129</f>
        <v>26.127999999999997</v>
      </c>
      <c r="Q129" s="91"/>
    </row>
    <row r="130" spans="1:17">
      <c r="A130" s="48"/>
      <c r="B130" s="56"/>
      <c r="C130" s="56" t="s">
        <v>225</v>
      </c>
      <c r="D130" s="56" t="s">
        <v>226</v>
      </c>
      <c r="E130" s="56">
        <v>1</v>
      </c>
      <c r="F130" s="56">
        <v>46</v>
      </c>
      <c r="G130" s="49"/>
      <c r="H130" s="49"/>
      <c r="I130" s="49"/>
      <c r="J130" s="49"/>
      <c r="K130" s="49">
        <v>0.56799999999999995</v>
      </c>
      <c r="L130" s="49"/>
      <c r="M130" s="49"/>
      <c r="N130" s="56"/>
      <c r="O130" s="56"/>
      <c r="P130" s="56"/>
      <c r="Q130" s="91"/>
    </row>
    <row r="131" spans="1:17">
      <c r="A131" s="48"/>
      <c r="B131" s="56"/>
      <c r="C131" s="56"/>
      <c r="D131" s="56"/>
      <c r="E131" s="56"/>
      <c r="F131" s="56"/>
      <c r="G131" s="49"/>
      <c r="H131" s="49"/>
      <c r="I131" s="49"/>
      <c r="J131" s="49"/>
      <c r="K131" s="49"/>
      <c r="L131" s="49"/>
      <c r="M131" s="49"/>
      <c r="N131" s="56"/>
      <c r="O131" s="56"/>
      <c r="P131" s="56"/>
      <c r="Q131" s="91"/>
    </row>
    <row r="132" spans="1:17" ht="24">
      <c r="A132" s="53">
        <v>45</v>
      </c>
      <c r="B132" s="52" t="s">
        <v>227</v>
      </c>
      <c r="C132" s="52" t="s">
        <v>228</v>
      </c>
      <c r="D132" s="53" t="s">
        <v>229</v>
      </c>
      <c r="E132" s="52"/>
      <c r="F132" s="52">
        <v>32</v>
      </c>
      <c r="G132" s="54">
        <v>0.5</v>
      </c>
      <c r="H132" s="54">
        <f>1653.15/1000*G132</f>
        <v>0.82657500000000006</v>
      </c>
      <c r="I132" s="54">
        <v>0</v>
      </c>
      <c r="J132" s="54">
        <f>2732.32/1000*I132</f>
        <v>0</v>
      </c>
      <c r="K132" s="54">
        <f>1*1*1*(E133*K133)</f>
        <v>0.32</v>
      </c>
      <c r="L132" s="55">
        <f>H132+J132+K132</f>
        <v>1.1465750000000001</v>
      </c>
      <c r="M132" s="54">
        <f>L132*F132</f>
        <v>36.690400000000004</v>
      </c>
      <c r="N132" s="52">
        <f>$F132*$G132</f>
        <v>16</v>
      </c>
      <c r="O132" s="52">
        <f>$F132*$I132</f>
        <v>0</v>
      </c>
      <c r="P132" s="52">
        <f>$F132*$K132</f>
        <v>10.24</v>
      </c>
      <c r="Q132" s="91"/>
    </row>
    <row r="133" spans="1:17">
      <c r="A133" s="48"/>
      <c r="B133" s="56"/>
      <c r="C133" s="56" t="s">
        <v>230</v>
      </c>
      <c r="D133" s="56" t="s">
        <v>231</v>
      </c>
      <c r="E133" s="56">
        <v>1</v>
      </c>
      <c r="F133" s="56">
        <v>32</v>
      </c>
      <c r="G133" s="49"/>
      <c r="H133" s="49"/>
      <c r="I133" s="49"/>
      <c r="J133" s="49"/>
      <c r="K133" s="49">
        <v>0.32</v>
      </c>
      <c r="L133" s="49"/>
      <c r="M133" s="49"/>
      <c r="N133" s="56"/>
      <c r="O133" s="56"/>
      <c r="P133" s="56"/>
      <c r="Q133" s="91"/>
    </row>
    <row r="134" spans="1:17">
      <c r="A134" s="48"/>
      <c r="B134" s="56"/>
      <c r="C134" s="56"/>
      <c r="D134" s="56"/>
      <c r="E134" s="56"/>
      <c r="F134" s="56"/>
      <c r="G134" s="49"/>
      <c r="H134" s="49"/>
      <c r="I134" s="49"/>
      <c r="J134" s="49"/>
      <c r="K134" s="49"/>
      <c r="L134" s="49"/>
      <c r="M134" s="49"/>
      <c r="N134" s="56"/>
      <c r="O134" s="56"/>
      <c r="P134" s="56"/>
      <c r="Q134" s="91"/>
    </row>
    <row r="135" spans="1:17" ht="24">
      <c r="A135" s="53">
        <v>46</v>
      </c>
      <c r="B135" s="52" t="s">
        <v>232</v>
      </c>
      <c r="C135" s="52" t="s">
        <v>233</v>
      </c>
      <c r="D135" s="53" t="s">
        <v>234</v>
      </c>
      <c r="E135" s="52"/>
      <c r="F135" s="52">
        <v>180</v>
      </c>
      <c r="G135" s="54">
        <v>0.5</v>
      </c>
      <c r="H135" s="54">
        <f>1653.15/1000*G135</f>
        <v>0.82657500000000006</v>
      </c>
      <c r="I135" s="54">
        <v>0</v>
      </c>
      <c r="J135" s="54">
        <f>2732.32/1000*I135</f>
        <v>0</v>
      </c>
      <c r="K135" s="54">
        <f>1*1*1*(E136*K136)</f>
        <v>0.17</v>
      </c>
      <c r="L135" s="55">
        <f>H135+J135+K135</f>
        <v>0.9965750000000001</v>
      </c>
      <c r="M135" s="54">
        <f>L135*F135</f>
        <v>179.38350000000003</v>
      </c>
      <c r="N135" s="52">
        <f>$F135*$G135</f>
        <v>90</v>
      </c>
      <c r="O135" s="52">
        <f>$F135*$I135</f>
        <v>0</v>
      </c>
      <c r="P135" s="52">
        <f>$F135*$K135</f>
        <v>30.6</v>
      </c>
      <c r="Q135" s="91"/>
    </row>
    <row r="136" spans="1:17">
      <c r="A136" s="48"/>
      <c r="B136" s="56"/>
      <c r="C136" s="56" t="s">
        <v>235</v>
      </c>
      <c r="D136" s="56" t="s">
        <v>236</v>
      </c>
      <c r="E136" s="56">
        <v>1</v>
      </c>
      <c r="F136" s="56">
        <v>180</v>
      </c>
      <c r="G136" s="49"/>
      <c r="H136" s="49"/>
      <c r="I136" s="49"/>
      <c r="J136" s="49"/>
      <c r="K136" s="49">
        <v>0.17</v>
      </c>
      <c r="L136" s="49"/>
      <c r="M136" s="49"/>
      <c r="N136" s="56"/>
      <c r="O136" s="56"/>
      <c r="P136" s="56"/>
      <c r="Q136" s="91"/>
    </row>
    <row r="137" spans="1:17">
      <c r="A137" s="48"/>
      <c r="B137" s="56"/>
      <c r="C137" s="56"/>
      <c r="D137" s="56"/>
      <c r="E137" s="56"/>
      <c r="F137" s="56"/>
      <c r="G137" s="49"/>
      <c r="H137" s="49"/>
      <c r="I137" s="49"/>
      <c r="J137" s="49"/>
      <c r="K137" s="49"/>
      <c r="L137" s="49"/>
      <c r="M137" s="49"/>
      <c r="N137" s="56"/>
      <c r="O137" s="56"/>
      <c r="P137" s="56"/>
      <c r="Q137" s="91"/>
    </row>
    <row r="138" spans="1:17">
      <c r="A138" s="53">
        <v>47</v>
      </c>
      <c r="B138" s="52" t="s">
        <v>237</v>
      </c>
      <c r="C138" s="52" t="s">
        <v>238</v>
      </c>
      <c r="D138" s="53" t="s">
        <v>239</v>
      </c>
      <c r="E138" s="52"/>
      <c r="F138" s="52">
        <v>0.08</v>
      </c>
      <c r="G138" s="54">
        <v>8.1</v>
      </c>
      <c r="H138" s="54">
        <f>1653.15/1000*G138</f>
        <v>13.390515000000001</v>
      </c>
      <c r="I138" s="54">
        <v>0.2</v>
      </c>
      <c r="J138" s="54">
        <f>2732.32/1000*I138</f>
        <v>0.54646400000000006</v>
      </c>
      <c r="K138" s="54">
        <f>1*1*1*(E139*K139)</f>
        <v>76.7</v>
      </c>
      <c r="L138" s="55">
        <f>H138+J138+K138</f>
        <v>90.636978999999997</v>
      </c>
      <c r="M138" s="54">
        <f>L138*F138</f>
        <v>7.2509583199999996</v>
      </c>
      <c r="N138" s="52">
        <f>$F138*$G138</f>
        <v>0.64800000000000002</v>
      </c>
      <c r="O138" s="52">
        <f>$F138*$I138</f>
        <v>1.6E-2</v>
      </c>
      <c r="P138" s="52">
        <f>$F138*$K138</f>
        <v>6.1360000000000001</v>
      </c>
      <c r="Q138" s="91"/>
    </row>
    <row r="139" spans="1:17">
      <c r="A139" s="48"/>
      <c r="B139" s="56"/>
      <c r="C139" s="56" t="s">
        <v>240</v>
      </c>
      <c r="D139" s="56" t="s">
        <v>241</v>
      </c>
      <c r="E139" s="56">
        <v>100</v>
      </c>
      <c r="F139" s="56">
        <v>8</v>
      </c>
      <c r="G139" s="49"/>
      <c r="H139" s="49"/>
      <c r="I139" s="49"/>
      <c r="J139" s="49"/>
      <c r="K139" s="49">
        <v>0.76700000000000002</v>
      </c>
      <c r="L139" s="49"/>
      <c r="M139" s="49"/>
      <c r="N139" s="56"/>
      <c r="O139" s="56"/>
      <c r="P139" s="56"/>
      <c r="Q139" s="91"/>
    </row>
    <row r="140" spans="1:17">
      <c r="A140" s="48"/>
      <c r="B140" s="56"/>
      <c r="C140" s="56"/>
      <c r="D140" s="56"/>
      <c r="E140" s="56"/>
      <c r="F140" s="56"/>
      <c r="G140" s="49"/>
      <c r="H140" s="49"/>
      <c r="I140" s="49"/>
      <c r="J140" s="49"/>
      <c r="K140" s="49"/>
      <c r="L140" s="49"/>
      <c r="M140" s="49"/>
      <c r="N140" s="56"/>
      <c r="O140" s="56"/>
      <c r="P140" s="56"/>
      <c r="Q140" s="91"/>
    </row>
    <row r="141" spans="1:17" ht="24">
      <c r="A141" s="53">
        <v>48</v>
      </c>
      <c r="B141" s="52" t="s">
        <v>242</v>
      </c>
      <c r="C141" s="52" t="s">
        <v>243</v>
      </c>
      <c r="D141" s="53" t="s">
        <v>244</v>
      </c>
      <c r="E141" s="52"/>
      <c r="F141" s="52">
        <v>0.04</v>
      </c>
      <c r="G141" s="54">
        <v>19</v>
      </c>
      <c r="H141" s="54">
        <f>1653.15/1000*G141</f>
        <v>31.409850000000002</v>
      </c>
      <c r="I141" s="54">
        <v>14.2</v>
      </c>
      <c r="J141" s="54">
        <f>2732.32/1000*I141</f>
        <v>38.798943999999999</v>
      </c>
      <c r="K141" s="54">
        <f>1*1*1*(E142*K142)</f>
        <v>51.1</v>
      </c>
      <c r="L141" s="55">
        <f>H141+J141+K141</f>
        <v>121.30879400000001</v>
      </c>
      <c r="M141" s="54">
        <f>L141*F141</f>
        <v>4.8523517600000003</v>
      </c>
      <c r="N141" s="52">
        <f>$F141*$G141</f>
        <v>0.76</v>
      </c>
      <c r="O141" s="52">
        <f>$F141*$I141</f>
        <v>0.56799999999999995</v>
      </c>
      <c r="P141" s="52">
        <f>$F141*$K141</f>
        <v>2.044</v>
      </c>
      <c r="Q141" s="91"/>
    </row>
    <row r="142" spans="1:17">
      <c r="A142" s="48"/>
      <c r="B142" s="56"/>
      <c r="C142" s="56" t="s">
        <v>245</v>
      </c>
      <c r="D142" s="56" t="s">
        <v>246</v>
      </c>
      <c r="E142" s="56">
        <v>100</v>
      </c>
      <c r="F142" s="56">
        <v>4</v>
      </c>
      <c r="G142" s="49"/>
      <c r="H142" s="49"/>
      <c r="I142" s="49"/>
      <c r="J142" s="49"/>
      <c r="K142" s="49">
        <v>0.51100000000000001</v>
      </c>
      <c r="L142" s="49"/>
      <c r="M142" s="49"/>
      <c r="N142" s="56"/>
      <c r="O142" s="56"/>
      <c r="P142" s="56"/>
      <c r="Q142" s="91"/>
    </row>
    <row r="143" spans="1:17">
      <c r="A143" s="48"/>
      <c r="B143" s="56"/>
      <c r="C143" s="56"/>
      <c r="D143" s="56"/>
      <c r="E143" s="56"/>
      <c r="F143" s="56"/>
      <c r="G143" s="49"/>
      <c r="H143" s="49"/>
      <c r="I143" s="49"/>
      <c r="J143" s="49"/>
      <c r="K143" s="49"/>
      <c r="L143" s="49"/>
      <c r="M143" s="49"/>
      <c r="N143" s="56"/>
      <c r="O143" s="56"/>
      <c r="P143" s="56"/>
      <c r="Q143" s="91"/>
    </row>
    <row r="144" spans="1:17">
      <c r="A144" s="53">
        <v>49</v>
      </c>
      <c r="B144" s="52" t="s">
        <v>247</v>
      </c>
      <c r="C144" s="52" t="s">
        <v>248</v>
      </c>
      <c r="D144" s="53" t="s">
        <v>249</v>
      </c>
      <c r="E144" s="52"/>
      <c r="F144" s="52">
        <v>1.77</v>
      </c>
      <c r="G144" s="54">
        <v>11.7</v>
      </c>
      <c r="H144" s="54">
        <f>1653.15/1000*G144</f>
        <v>19.341854999999999</v>
      </c>
      <c r="I144" s="54">
        <v>70.599999999999994</v>
      </c>
      <c r="J144" s="54">
        <f>2732.32/1000*I144</f>
        <v>192.901792</v>
      </c>
      <c r="K144" s="54">
        <f>1*1*1*(E145*K145)</f>
        <v>138.39999999999998</v>
      </c>
      <c r="L144" s="55">
        <f>H144+J144+K144</f>
        <v>350.64364699999999</v>
      </c>
      <c r="M144" s="54">
        <f>L144*F144</f>
        <v>620.63925518999997</v>
      </c>
      <c r="N144" s="52">
        <f>$F144*$G144</f>
        <v>20.709</v>
      </c>
      <c r="O144" s="52">
        <f>$F144*$I144</f>
        <v>124.96199999999999</v>
      </c>
      <c r="P144" s="52">
        <f>$F144*$K144</f>
        <v>244.96799999999996</v>
      </c>
      <c r="Q144" s="91"/>
    </row>
    <row r="145" spans="1:17">
      <c r="A145" s="48"/>
      <c r="B145" s="56"/>
      <c r="C145" s="56" t="s">
        <v>250</v>
      </c>
      <c r="D145" s="56" t="s">
        <v>251</v>
      </c>
      <c r="E145" s="56">
        <v>100</v>
      </c>
      <c r="F145" s="56">
        <v>177</v>
      </c>
      <c r="G145" s="49"/>
      <c r="H145" s="49"/>
      <c r="I145" s="49"/>
      <c r="J145" s="49"/>
      <c r="K145" s="49">
        <v>1.3839999999999999</v>
      </c>
      <c r="L145" s="49"/>
      <c r="M145" s="49"/>
      <c r="N145" s="56"/>
      <c r="O145" s="56"/>
      <c r="P145" s="56"/>
      <c r="Q145" s="91"/>
    </row>
    <row r="146" spans="1:17">
      <c r="A146" s="48"/>
      <c r="B146" s="56"/>
      <c r="C146" s="56"/>
      <c r="D146" s="56"/>
      <c r="E146" s="56"/>
      <c r="F146" s="56"/>
      <c r="G146" s="49"/>
      <c r="H146" s="49"/>
      <c r="I146" s="49"/>
      <c r="J146" s="49"/>
      <c r="K146" s="49"/>
      <c r="L146" s="49"/>
      <c r="M146" s="49"/>
      <c r="N146" s="56"/>
      <c r="O146" s="56"/>
      <c r="P146" s="56"/>
      <c r="Q146" s="91"/>
    </row>
    <row r="147" spans="1:17">
      <c r="A147" s="53">
        <v>50</v>
      </c>
      <c r="B147" s="52" t="s">
        <v>252</v>
      </c>
      <c r="C147" s="52" t="s">
        <v>253</v>
      </c>
      <c r="D147" s="53" t="s">
        <v>254</v>
      </c>
      <c r="E147" s="52"/>
      <c r="F147" s="52">
        <v>7.5</v>
      </c>
      <c r="G147" s="54">
        <v>11.7</v>
      </c>
      <c r="H147" s="54">
        <f>1653.15/1000*G147</f>
        <v>19.341854999999999</v>
      </c>
      <c r="I147" s="54">
        <v>70.599999999999994</v>
      </c>
      <c r="J147" s="54">
        <f>2732.32/1000*I147</f>
        <v>192.901792</v>
      </c>
      <c r="K147" s="54">
        <f>1*1*1*(E148*K148)</f>
        <v>228.6</v>
      </c>
      <c r="L147" s="55">
        <f>H147+J147+K147</f>
        <v>440.84364700000003</v>
      </c>
      <c r="M147" s="54">
        <f>L147*F147</f>
        <v>3306.3273525000004</v>
      </c>
      <c r="N147" s="52">
        <f>$F147*$G147</f>
        <v>87.75</v>
      </c>
      <c r="O147" s="52">
        <f>$F147*$I147</f>
        <v>529.5</v>
      </c>
      <c r="P147" s="52">
        <f>$F147*$K147</f>
        <v>1714.5</v>
      </c>
      <c r="Q147" s="91"/>
    </row>
    <row r="148" spans="1:17">
      <c r="A148" s="48"/>
      <c r="B148" s="56"/>
      <c r="C148" s="56" t="s">
        <v>255</v>
      </c>
      <c r="D148" s="56" t="s">
        <v>256</v>
      </c>
      <c r="E148" s="56">
        <v>100</v>
      </c>
      <c r="F148" s="56">
        <v>750</v>
      </c>
      <c r="G148" s="49"/>
      <c r="H148" s="49"/>
      <c r="I148" s="49"/>
      <c r="J148" s="49"/>
      <c r="K148" s="49">
        <v>2.286</v>
      </c>
      <c r="L148" s="49"/>
      <c r="M148" s="49"/>
      <c r="N148" s="56"/>
      <c r="O148" s="56"/>
      <c r="P148" s="56"/>
      <c r="Q148" s="91"/>
    </row>
    <row r="149" spans="1:17">
      <c r="A149" s="48"/>
      <c r="B149" s="56"/>
      <c r="C149" s="56"/>
      <c r="D149" s="56"/>
      <c r="E149" s="56"/>
      <c r="F149" s="56"/>
      <c r="G149" s="49"/>
      <c r="H149" s="49"/>
      <c r="I149" s="49"/>
      <c r="J149" s="49"/>
      <c r="K149" s="49"/>
      <c r="L149" s="49"/>
      <c r="M149" s="49"/>
      <c r="N149" s="56"/>
      <c r="O149" s="56"/>
      <c r="P149" s="56"/>
      <c r="Q149" s="91"/>
    </row>
    <row r="150" spans="1:17" ht="24">
      <c r="A150" s="53">
        <v>51</v>
      </c>
      <c r="B150" s="52"/>
      <c r="C150" s="52" t="s">
        <v>257</v>
      </c>
      <c r="D150" s="53"/>
      <c r="E150" s="52"/>
      <c r="F150" s="52">
        <v>1</v>
      </c>
      <c r="G150" s="54">
        <v>0</v>
      </c>
      <c r="H150" s="54">
        <f>1653.15/1000*G150</f>
        <v>0</v>
      </c>
      <c r="I150" s="54">
        <v>0</v>
      </c>
      <c r="J150" s="54">
        <f>2732.32/1000*I150</f>
        <v>0</v>
      </c>
      <c r="K150" s="54">
        <f>1*1*1*(E151*K151+E152*K152+E153*K153+E154*K154)</f>
        <v>578.096</v>
      </c>
      <c r="L150" s="55">
        <f>H150+J150+K150</f>
        <v>578.096</v>
      </c>
      <c r="M150" s="54">
        <f>L150*F150</f>
        <v>578.096</v>
      </c>
      <c r="N150" s="52">
        <f>$F150*$G150</f>
        <v>0</v>
      </c>
      <c r="O150" s="52">
        <f>$F150*$I150</f>
        <v>0</v>
      </c>
      <c r="P150" s="52">
        <f>$F150*$K150</f>
        <v>578.096</v>
      </c>
      <c r="Q150" s="91"/>
    </row>
    <row r="151" spans="1:17">
      <c r="A151" s="48"/>
      <c r="B151" s="56"/>
      <c r="C151" s="56" t="s">
        <v>258</v>
      </c>
      <c r="D151" s="56" t="s">
        <v>259</v>
      </c>
      <c r="E151" s="56">
        <v>524</v>
      </c>
      <c r="F151" s="56">
        <v>524</v>
      </c>
      <c r="G151" s="49"/>
      <c r="H151" s="49"/>
      <c r="I151" s="49"/>
      <c r="J151" s="49"/>
      <c r="K151" s="49">
        <v>0.248</v>
      </c>
      <c r="L151" s="49"/>
      <c r="M151" s="49"/>
      <c r="N151" s="56"/>
      <c r="O151" s="56"/>
      <c r="P151" s="56"/>
      <c r="Q151" s="91"/>
    </row>
    <row r="152" spans="1:17">
      <c r="A152" s="48"/>
      <c r="B152" s="56"/>
      <c r="C152" s="56" t="s">
        <v>260</v>
      </c>
      <c r="D152" s="56" t="s">
        <v>261</v>
      </c>
      <c r="E152" s="56">
        <v>190</v>
      </c>
      <c r="F152" s="56">
        <v>190</v>
      </c>
      <c r="G152" s="49"/>
      <c r="H152" s="49"/>
      <c r="I152" s="49"/>
      <c r="J152" s="49"/>
      <c r="K152" s="49">
        <v>2.0230000000000001</v>
      </c>
      <c r="L152" s="49"/>
      <c r="M152" s="49"/>
      <c r="N152" s="56"/>
      <c r="O152" s="56"/>
      <c r="P152" s="56"/>
      <c r="Q152" s="91"/>
    </row>
    <row r="153" spans="1:17">
      <c r="A153" s="48"/>
      <c r="B153" s="56"/>
      <c r="C153" s="56" t="s">
        <v>262</v>
      </c>
      <c r="D153" s="56" t="s">
        <v>263</v>
      </c>
      <c r="E153" s="56">
        <v>2362</v>
      </c>
      <c r="F153" s="56">
        <v>2362</v>
      </c>
      <c r="G153" s="49"/>
      <c r="H153" s="49"/>
      <c r="I153" s="49"/>
      <c r="J153" s="49"/>
      <c r="K153" s="49">
        <v>1.6E-2</v>
      </c>
      <c r="L153" s="49"/>
      <c r="M153" s="49"/>
      <c r="N153" s="56"/>
      <c r="O153" s="56"/>
      <c r="P153" s="56"/>
      <c r="Q153" s="91"/>
    </row>
    <row r="154" spans="1:17">
      <c r="A154" s="48"/>
      <c r="B154" s="56"/>
      <c r="C154" s="56" t="s">
        <v>264</v>
      </c>
      <c r="D154" s="56" t="s">
        <v>265</v>
      </c>
      <c r="E154" s="56">
        <v>2362</v>
      </c>
      <c r="F154" s="56">
        <v>2362</v>
      </c>
      <c r="G154" s="49"/>
      <c r="H154" s="49"/>
      <c r="I154" s="49"/>
      <c r="J154" s="49"/>
      <c r="K154" s="49">
        <v>1.0999999999999999E-2</v>
      </c>
      <c r="L154" s="49"/>
      <c r="M154" s="49"/>
      <c r="N154" s="56"/>
      <c r="O154" s="56"/>
      <c r="P154" s="56"/>
      <c r="Q154" s="91"/>
    </row>
    <row r="155" spans="1:17">
      <c r="A155" s="48"/>
      <c r="B155" s="56"/>
      <c r="C155" s="56"/>
      <c r="D155" s="56"/>
      <c r="E155" s="56"/>
      <c r="F155" s="56"/>
      <c r="G155" s="49"/>
      <c r="H155" s="49"/>
      <c r="I155" s="49"/>
      <c r="J155" s="49"/>
      <c r="K155" s="49"/>
      <c r="L155" s="49"/>
      <c r="M155" s="49"/>
      <c r="N155" s="56"/>
      <c r="O155" s="56"/>
      <c r="P155" s="56"/>
      <c r="Q155" s="91"/>
    </row>
    <row r="156" spans="1:17" ht="24">
      <c r="A156" s="53">
        <v>52</v>
      </c>
      <c r="B156" s="52" t="s">
        <v>266</v>
      </c>
      <c r="C156" s="52" t="s">
        <v>267</v>
      </c>
      <c r="D156" s="53" t="s">
        <v>268</v>
      </c>
      <c r="E156" s="52"/>
      <c r="F156" s="52">
        <v>0.5</v>
      </c>
      <c r="G156" s="54">
        <v>9.26</v>
      </c>
      <c r="H156" s="54">
        <f>1653.15/1000*G156</f>
        <v>15.308169000000001</v>
      </c>
      <c r="I156" s="54">
        <v>7.54</v>
      </c>
      <c r="J156" s="54">
        <f>2732.32/1000*I156</f>
        <v>20.601692800000002</v>
      </c>
      <c r="K156" s="54">
        <f>1*1*1*(E157*K157)</f>
        <v>14.2</v>
      </c>
      <c r="L156" s="55">
        <f>H156+J156+K156</f>
        <v>50.109861800000004</v>
      </c>
      <c r="M156" s="54">
        <f>L156*F156</f>
        <v>25.054930900000002</v>
      </c>
      <c r="N156" s="52">
        <f>$F156*$G156</f>
        <v>4.63</v>
      </c>
      <c r="O156" s="52">
        <f>$F156*$I156</f>
        <v>3.77</v>
      </c>
      <c r="P156" s="52">
        <f>$F156*$K156</f>
        <v>7.1</v>
      </c>
      <c r="Q156" s="91"/>
    </row>
    <row r="157" spans="1:17">
      <c r="A157" s="116"/>
      <c r="B157" s="117"/>
      <c r="C157" s="117" t="s">
        <v>269</v>
      </c>
      <c r="D157" s="117" t="s">
        <v>270</v>
      </c>
      <c r="E157" s="117">
        <v>100</v>
      </c>
      <c r="F157" s="117">
        <v>50</v>
      </c>
      <c r="G157" s="118"/>
      <c r="H157" s="118"/>
      <c r="I157" s="118"/>
      <c r="J157" s="118"/>
      <c r="K157" s="118">
        <v>0.14199999999999999</v>
      </c>
      <c r="L157" s="118"/>
      <c r="M157" s="118"/>
      <c r="N157" s="56"/>
      <c r="O157" s="56"/>
      <c r="P157" s="56"/>
      <c r="Q157" s="91"/>
    </row>
    <row r="158" spans="1:17" ht="24">
      <c r="A158" s="53">
        <v>53</v>
      </c>
      <c r="B158" s="52" t="s">
        <v>271</v>
      </c>
      <c r="C158" s="52" t="s">
        <v>272</v>
      </c>
      <c r="D158" s="53" t="s">
        <v>273</v>
      </c>
      <c r="E158" s="52"/>
      <c r="F158" s="52">
        <v>0.3</v>
      </c>
      <c r="G158" s="54">
        <v>9.26</v>
      </c>
      <c r="H158" s="54">
        <f>1653.15/1000*G158</f>
        <v>15.308169000000001</v>
      </c>
      <c r="I158" s="54">
        <v>7.54</v>
      </c>
      <c r="J158" s="54">
        <f>2732.32/1000*I158</f>
        <v>20.601692800000002</v>
      </c>
      <c r="K158" s="54">
        <f>1*1*1*(E159*K159)</f>
        <v>32</v>
      </c>
      <c r="L158" s="55">
        <f>H158+J158+K158</f>
        <v>67.909861800000002</v>
      </c>
      <c r="M158" s="54">
        <f>L158*F158</f>
        <v>20.372958539999999</v>
      </c>
      <c r="N158" s="52">
        <f>$F158*$G158</f>
        <v>2.778</v>
      </c>
      <c r="O158" s="52">
        <f>$F158*$I158</f>
        <v>2.262</v>
      </c>
      <c r="P158" s="52">
        <f>$F158*$K158</f>
        <v>9.6</v>
      </c>
      <c r="Q158" s="91"/>
    </row>
    <row r="159" spans="1:17">
      <c r="A159" s="48"/>
      <c r="B159" s="56"/>
      <c r="C159" s="56" t="s">
        <v>274</v>
      </c>
      <c r="D159" s="56" t="s">
        <v>275</v>
      </c>
      <c r="E159" s="56">
        <v>100</v>
      </c>
      <c r="F159" s="56">
        <v>30</v>
      </c>
      <c r="G159" s="49"/>
      <c r="H159" s="49"/>
      <c r="I159" s="49"/>
      <c r="J159" s="49"/>
      <c r="K159" s="49">
        <v>0.32</v>
      </c>
      <c r="L159" s="49"/>
      <c r="M159" s="49"/>
      <c r="N159" s="56"/>
      <c r="O159" s="56"/>
      <c r="P159" s="56"/>
      <c r="Q159" s="91"/>
    </row>
    <row r="160" spans="1:17" ht="24">
      <c r="A160" s="53">
        <v>54</v>
      </c>
      <c r="B160" s="52" t="s">
        <v>276</v>
      </c>
      <c r="C160" s="52" t="s">
        <v>277</v>
      </c>
      <c r="D160" s="53" t="s">
        <v>278</v>
      </c>
      <c r="E160" s="52"/>
      <c r="F160" s="52">
        <v>7.0000000000000007E-2</v>
      </c>
      <c r="G160" s="54">
        <v>31.9</v>
      </c>
      <c r="H160" s="54">
        <f>1653.15/1000*G160</f>
        <v>52.735485000000004</v>
      </c>
      <c r="I160" s="54">
        <v>51.8</v>
      </c>
      <c r="J160" s="54">
        <f>2732.32/1000*I160</f>
        <v>141.534176</v>
      </c>
      <c r="K160" s="54">
        <f>1*1*1*(E161*K161)</f>
        <v>29.799999999999997</v>
      </c>
      <c r="L160" s="55">
        <f>H160+J160+K160</f>
        <v>224.069661</v>
      </c>
      <c r="M160" s="54">
        <f>L160*F160</f>
        <v>15.684876270000002</v>
      </c>
      <c r="N160" s="52">
        <f>$F160*$G160</f>
        <v>2.2330000000000001</v>
      </c>
      <c r="O160" s="52">
        <f>$F160*$I160</f>
        <v>3.6260000000000003</v>
      </c>
      <c r="P160" s="52">
        <f>$F160*$K160</f>
        <v>2.0859999999999999</v>
      </c>
      <c r="Q160" s="91"/>
    </row>
    <row r="161" spans="1:17">
      <c r="A161" s="48"/>
      <c r="B161" s="56"/>
      <c r="C161" s="56" t="s">
        <v>279</v>
      </c>
      <c r="D161" s="56" t="s">
        <v>280</v>
      </c>
      <c r="E161" s="56">
        <v>100</v>
      </c>
      <c r="F161" s="56">
        <v>7</v>
      </c>
      <c r="G161" s="49"/>
      <c r="H161" s="49"/>
      <c r="I161" s="49"/>
      <c r="J161" s="49"/>
      <c r="K161" s="49">
        <v>0.29799999999999999</v>
      </c>
      <c r="L161" s="49"/>
      <c r="M161" s="49"/>
      <c r="N161" s="56"/>
      <c r="O161" s="56"/>
      <c r="P161" s="56"/>
      <c r="Q161" s="91"/>
    </row>
    <row r="162" spans="1:17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  <c r="Q162" s="91"/>
    </row>
    <row r="163" spans="1:17" ht="24">
      <c r="A163" s="53">
        <v>55</v>
      </c>
      <c r="B163" s="52"/>
      <c r="C163" s="52" t="s">
        <v>281</v>
      </c>
      <c r="D163" s="53"/>
      <c r="E163" s="52"/>
      <c r="F163" s="52">
        <v>1</v>
      </c>
      <c r="G163" s="54">
        <v>0</v>
      </c>
      <c r="H163" s="54">
        <f>1653.15/1000*G163</f>
        <v>0</v>
      </c>
      <c r="I163" s="54">
        <v>0</v>
      </c>
      <c r="J163" s="54">
        <f>2732.32/1000*I163</f>
        <v>0</v>
      </c>
      <c r="K163" s="54">
        <f>1*1*1*(E164*K164+E165*K165+E166*K166)</f>
        <v>11.84</v>
      </c>
      <c r="L163" s="55">
        <f>H163+J163+K163</f>
        <v>11.84</v>
      </c>
      <c r="M163" s="54">
        <f>L163*F163</f>
        <v>11.84</v>
      </c>
      <c r="N163" s="52">
        <f>$F163*$G163</f>
        <v>0</v>
      </c>
      <c r="O163" s="52">
        <f>$F163*$I163</f>
        <v>0</v>
      </c>
      <c r="P163" s="52">
        <f>$F163*$K163</f>
        <v>11.84</v>
      </c>
      <c r="Q163" s="91"/>
    </row>
    <row r="164" spans="1:17">
      <c r="A164" s="48"/>
      <c r="B164" s="56"/>
      <c r="C164" s="56" t="s">
        <v>282</v>
      </c>
      <c r="D164" s="56" t="s">
        <v>283</v>
      </c>
      <c r="E164" s="56">
        <v>14</v>
      </c>
      <c r="F164" s="56">
        <v>14</v>
      </c>
      <c r="G164" s="49"/>
      <c r="H164" s="49"/>
      <c r="I164" s="49"/>
      <c r="J164" s="49"/>
      <c r="K164" s="49">
        <v>0.42599999999999999</v>
      </c>
      <c r="L164" s="49"/>
      <c r="M164" s="49"/>
      <c r="N164" s="56"/>
      <c r="O164" s="56"/>
      <c r="P164" s="56"/>
      <c r="Q164" s="91"/>
    </row>
    <row r="165" spans="1:17">
      <c r="A165" s="48"/>
      <c r="B165" s="56"/>
      <c r="C165" s="56" t="s">
        <v>284</v>
      </c>
      <c r="D165" s="56" t="s">
        <v>285</v>
      </c>
      <c r="E165" s="56">
        <v>2</v>
      </c>
      <c r="F165" s="56">
        <v>2</v>
      </c>
      <c r="G165" s="49"/>
      <c r="H165" s="49"/>
      <c r="I165" s="49"/>
      <c r="J165" s="49"/>
      <c r="K165" s="49">
        <v>0.85199999999999998</v>
      </c>
      <c r="L165" s="49"/>
      <c r="M165" s="49"/>
      <c r="N165" s="56"/>
      <c r="O165" s="56"/>
      <c r="P165" s="56"/>
      <c r="Q165" s="91"/>
    </row>
    <row r="166" spans="1:17">
      <c r="A166" s="48"/>
      <c r="B166" s="56"/>
      <c r="C166" s="56" t="s">
        <v>286</v>
      </c>
      <c r="D166" s="56" t="s">
        <v>287</v>
      </c>
      <c r="E166" s="56">
        <v>7</v>
      </c>
      <c r="F166" s="56">
        <v>7</v>
      </c>
      <c r="G166" s="49"/>
      <c r="H166" s="49"/>
      <c r="I166" s="49"/>
      <c r="J166" s="49"/>
      <c r="K166" s="49">
        <v>0.59599999999999997</v>
      </c>
      <c r="L166" s="49"/>
      <c r="M166" s="49"/>
      <c r="N166" s="56"/>
      <c r="O166" s="56"/>
      <c r="P166" s="56"/>
      <c r="Q166" s="91"/>
    </row>
    <row r="167" spans="1:17">
      <c r="A167" s="48"/>
      <c r="B167" s="56"/>
      <c r="C167" s="56"/>
      <c r="D167" s="56"/>
      <c r="E167" s="56"/>
      <c r="F167" s="56"/>
      <c r="G167" s="49"/>
      <c r="H167" s="49"/>
      <c r="I167" s="49"/>
      <c r="J167" s="49"/>
      <c r="K167" s="49"/>
      <c r="L167" s="49"/>
      <c r="M167" s="49"/>
      <c r="N167" s="56"/>
      <c r="O167" s="56"/>
      <c r="P167" s="56"/>
      <c r="Q167" s="91"/>
    </row>
    <row r="168" spans="1:17" ht="36">
      <c r="A168" s="53">
        <v>56</v>
      </c>
      <c r="B168" s="52"/>
      <c r="C168" s="52" t="s">
        <v>288</v>
      </c>
      <c r="D168" s="53"/>
      <c r="E168" s="52"/>
      <c r="F168" s="52">
        <v>1</v>
      </c>
      <c r="G168" s="54">
        <v>0</v>
      </c>
      <c r="H168" s="54">
        <f>1653.15/1000*G168</f>
        <v>0</v>
      </c>
      <c r="I168" s="54">
        <v>0</v>
      </c>
      <c r="J168" s="54">
        <f>2732.32/1000*I168</f>
        <v>0</v>
      </c>
      <c r="K168" s="54">
        <f>1*1*1*(E169*K169+E170*K170+E171*K171+E172*K172+E173*K173+E174*K174+E175*K175+E176*K176+E177*K177+E178*K178+E179*K179+E180*K180+E181*K181+E182*K182+E183*K183+E184*K184+E185*K185)</f>
        <v>900.81</v>
      </c>
      <c r="L168" s="55">
        <f>H168+J168+K168</f>
        <v>900.81</v>
      </c>
      <c r="M168" s="54">
        <f>L168*F168</f>
        <v>900.81</v>
      </c>
      <c r="N168" s="52">
        <f>$F168*$G168</f>
        <v>0</v>
      </c>
      <c r="O168" s="52">
        <f>$F168*$I168</f>
        <v>0</v>
      </c>
      <c r="P168" s="52">
        <f>$F168*$K168</f>
        <v>900.81</v>
      </c>
      <c r="Q168" s="91"/>
    </row>
    <row r="169" spans="1:17" ht="24">
      <c r="A169" s="48"/>
      <c r="B169" s="56"/>
      <c r="C169" s="56" t="s">
        <v>289</v>
      </c>
      <c r="D169" s="56" t="s">
        <v>290</v>
      </c>
      <c r="E169" s="56">
        <v>200</v>
      </c>
      <c r="F169" s="56">
        <v>200</v>
      </c>
      <c r="G169" s="49"/>
      <c r="H169" s="49"/>
      <c r="I169" s="49"/>
      <c r="J169" s="49"/>
      <c r="K169" s="49">
        <v>1.1859999999999999</v>
      </c>
      <c r="L169" s="49"/>
      <c r="M169" s="49"/>
      <c r="N169" s="56"/>
      <c r="O169" s="56"/>
      <c r="P169" s="56"/>
      <c r="Q169" s="91"/>
    </row>
    <row r="170" spans="1:17">
      <c r="A170" s="48"/>
      <c r="B170" s="56"/>
      <c r="C170" s="56" t="s">
        <v>291</v>
      </c>
      <c r="D170" s="56" t="s">
        <v>292</v>
      </c>
      <c r="E170" s="56">
        <v>32</v>
      </c>
      <c r="F170" s="56">
        <v>32</v>
      </c>
      <c r="G170" s="49"/>
      <c r="H170" s="49"/>
      <c r="I170" s="49"/>
      <c r="J170" s="49"/>
      <c r="K170" s="49">
        <v>0.51100000000000001</v>
      </c>
      <c r="L170" s="49"/>
      <c r="M170" s="49"/>
      <c r="N170" s="56"/>
      <c r="O170" s="56"/>
      <c r="P170" s="56"/>
      <c r="Q170" s="91"/>
    </row>
    <row r="171" spans="1:17">
      <c r="A171" s="48"/>
      <c r="B171" s="56"/>
      <c r="C171" s="56" t="s">
        <v>293</v>
      </c>
      <c r="D171" s="56" t="s">
        <v>294</v>
      </c>
      <c r="E171" s="56">
        <v>2800</v>
      </c>
      <c r="F171" s="56">
        <v>2800</v>
      </c>
      <c r="G171" s="49"/>
      <c r="H171" s="49"/>
      <c r="I171" s="49"/>
      <c r="J171" s="49"/>
      <c r="K171" s="49">
        <v>2.8000000000000001E-2</v>
      </c>
      <c r="L171" s="49"/>
      <c r="M171" s="49"/>
      <c r="N171" s="56"/>
      <c r="O171" s="56"/>
      <c r="P171" s="56"/>
      <c r="Q171" s="91"/>
    </row>
    <row r="172" spans="1:17">
      <c r="A172" s="48"/>
      <c r="B172" s="56"/>
      <c r="C172" s="56" t="s">
        <v>295</v>
      </c>
      <c r="D172" s="56" t="s">
        <v>296</v>
      </c>
      <c r="E172" s="56">
        <v>150</v>
      </c>
      <c r="F172" s="56">
        <v>150</v>
      </c>
      <c r="G172" s="49"/>
      <c r="H172" s="49"/>
      <c r="I172" s="49"/>
      <c r="J172" s="49"/>
      <c r="K172" s="49">
        <v>9.9000000000000005E-2</v>
      </c>
      <c r="L172" s="49"/>
      <c r="M172" s="49"/>
      <c r="N172" s="56"/>
      <c r="O172" s="56"/>
      <c r="P172" s="56"/>
      <c r="Q172" s="91"/>
    </row>
    <row r="173" spans="1:17">
      <c r="A173" s="48"/>
      <c r="B173" s="56"/>
      <c r="C173" s="56" t="s">
        <v>297</v>
      </c>
      <c r="D173" s="56" t="s">
        <v>298</v>
      </c>
      <c r="E173" s="56">
        <v>1200</v>
      </c>
      <c r="F173" s="56">
        <v>1200</v>
      </c>
      <c r="G173" s="49"/>
      <c r="H173" s="49"/>
      <c r="I173" s="49"/>
      <c r="J173" s="49"/>
      <c r="K173" s="49">
        <v>5.7000000000000002E-2</v>
      </c>
      <c r="L173" s="49"/>
      <c r="M173" s="49"/>
      <c r="N173" s="56"/>
      <c r="O173" s="56"/>
      <c r="P173" s="56"/>
      <c r="Q173" s="91"/>
    </row>
    <row r="174" spans="1:17">
      <c r="A174" s="48"/>
      <c r="B174" s="56"/>
      <c r="C174" s="56" t="s">
        <v>299</v>
      </c>
      <c r="D174" s="56" t="s">
        <v>300</v>
      </c>
      <c r="E174" s="56">
        <v>532</v>
      </c>
      <c r="F174" s="56">
        <v>532</v>
      </c>
      <c r="G174" s="49"/>
      <c r="H174" s="49"/>
      <c r="I174" s="49"/>
      <c r="J174" s="49"/>
      <c r="K174" s="49">
        <v>0.128</v>
      </c>
      <c r="L174" s="49"/>
      <c r="M174" s="49"/>
      <c r="N174" s="56"/>
      <c r="O174" s="56"/>
      <c r="P174" s="56"/>
      <c r="Q174" s="91"/>
    </row>
    <row r="175" spans="1:17">
      <c r="A175" s="48"/>
      <c r="B175" s="56"/>
      <c r="C175" s="56" t="s">
        <v>301</v>
      </c>
      <c r="D175" s="56" t="s">
        <v>302</v>
      </c>
      <c r="E175" s="56">
        <v>102</v>
      </c>
      <c r="F175" s="56">
        <v>102</v>
      </c>
      <c r="G175" s="49"/>
      <c r="H175" s="49"/>
      <c r="I175" s="49"/>
      <c r="J175" s="49"/>
      <c r="K175" s="49">
        <v>0.42599999999999999</v>
      </c>
      <c r="L175" s="49"/>
      <c r="M175" s="49"/>
      <c r="N175" s="56"/>
      <c r="O175" s="56"/>
      <c r="P175" s="56"/>
      <c r="Q175" s="91"/>
    </row>
    <row r="176" spans="1:17" ht="24">
      <c r="A176" s="48"/>
      <c r="B176" s="56"/>
      <c r="C176" s="56" t="s">
        <v>303</v>
      </c>
      <c r="D176" s="56" t="s">
        <v>304</v>
      </c>
      <c r="E176" s="56">
        <v>12</v>
      </c>
      <c r="F176" s="56">
        <v>12</v>
      </c>
      <c r="G176" s="49"/>
      <c r="H176" s="49"/>
      <c r="I176" s="49"/>
      <c r="J176" s="49"/>
      <c r="K176" s="49">
        <v>4.6150000000000002</v>
      </c>
      <c r="L176" s="49"/>
      <c r="M176" s="49"/>
      <c r="N176" s="56"/>
      <c r="O176" s="56"/>
      <c r="P176" s="56"/>
      <c r="Q176" s="91"/>
    </row>
    <row r="177" spans="1:20">
      <c r="A177" s="48"/>
      <c r="B177" s="56"/>
      <c r="C177" s="56" t="s">
        <v>305</v>
      </c>
      <c r="D177" s="56" t="s">
        <v>306</v>
      </c>
      <c r="E177" s="56">
        <v>1040</v>
      </c>
      <c r="F177" s="56">
        <v>1040</v>
      </c>
      <c r="G177" s="49"/>
      <c r="H177" s="49"/>
      <c r="I177" s="49"/>
      <c r="J177" s="49"/>
      <c r="K177" s="49">
        <v>8.9999999999999993E-3</v>
      </c>
      <c r="L177" s="49"/>
      <c r="M177" s="49"/>
      <c r="N177" s="56"/>
      <c r="O177" s="56"/>
      <c r="P177" s="56"/>
      <c r="Q177" s="91"/>
    </row>
    <row r="178" spans="1:20">
      <c r="A178" s="48"/>
      <c r="B178" s="56"/>
      <c r="C178" s="56" t="s">
        <v>307</v>
      </c>
      <c r="D178" s="56" t="s">
        <v>308</v>
      </c>
      <c r="E178" s="56">
        <v>182</v>
      </c>
      <c r="F178" s="56">
        <v>182</v>
      </c>
      <c r="G178" s="49"/>
      <c r="H178" s="49"/>
      <c r="I178" s="49"/>
      <c r="J178" s="49"/>
      <c r="K178" s="49">
        <v>0.128</v>
      </c>
      <c r="L178" s="49"/>
      <c r="M178" s="49"/>
      <c r="N178" s="56"/>
      <c r="O178" s="56"/>
      <c r="P178" s="56"/>
      <c r="Q178" s="91"/>
    </row>
    <row r="179" spans="1:20">
      <c r="A179" s="48"/>
      <c r="B179" s="56"/>
      <c r="C179" s="56" t="s">
        <v>309</v>
      </c>
      <c r="D179" s="56" t="s">
        <v>310</v>
      </c>
      <c r="E179" s="56">
        <v>740</v>
      </c>
      <c r="F179" s="56">
        <v>740</v>
      </c>
      <c r="G179" s="49"/>
      <c r="H179" s="49"/>
      <c r="I179" s="49"/>
      <c r="J179" s="49"/>
      <c r="K179" s="49">
        <v>1.4E-2</v>
      </c>
      <c r="L179" s="49"/>
      <c r="M179" s="49"/>
      <c r="N179" s="56"/>
      <c r="O179" s="56"/>
      <c r="P179" s="56"/>
      <c r="Q179" s="91"/>
    </row>
    <row r="180" spans="1:20">
      <c r="A180" s="48"/>
      <c r="B180" s="56"/>
      <c r="C180" s="56" t="s">
        <v>311</v>
      </c>
      <c r="D180" s="56" t="s">
        <v>312</v>
      </c>
      <c r="E180" s="56">
        <v>300</v>
      </c>
      <c r="F180" s="56">
        <v>300</v>
      </c>
      <c r="G180" s="49"/>
      <c r="H180" s="49"/>
      <c r="I180" s="49"/>
      <c r="J180" s="49"/>
      <c r="K180" s="49">
        <v>1.0999999999999999E-2</v>
      </c>
      <c r="L180" s="49"/>
      <c r="M180" s="49"/>
      <c r="N180" s="56"/>
      <c r="O180" s="56"/>
      <c r="P180" s="56"/>
      <c r="Q180" s="91"/>
    </row>
    <row r="181" spans="1:20">
      <c r="A181" s="48"/>
      <c r="B181" s="56"/>
      <c r="C181" s="56" t="s">
        <v>313</v>
      </c>
      <c r="D181" s="56" t="s">
        <v>314</v>
      </c>
      <c r="E181" s="56">
        <v>3210</v>
      </c>
      <c r="F181" s="56">
        <v>3210</v>
      </c>
      <c r="G181" s="49"/>
      <c r="H181" s="49"/>
      <c r="I181" s="49"/>
      <c r="J181" s="49"/>
      <c r="K181" s="49">
        <v>6.0000000000000001E-3</v>
      </c>
      <c r="L181" s="49"/>
      <c r="M181" s="49"/>
      <c r="N181" s="56"/>
      <c r="O181" s="56"/>
      <c r="P181" s="56"/>
      <c r="Q181" s="91"/>
    </row>
    <row r="182" spans="1:20">
      <c r="A182" s="48"/>
      <c r="B182" s="56"/>
      <c r="C182" s="56" t="s">
        <v>315</v>
      </c>
      <c r="D182" s="56" t="s">
        <v>316</v>
      </c>
      <c r="E182" s="56">
        <v>320</v>
      </c>
      <c r="F182" s="56">
        <v>320</v>
      </c>
      <c r="G182" s="49"/>
      <c r="H182" s="49"/>
      <c r="I182" s="49"/>
      <c r="J182" s="49"/>
      <c r="K182" s="49">
        <v>0.129</v>
      </c>
      <c r="L182" s="49"/>
      <c r="M182" s="49"/>
      <c r="N182" s="56"/>
      <c r="O182" s="56"/>
      <c r="P182" s="56"/>
      <c r="Q182" s="91"/>
    </row>
    <row r="183" spans="1:20">
      <c r="A183" s="48"/>
      <c r="B183" s="56"/>
      <c r="C183" s="56" t="s">
        <v>317</v>
      </c>
      <c r="D183" s="56" t="s">
        <v>318</v>
      </c>
      <c r="E183" s="56">
        <v>392</v>
      </c>
      <c r="F183" s="56">
        <v>392</v>
      </c>
      <c r="G183" s="49"/>
      <c r="H183" s="49"/>
      <c r="I183" s="49"/>
      <c r="J183" s="49"/>
      <c r="K183" s="49">
        <v>0.497</v>
      </c>
      <c r="L183" s="49"/>
      <c r="M183" s="49"/>
      <c r="N183" s="56"/>
      <c r="O183" s="56"/>
      <c r="P183" s="56"/>
      <c r="Q183" s="91"/>
    </row>
    <row r="184" spans="1:20">
      <c r="A184" s="48"/>
      <c r="B184" s="56"/>
      <c r="C184" s="56" t="s">
        <v>319</v>
      </c>
      <c r="D184" s="56" t="s">
        <v>320</v>
      </c>
      <c r="E184" s="56">
        <v>600</v>
      </c>
      <c r="F184" s="56">
        <v>600</v>
      </c>
      <c r="G184" s="49"/>
      <c r="H184" s="49"/>
      <c r="I184" s="49"/>
      <c r="J184" s="49"/>
      <c r="K184" s="49">
        <v>7.0000000000000001E-3</v>
      </c>
      <c r="L184" s="49"/>
      <c r="M184" s="49"/>
      <c r="N184" s="56"/>
      <c r="O184" s="56"/>
      <c r="P184" s="56"/>
      <c r="Q184" s="91"/>
    </row>
    <row r="185" spans="1:20">
      <c r="A185" s="48"/>
      <c r="B185" s="56"/>
      <c r="C185" s="56" t="s">
        <v>321</v>
      </c>
      <c r="D185" s="56" t="s">
        <v>322</v>
      </c>
      <c r="E185" s="56">
        <v>3200</v>
      </c>
      <c r="F185" s="56">
        <v>3200</v>
      </c>
      <c r="G185" s="49"/>
      <c r="H185" s="49"/>
      <c r="I185" s="49"/>
      <c r="J185" s="49"/>
      <c r="K185" s="89">
        <v>4.0000000000000001E-3</v>
      </c>
      <c r="L185" s="49"/>
      <c r="M185" s="49"/>
      <c r="N185" s="56"/>
      <c r="O185" s="56"/>
      <c r="P185" s="56"/>
      <c r="Q185" s="91"/>
    </row>
    <row r="186" spans="1:20">
      <c r="A186" s="48"/>
      <c r="B186" s="56"/>
      <c r="C186" s="56"/>
      <c r="D186" s="56"/>
      <c r="E186" s="56"/>
      <c r="F186" s="56"/>
      <c r="G186" s="49"/>
      <c r="H186" s="49"/>
      <c r="I186" s="49"/>
      <c r="J186" s="49"/>
      <c r="K186" s="49"/>
      <c r="L186" s="49"/>
      <c r="M186" s="49"/>
      <c r="N186" s="56"/>
      <c r="O186" s="56"/>
      <c r="P186" s="56"/>
    </row>
    <row r="187" spans="1:20">
      <c r="A187" s="57"/>
      <c r="B187" s="57" t="s">
        <v>323</v>
      </c>
      <c r="C187" s="57" t="s">
        <v>324</v>
      </c>
      <c r="D187" s="57"/>
      <c r="E187" s="57"/>
      <c r="F187" s="57"/>
      <c r="G187" s="58"/>
      <c r="H187" s="58"/>
      <c r="I187" s="58"/>
      <c r="J187" s="58"/>
      <c r="K187" s="58"/>
      <c r="L187" s="58"/>
      <c r="M187" s="58">
        <f>SUM(M$11:M186)</f>
        <v>41279.984154020007</v>
      </c>
      <c r="N187" s="58">
        <f>SUM(N$11:N186)</f>
        <v>1695.3739999999996</v>
      </c>
      <c r="O187" s="58">
        <f>SUM(O$11:O186)</f>
        <v>1300.1059999999998</v>
      </c>
      <c r="P187" s="58">
        <f>SUM(P$11:P186)</f>
        <v>34924.97099999999</v>
      </c>
      <c r="Q187" s="107">
        <f>SUM(Q$11:Q186)</f>
        <v>2299.761</v>
      </c>
      <c r="R187" s="1" t="s">
        <v>365</v>
      </c>
      <c r="T187" s="1" t="s">
        <v>325</v>
      </c>
    </row>
    <row r="188" spans="1:20">
      <c r="A188" s="44"/>
      <c r="B188" s="45"/>
      <c r="C188" s="45"/>
      <c r="D188" s="44"/>
      <c r="E188" s="45"/>
      <c r="F188" s="45"/>
      <c r="G188" s="46"/>
      <c r="H188" s="46"/>
      <c r="I188" s="46"/>
      <c r="J188" s="46"/>
      <c r="K188" s="46"/>
      <c r="L188" s="47"/>
      <c r="M188" s="46"/>
      <c r="N188" s="45"/>
      <c r="O188" s="45"/>
      <c r="P188" s="45"/>
    </row>
    <row r="189" spans="1:20">
      <c r="A189" s="44"/>
      <c r="B189" s="44"/>
      <c r="C189" s="44" t="s">
        <v>326</v>
      </c>
      <c r="D189" s="44"/>
      <c r="E189" s="44"/>
      <c r="F189" s="44"/>
      <c r="G189" s="59"/>
      <c r="H189" s="59"/>
      <c r="I189" s="59"/>
      <c r="J189" s="59"/>
      <c r="K189" s="59"/>
      <c r="L189" s="59"/>
      <c r="M189" s="59"/>
      <c r="N189" s="44"/>
      <c r="O189" s="44"/>
      <c r="P189" s="44"/>
    </row>
    <row r="190" spans="1:20" ht="14.25">
      <c r="A190" s="45"/>
      <c r="B190" s="45"/>
      <c r="C190" s="92" t="s">
        <v>327</v>
      </c>
      <c r="D190" s="44"/>
      <c r="E190" s="45"/>
      <c r="F190" s="45"/>
      <c r="G190" s="46"/>
      <c r="H190" s="46"/>
      <c r="I190" s="46"/>
      <c r="J190" s="46"/>
      <c r="K190" s="46"/>
      <c r="L190" s="47"/>
      <c r="M190" s="90">
        <f>N187*1653.15/1000</f>
        <v>2802.7075280999993</v>
      </c>
      <c r="N190" s="45"/>
      <c r="O190" s="45"/>
      <c r="P190" s="45"/>
    </row>
    <row r="191" spans="1:20" ht="14.25">
      <c r="A191" s="45"/>
      <c r="B191" s="45"/>
      <c r="C191" s="92" t="s">
        <v>328</v>
      </c>
      <c r="D191" s="44"/>
      <c r="E191" s="45"/>
      <c r="F191" s="45"/>
      <c r="G191" s="46"/>
      <c r="H191" s="46"/>
      <c r="I191" s="46"/>
      <c r="J191" s="46"/>
      <c r="K191" s="46"/>
      <c r="L191" s="47"/>
      <c r="M191" s="90">
        <f>O187*2732.32/1000</f>
        <v>3552.3056259199993</v>
      </c>
      <c r="N191" s="45"/>
      <c r="O191" s="45"/>
      <c r="P191" s="45"/>
    </row>
    <row r="192" spans="1:20" ht="14.25">
      <c r="A192" s="45"/>
      <c r="B192" s="45"/>
      <c r="C192" s="92" t="s">
        <v>329</v>
      </c>
      <c r="D192" s="44"/>
      <c r="E192" s="45"/>
      <c r="F192" s="45"/>
      <c r="G192" s="46"/>
      <c r="H192" s="46"/>
      <c r="I192" s="46"/>
      <c r="J192" s="46"/>
      <c r="K192" s="46"/>
      <c r="L192" s="47"/>
      <c r="M192" s="90">
        <f>P187-Q187</f>
        <v>32625.209999999992</v>
      </c>
      <c r="N192" s="45"/>
      <c r="O192" s="45"/>
      <c r="P192" s="45"/>
    </row>
    <row r="193" spans="1:20" ht="14.25">
      <c r="C193" s="108" t="s">
        <v>330</v>
      </c>
      <c r="M193" s="62">
        <f>+Q187</f>
        <v>2299.761</v>
      </c>
    </row>
    <row r="194" spans="1:20" ht="14.25">
      <c r="A194" s="119"/>
      <c r="B194" s="119"/>
      <c r="C194" s="120" t="s">
        <v>331</v>
      </c>
      <c r="D194" s="121"/>
      <c r="E194" s="119"/>
      <c r="F194" s="119"/>
      <c r="G194" s="122"/>
      <c r="H194" s="122"/>
      <c r="I194" s="122"/>
      <c r="J194" s="122"/>
      <c r="K194" s="122"/>
      <c r="L194" s="123"/>
      <c r="M194" s="124"/>
      <c r="N194" s="45"/>
      <c r="O194" s="45"/>
      <c r="P194" s="45"/>
      <c r="Q194" s="45"/>
      <c r="R194" s="45"/>
      <c r="S194" s="45"/>
      <c r="T194" s="91"/>
    </row>
    <row r="195" spans="1:20" ht="14.25">
      <c r="A195" s="45"/>
      <c r="B195" s="45"/>
      <c r="C195" s="92"/>
      <c r="D195" s="44"/>
      <c r="E195" s="45"/>
      <c r="F195" s="45"/>
      <c r="G195" s="46"/>
      <c r="H195" s="46"/>
      <c r="I195" s="46"/>
      <c r="J195" s="46"/>
      <c r="K195" s="46"/>
      <c r="L195" s="47"/>
      <c r="M195" s="90"/>
      <c r="N195" s="45"/>
      <c r="O195" s="45"/>
      <c r="P195" s="45"/>
      <c r="Q195" s="45"/>
      <c r="R195" s="45"/>
      <c r="S195" s="45"/>
      <c r="T195" s="91"/>
    </row>
    <row r="196" spans="1:20" ht="14.25">
      <c r="A196" s="45"/>
      <c r="B196" s="45"/>
      <c r="C196" s="92" t="s">
        <v>332</v>
      </c>
      <c r="D196" s="44"/>
      <c r="E196" s="45"/>
      <c r="F196" s="45"/>
      <c r="G196" s="46"/>
      <c r="H196" s="46"/>
      <c r="I196" s="46"/>
      <c r="J196" s="46"/>
      <c r="K196" s="46"/>
      <c r="L196" s="47"/>
      <c r="M196" s="90">
        <f>+M190</f>
        <v>2802.7075280999993</v>
      </c>
      <c r="N196" s="45"/>
      <c r="O196" s="45"/>
      <c r="P196" s="45"/>
      <c r="Q196" s="45"/>
      <c r="R196" s="45"/>
      <c r="S196" s="45"/>
      <c r="T196" s="91"/>
    </row>
    <row r="197" spans="1:20" ht="14.25">
      <c r="A197" s="45"/>
      <c r="B197" s="45"/>
      <c r="C197" s="92" t="s">
        <v>333</v>
      </c>
      <c r="D197" s="44"/>
      <c r="E197" s="45"/>
      <c r="F197" s="45"/>
      <c r="G197" s="46"/>
      <c r="H197" s="46"/>
      <c r="I197" s="46"/>
      <c r="J197" s="46"/>
      <c r="K197" s="46"/>
      <c r="L197" s="47"/>
      <c r="M197" s="90">
        <f>+M191</f>
        <v>3552.3056259199993</v>
      </c>
      <c r="N197" s="45"/>
      <c r="O197" s="45"/>
      <c r="P197" s="45"/>
      <c r="Q197" s="45"/>
      <c r="R197" s="45"/>
      <c r="S197" s="45"/>
      <c r="T197" s="93"/>
    </row>
    <row r="198" spans="1:20" ht="28.5">
      <c r="A198" s="45"/>
      <c r="B198" s="45"/>
      <c r="C198" s="92" t="s">
        <v>334</v>
      </c>
      <c r="D198" s="44"/>
      <c r="E198" s="45"/>
      <c r="F198" s="45"/>
      <c r="G198" s="46"/>
      <c r="H198" s="46"/>
      <c r="I198" s="46"/>
      <c r="J198" s="46"/>
      <c r="K198" s="46"/>
      <c r="L198" s="47"/>
      <c r="M198" s="90">
        <f>+M192*1.0572*1.05*1.02</f>
        <v>36940.259424851989</v>
      </c>
      <c r="N198" s="45"/>
      <c r="O198" s="45"/>
      <c r="P198" s="45"/>
      <c r="Q198" s="45"/>
      <c r="R198" s="45"/>
      <c r="S198" s="45"/>
      <c r="T198" s="91"/>
    </row>
    <row r="199" spans="1:20" ht="14.25">
      <c r="A199" s="45"/>
      <c r="B199" s="45"/>
      <c r="C199" s="92" t="s">
        <v>335</v>
      </c>
      <c r="D199" s="44"/>
      <c r="E199" s="45"/>
      <c r="F199" s="45"/>
      <c r="G199" s="46"/>
      <c r="H199" s="46"/>
      <c r="I199" s="46"/>
      <c r="J199" s="46"/>
      <c r="K199" s="46"/>
      <c r="L199" s="47"/>
      <c r="M199" s="90"/>
      <c r="N199" s="45"/>
      <c r="O199" s="45"/>
      <c r="P199" s="45"/>
      <c r="Q199" s="45"/>
      <c r="R199" s="45"/>
      <c r="S199" s="45"/>
      <c r="T199" s="91"/>
    </row>
    <row r="200" spans="1:20" ht="14.25">
      <c r="A200" s="45"/>
      <c r="B200" s="45"/>
      <c r="C200" s="92" t="s">
        <v>336</v>
      </c>
      <c r="D200" s="44"/>
      <c r="E200" s="45"/>
      <c r="F200" s="45"/>
      <c r="G200" s="46"/>
      <c r="H200" s="46"/>
      <c r="I200" s="46"/>
      <c r="J200" s="46"/>
      <c r="K200" s="46"/>
      <c r="L200" s="47"/>
      <c r="M200" s="90">
        <f>SUM(M196:M198)</f>
        <v>43295.272578871984</v>
      </c>
      <c r="N200" s="45"/>
      <c r="O200" s="45"/>
      <c r="P200" s="45"/>
      <c r="Q200" s="45"/>
      <c r="R200" s="45"/>
      <c r="S200" s="45"/>
      <c r="T200" s="91"/>
    </row>
    <row r="201" spans="1:20" ht="14.25">
      <c r="A201" s="45"/>
      <c r="B201" s="60"/>
      <c r="C201" s="92" t="s">
        <v>337</v>
      </c>
      <c r="D201" s="44"/>
      <c r="E201" s="45"/>
      <c r="F201" s="45"/>
      <c r="G201" s="46"/>
      <c r="H201" s="46"/>
      <c r="I201" s="46"/>
      <c r="J201" s="46"/>
      <c r="K201" s="46"/>
      <c r="L201" s="47"/>
      <c r="M201" s="90">
        <f>+M200*13.3%</f>
        <v>5758.2712529899745</v>
      </c>
      <c r="N201" s="45"/>
      <c r="O201" s="45"/>
      <c r="P201" s="45"/>
      <c r="Q201" s="45"/>
      <c r="R201" s="45"/>
      <c r="S201" s="45"/>
      <c r="T201" s="91"/>
    </row>
    <row r="202" spans="1:20" ht="14.25">
      <c r="A202" s="45"/>
      <c r="B202" s="45"/>
      <c r="C202" s="92" t="s">
        <v>338</v>
      </c>
      <c r="D202" s="44"/>
      <c r="E202" s="45"/>
      <c r="F202" s="45"/>
      <c r="G202" s="46"/>
      <c r="H202" s="46"/>
      <c r="I202" s="46"/>
      <c r="J202" s="46"/>
      <c r="K202" s="46"/>
      <c r="L202" s="47"/>
      <c r="M202" s="90">
        <f>M201+M200</f>
        <v>49053.543831861956</v>
      </c>
      <c r="N202" s="45"/>
      <c r="O202" s="45"/>
      <c r="P202" s="45"/>
      <c r="Q202" s="45"/>
      <c r="R202" s="45"/>
      <c r="S202" s="45"/>
      <c r="T202" s="91"/>
    </row>
    <row r="203" spans="1:20" ht="14.25">
      <c r="A203" s="45"/>
      <c r="B203" s="61"/>
      <c r="C203" s="92" t="s">
        <v>339</v>
      </c>
      <c r="D203" s="44"/>
      <c r="E203" s="45"/>
      <c r="F203" s="45"/>
      <c r="G203" s="46"/>
      <c r="H203" s="46"/>
      <c r="I203" s="46"/>
      <c r="J203" s="46"/>
      <c r="K203" s="46"/>
      <c r="L203" s="47"/>
      <c r="M203" s="90">
        <f>+M202*11%</f>
        <v>5395.8898215048148</v>
      </c>
      <c r="N203" s="45"/>
      <c r="O203" s="45"/>
      <c r="P203" s="46"/>
      <c r="Q203" s="45"/>
      <c r="R203" s="45"/>
      <c r="S203" s="45"/>
      <c r="T203" s="91"/>
    </row>
    <row r="204" spans="1:20" ht="14.25">
      <c r="C204" s="94" t="s">
        <v>340</v>
      </c>
      <c r="D204" s="95"/>
      <c r="M204" s="62">
        <f>SUM(M202:M203)</f>
        <v>54449.433653366774</v>
      </c>
    </row>
    <row r="205" spans="1:20" ht="14.25">
      <c r="C205" s="94" t="s">
        <v>341</v>
      </c>
      <c r="M205" s="62">
        <f>+M204*1%</f>
        <v>544.49433653366771</v>
      </c>
      <c r="T205" s="91"/>
    </row>
    <row r="206" spans="1:20" ht="14.25">
      <c r="C206" s="94" t="s">
        <v>342</v>
      </c>
      <c r="M206" s="62">
        <f>SUM(M204:M205)</f>
        <v>54993.92798990044</v>
      </c>
      <c r="T206" s="91"/>
    </row>
    <row r="207" spans="1:20" ht="28.5">
      <c r="C207" s="92" t="s">
        <v>343</v>
      </c>
      <c r="M207" s="62">
        <f>+M193*1.0572*1.02</f>
        <v>2479.9334757840002</v>
      </c>
      <c r="T207" s="91"/>
    </row>
    <row r="208" spans="1:20" ht="14.25">
      <c r="C208" s="92" t="s">
        <v>344</v>
      </c>
      <c r="M208" s="62"/>
      <c r="T208" s="91"/>
    </row>
    <row r="209" spans="2:20" ht="14.25">
      <c r="C209" s="94" t="s">
        <v>345</v>
      </c>
      <c r="M209" s="62">
        <f>SUM(M206:M207)</f>
        <v>57473.861465684437</v>
      </c>
      <c r="T209" s="91"/>
    </row>
    <row r="210" spans="2:20" ht="14.25">
      <c r="C210" s="94" t="s">
        <v>346</v>
      </c>
      <c r="M210" s="62">
        <f>+M206*0.6%</f>
        <v>329.96356793940265</v>
      </c>
      <c r="T210" s="91"/>
    </row>
    <row r="211" spans="2:20" ht="14.25">
      <c r="C211" s="94" t="s">
        <v>347</v>
      </c>
      <c r="M211" s="62">
        <f>+M209*0.15%</f>
        <v>86.210792198526661</v>
      </c>
      <c r="T211" s="91"/>
    </row>
    <row r="212" spans="2:20" ht="14.25">
      <c r="C212" s="94" t="s">
        <v>348</v>
      </c>
      <c r="M212" s="62"/>
      <c r="T212" s="91"/>
    </row>
    <row r="213" spans="2:20" ht="14.25">
      <c r="C213" s="94" t="s">
        <v>349</v>
      </c>
      <c r="M213" s="62">
        <f>SUM(M209:M212)</f>
        <v>57890.035825822371</v>
      </c>
      <c r="T213" s="91"/>
    </row>
    <row r="214" spans="2:20" ht="14.25">
      <c r="C214" s="94" t="s">
        <v>350</v>
      </c>
      <c r="M214" s="62">
        <f>+(M213-M207-M211)*1.2%</f>
        <v>663.88669869407818</v>
      </c>
      <c r="T214" s="91"/>
    </row>
    <row r="215" spans="2:20" ht="14.25">
      <c r="C215" s="94" t="s">
        <v>351</v>
      </c>
      <c r="M215" s="62">
        <f>+(M213-M207-M211)*0.6%</f>
        <v>331.94334934703909</v>
      </c>
      <c r="T215" s="91"/>
    </row>
    <row r="216" spans="2:20" ht="14.25">
      <c r="C216" s="94" t="s">
        <v>352</v>
      </c>
      <c r="M216" s="62">
        <f>SUM(M213:M215)</f>
        <v>58885.865873863491</v>
      </c>
      <c r="T216" s="91"/>
    </row>
    <row r="217" spans="2:20" ht="14.25">
      <c r="C217" s="94" t="s">
        <v>353</v>
      </c>
      <c r="M217" s="62">
        <v>0</v>
      </c>
      <c r="T217" s="91"/>
    </row>
    <row r="218" spans="2:20" ht="14.25">
      <c r="C218" s="94" t="s">
        <v>354</v>
      </c>
      <c r="M218" s="62">
        <f>SUM(M216:M217)</f>
        <v>58885.865873863491</v>
      </c>
      <c r="T218" s="91"/>
    </row>
    <row r="219" spans="2:20" ht="14.25">
      <c r="C219" s="94" t="s">
        <v>355</v>
      </c>
      <c r="M219" s="62">
        <f>+M218*3%</f>
        <v>1766.5759762159046</v>
      </c>
      <c r="T219" s="91"/>
    </row>
    <row r="220" spans="2:20" ht="14.25">
      <c r="C220" s="94" t="s">
        <v>356</v>
      </c>
      <c r="M220" s="62">
        <f>SUM(M218:M219)</f>
        <v>60652.441850079398</v>
      </c>
      <c r="T220" s="91"/>
    </row>
    <row r="221" spans="2:20" ht="14.25">
      <c r="C221" s="96" t="s">
        <v>357</v>
      </c>
      <c r="M221" s="62">
        <f>+M220*20%</f>
        <v>12130.488370015881</v>
      </c>
      <c r="T221" s="91"/>
    </row>
    <row r="222" spans="2:20" ht="14.25">
      <c r="C222" s="97" t="s">
        <v>358</v>
      </c>
      <c r="M222" s="98">
        <f>SUM(M220:M221)</f>
        <v>72782.930220095281</v>
      </c>
      <c r="T222" s="91"/>
    </row>
    <row r="223" spans="2:20">
      <c r="T223" s="91"/>
    </row>
    <row r="224" spans="2:20" ht="14.25">
      <c r="B224" s="99" t="s">
        <v>359</v>
      </c>
      <c r="C224" s="100" t="s">
        <v>360</v>
      </c>
      <c r="T224" s="91"/>
    </row>
    <row r="226" spans="3:11" ht="14.25">
      <c r="C226" s="101" t="s">
        <v>361</v>
      </c>
      <c r="D226" s="102"/>
      <c r="E226" s="103"/>
      <c r="F226" s="103"/>
      <c r="G226" s="104"/>
      <c r="H226" s="104"/>
      <c r="I226" s="104"/>
      <c r="J226" s="104" t="s">
        <v>362</v>
      </c>
      <c r="K226" s="104"/>
    </row>
    <row r="227" spans="3:11" ht="6.75" customHeight="1">
      <c r="C227" s="105"/>
      <c r="D227" s="102"/>
      <c r="E227" s="103"/>
      <c r="F227" s="103"/>
      <c r="G227" s="104"/>
      <c r="H227" s="104"/>
      <c r="I227" s="104"/>
      <c r="J227" s="104"/>
      <c r="K227" s="104"/>
    </row>
    <row r="228" spans="3:11" ht="14.25">
      <c r="C228" s="106" t="s">
        <v>363</v>
      </c>
      <c r="D228" s="102"/>
      <c r="E228" s="103"/>
      <c r="F228" s="103"/>
      <c r="G228" s="104"/>
      <c r="H228" s="104"/>
      <c r="I228" s="104"/>
      <c r="J228" s="104" t="s">
        <v>364</v>
      </c>
      <c r="K228" s="104"/>
    </row>
  </sheetData>
  <mergeCells count="14">
    <mergeCell ref="A3:M3"/>
    <mergeCell ref="A5:M5"/>
    <mergeCell ref="A6:M6"/>
    <mergeCell ref="A1:M1"/>
    <mergeCell ref="A2:M2"/>
    <mergeCell ref="A7:A9"/>
    <mergeCell ref="B7:B9"/>
    <mergeCell ref="C7:C9"/>
    <mergeCell ref="D7:D8"/>
    <mergeCell ref="E7:F9"/>
    <mergeCell ref="G7:L7"/>
    <mergeCell ref="M7:M8"/>
    <mergeCell ref="I8:J8"/>
    <mergeCell ref="E10:F10"/>
  </mergeCells>
  <printOptions horizontalCentered="1" gridLinesSet="0"/>
  <pageMargins left="0.31496062992125984" right="7.874015748031496E-2" top="0.51181102362204722" bottom="0.51181102362204722" header="0.23622047244094491" footer="0.23622047244094491"/>
  <pageSetup paperSize="9" orientation="landscape" verticalDpi="180" r:id="rId1"/>
  <headerFooter>
    <oddFooter xml:space="preserve">&amp;C&amp;P</oddFooter>
  </headerFooter>
</worksheet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ДАВИД</dc:creator>
  <cp:lastModifiedBy xmlns:dc="http://purl.org/dc/elements/1.1/" xmlns:dcterms="http://purl.org/dc/terms/" xmlns:dcmitype="http://purl.org/dc/dcmitype/" xmlns:xsi="http://www.w3.org/2001/XMLSchema-instance">Movses</cp:lastModifiedBy>
  <cp:lastPrinted xmlns:dc="http://purl.org/dc/elements/1.1/" xmlns:dcterms="http://purl.org/dc/terms/" xmlns:dcmitype="http://purl.org/dc/dcmitype/" xmlns:xsi="http://www.w3.org/2001/XMLSchema-instance">2019-08-09T11:01:23Z</cp:lastPrinted>
  <dcterms:created xmlns:dcterms="http://purl.org/dc/terms/" xmlns:dc="http://purl.org/dc/elements/1.1/" xmlns:dcmitype="http://purl.org/dc/dcmitype/" xmlns:xsi="http://www.w3.org/2001/XMLSchema-instance" xsi:type="dcterms:W3CDTF">2006-12-10T15:35:52Z</dcterms:created>
  <dcterms:modified xmlns:dcterms="http://purl.org/dc/terms/" xmlns:dc="http://purl.org/dc/elements/1.1/" xmlns:dcmitype="http://purl.org/dc/dcmitype/" xmlns:xsi="http://www.w3.org/2001/XMLSchema-instance" xsi:type="dcterms:W3CDTF">2019-08-09T11:02:24Z</dcterms:modified>
</cp:coreProperties>
</file>