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r:id="rId1" state="veryHidden"/>
    <sheet name="Բլանկ" sheetId="6" r:id="rId2" state="hidden"/>
    <sheet name="1-1(1)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'1-1(1)'!$10:$10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M106" i="8"/>
  <c r="H80" l="1"/>
  <c r="J80"/>
  <c r="K80"/>
  <c r="L80" s="1"/>
  <c r="M80" s="1"/>
  <c r="N80"/>
  <c r="O80"/>
  <c r="H78"/>
  <c r="J78"/>
  <c r="K78"/>
  <c r="L78"/>
  <c r="M78" s="1"/>
  <c r="N78"/>
  <c r="O78"/>
  <c r="P78"/>
  <c r="H76"/>
  <c r="J76"/>
  <c r="K76"/>
  <c r="P76" s="1"/>
  <c r="N76"/>
  <c r="O76"/>
  <c r="H74"/>
  <c r="J74"/>
  <c r="K74"/>
  <c r="N74"/>
  <c r="O74"/>
  <c r="P74"/>
  <c r="H71"/>
  <c r="J71"/>
  <c r="K71"/>
  <c r="N71"/>
  <c r="O71"/>
  <c r="H67"/>
  <c r="J67"/>
  <c r="K67"/>
  <c r="N67"/>
  <c r="O67"/>
  <c r="H64"/>
  <c r="J64"/>
  <c r="K64"/>
  <c r="N64"/>
  <c r="O64"/>
  <c r="H61"/>
  <c r="J61"/>
  <c r="K61"/>
  <c r="N61"/>
  <c r="O61"/>
  <c r="H58"/>
  <c r="J58"/>
  <c r="K58"/>
  <c r="N58"/>
  <c r="O58"/>
  <c r="H56"/>
  <c r="J56"/>
  <c r="K56"/>
  <c r="P56" s="1"/>
  <c r="N56"/>
  <c r="O56"/>
  <c r="H54"/>
  <c r="J54"/>
  <c r="K54"/>
  <c r="P54" s="1"/>
  <c r="N54"/>
  <c r="O54"/>
  <c r="H51"/>
  <c r="J51"/>
  <c r="K51"/>
  <c r="N51"/>
  <c r="O51"/>
  <c r="H47"/>
  <c r="J47"/>
  <c r="K47"/>
  <c r="L47" s="1"/>
  <c r="M47" s="1"/>
  <c r="N47"/>
  <c r="O47"/>
  <c r="H42"/>
  <c r="J42"/>
  <c r="K42"/>
  <c r="N42"/>
  <c r="O42"/>
  <c r="H40"/>
  <c r="J40"/>
  <c r="K40"/>
  <c r="L40"/>
  <c r="M40" s="1"/>
  <c r="N40"/>
  <c r="O40"/>
  <c r="P40"/>
  <c r="H38"/>
  <c r="J38"/>
  <c r="K38"/>
  <c r="P38" s="1"/>
  <c r="N38"/>
  <c r="O38"/>
  <c r="H33"/>
  <c r="J33"/>
  <c r="K33"/>
  <c r="L33" s="1"/>
  <c r="M33" s="1"/>
  <c r="N33"/>
  <c r="O33"/>
  <c r="H31"/>
  <c r="J31"/>
  <c r="K31"/>
  <c r="L31"/>
  <c r="M31" s="1"/>
  <c r="N31"/>
  <c r="O31"/>
  <c r="P31"/>
  <c r="H29"/>
  <c r="J29"/>
  <c r="K29"/>
  <c r="P29" s="1"/>
  <c r="N29"/>
  <c r="O29"/>
  <c r="H27"/>
  <c r="J27"/>
  <c r="K27"/>
  <c r="N27"/>
  <c r="O27"/>
  <c r="P27"/>
  <c r="H25"/>
  <c r="J25"/>
  <c r="K25"/>
  <c r="N25"/>
  <c r="O25"/>
  <c r="P25"/>
  <c r="H23"/>
  <c r="J23"/>
  <c r="K23"/>
  <c r="L23"/>
  <c r="M23" s="1"/>
  <c r="N23"/>
  <c r="O23"/>
  <c r="P23"/>
  <c r="H21"/>
  <c r="J21"/>
  <c r="K21"/>
  <c r="P21" s="1"/>
  <c r="N21"/>
  <c r="O21"/>
  <c r="H17"/>
  <c r="J17"/>
  <c r="K17"/>
  <c r="N17"/>
  <c r="O17"/>
  <c r="H15"/>
  <c r="J15"/>
  <c r="K15"/>
  <c r="N15"/>
  <c r="O15"/>
  <c r="P15"/>
  <c r="H13"/>
  <c r="J13"/>
  <c r="K13"/>
  <c r="N13"/>
  <c r="O13"/>
  <c r="P13"/>
  <c r="H11"/>
  <c r="J11"/>
  <c r="K11"/>
  <c r="L11"/>
  <c r="M11" s="1"/>
  <c r="N11"/>
  <c r="N86" s="1"/>
  <c r="M89" s="1"/>
  <c r="M95" s="1"/>
  <c r="O11"/>
  <c r="O86" s="1"/>
  <c r="M90" s="1"/>
  <c r="M96" s="1"/>
  <c r="P11"/>
  <c r="L42" l="1"/>
  <c r="M42" s="1"/>
  <c r="L27"/>
  <c r="M27" s="1"/>
  <c r="L74"/>
  <c r="M74" s="1"/>
  <c r="L21"/>
  <c r="M21" s="1"/>
  <c r="L29"/>
  <c r="M29" s="1"/>
  <c r="L38"/>
  <c r="M38" s="1"/>
  <c r="L76"/>
  <c r="M76" s="1"/>
  <c r="L15"/>
  <c r="M15" s="1"/>
  <c r="L25"/>
  <c r="M25" s="1"/>
  <c r="L58"/>
  <c r="M58" s="1"/>
  <c r="L64"/>
  <c r="M64" s="1"/>
  <c r="L71"/>
  <c r="M71" s="1"/>
  <c r="L13"/>
  <c r="M13" s="1"/>
  <c r="L17"/>
  <c r="M17" s="1"/>
  <c r="L51"/>
  <c r="M51" s="1"/>
  <c r="L54"/>
  <c r="M54" s="1"/>
  <c r="L56"/>
  <c r="M56" s="1"/>
  <c r="L61"/>
  <c r="M61" s="1"/>
  <c r="L67"/>
  <c r="M67" s="1"/>
  <c r="P80"/>
  <c r="P71"/>
  <c r="P67"/>
  <c r="P64"/>
  <c r="P61"/>
  <c r="P58"/>
  <c r="P51"/>
  <c r="P47"/>
  <c r="P42"/>
  <c r="P33"/>
  <c r="P17"/>
  <c r="P86" l="1"/>
  <c r="M91" s="1"/>
  <c r="M97" s="1"/>
  <c r="M99" s="1"/>
  <c r="M100" s="1"/>
  <c r="M101" s="1"/>
  <c r="M86"/>
  <c r="M102" l="1"/>
  <c r="M103" s="1"/>
  <c r="M104" l="1"/>
  <c r="M105" s="1"/>
  <c r="M108" l="1"/>
  <c r="M109"/>
  <c r="M110" l="1"/>
  <c r="M112" s="1"/>
  <c r="M114" l="1"/>
  <c r="M113"/>
  <c r="M115"/>
  <c r="M116" l="1"/>
  <c r="M117" s="1"/>
  <c r="M118" s="1"/>
  <c r="M119" s="1"/>
</calcChain>
</file>

<file path=xl/sharedStrings.xml><?xml version="1.0" encoding="utf-8"?>
<sst xmlns="http://schemas.openxmlformats.org/spreadsheetml/2006/main">
  <si>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</si>
  <si>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 xml:space="preserve">Смета N9 </t>
    </r>
  </si>
  <si>
    <r>
      <rPr>
        <b/>
        <sz val="13"/>
        <rFont val="Arial Armenian"/>
        <family val="2"/>
      </rPr>
      <t>Строительные работы (Д)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</si>
  <si>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</si>
  <si>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b/>
        <sz val="12"/>
        <rFont val="Arial Armenian"/>
        <family val="2"/>
      </rPr>
      <t xml:space="preserve">        Сметная стоимость 101303,03  тыс.драм                                                                              Имущество  N 5285-19-Հ1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</si>
  <si>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</si>
  <si>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</si>
  <si>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</si>
  <si>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</si>
  <si>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</si>
  <si>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Стоимость единицы</t>
    </r>
  </si>
  <si>
    <r>
      <rPr>
        <sz val="9"/>
        <rFont val="Arial LatArm"/>
        <family val="2"/>
      </rPr>
      <t xml:space="preserve">Итого  </t>
    </r>
  </si>
  <si>
    <r>
      <rPr>
        <sz val="9"/>
        <rFont val="Arial LatArm"/>
        <family val="2"/>
      </rPr>
      <t>Заработная плата (84г.)</t>
    </r>
  </si>
  <si>
    <r>
      <rPr>
        <sz val="9"/>
        <rFont val="Arial LatArm"/>
        <family val="2"/>
      </rPr>
      <t xml:space="preserve">Заработная плата  </t>
    </r>
  </si>
  <si>
    <r>
      <rPr>
        <sz val="9"/>
        <rFont val="Arial LatArm"/>
        <family val="2"/>
      </rPr>
      <t xml:space="preserve">Эксплуатация машин </t>
    </r>
  </si>
  <si>
    <r>
      <rPr>
        <sz val="9"/>
        <rFont val="Arial LatArm"/>
        <family val="2"/>
      </rPr>
      <t>Материал</t>
    </r>
  </si>
  <si>
    <r>
      <rPr>
        <sz val="9"/>
        <rFont val="Arial LatArm"/>
        <family val="2"/>
      </rPr>
      <t>Всего</t>
    </r>
  </si>
  <si>
    <r>
      <rPr>
        <sz val="9"/>
        <rFont val="Arial LatArm"/>
        <family val="2"/>
      </rPr>
      <t>Ед.</t>
    </r>
  </si>
  <si>
    <r>
      <rPr>
        <sz val="9"/>
        <rFont val="Arial LatArm"/>
        <family val="2"/>
      </rPr>
      <t>руб.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</si>
  <si>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</si>
  <si>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>руб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</si>
  <si>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</si>
  <si>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</si>
  <si>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</si>
  <si>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</si>
  <si>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Armenian"/>
        <family val="2"/>
      </rPr>
      <t>Ս7-1-6м
Գ.մ.=0.5
Գ.ա.=0.5</t>
    </r>
  </si>
  <si>
    <r>
      <rPr>
        <sz val="9"/>
        <rFont val="Arial Armenian"/>
        <family val="2"/>
      </rPr>
      <t>Демонтаж  прежних оборудований холодоснабжения и электроснабжения подвального этажа</t>
    </r>
  </si>
  <si>
    <r>
      <rPr>
        <sz val="9"/>
        <rFont val="Arial Armenian"/>
        <family val="2"/>
      </rPr>
      <t>комп</t>
    </r>
  </si>
  <si>
    <r>
      <rPr>
        <sz val="9"/>
        <rFont val="Arial Armenian"/>
        <family val="2"/>
      </rPr>
      <t>Ժ16-88
Գ.մ.=0.8
Գ.ա.=0.8</t>
    </r>
  </si>
  <si>
    <r>
      <rPr>
        <sz val="9"/>
        <rFont val="Arial Armenian"/>
        <family val="2"/>
      </rPr>
      <t>Диаметр ливневой трубы подвального этажа 219мм, демонтаж (используется на месте)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</si>
  <si>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</si>
  <si>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Ժ16-88</t>
    </r>
  </si>
  <si>
    <r>
      <rPr>
        <sz val="9"/>
        <rFont val="Arial Armenian"/>
        <family val="2"/>
      </rPr>
      <t>Диаметр ливневой трубы подвального этажа 219мм, демонтаж (используется демонтированная)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</si>
  <si>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</si>
  <si>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ՎԺ7-40</t>
    </r>
  </si>
  <si>
    <r>
      <rPr>
        <sz val="9"/>
        <rFont val="Arial Armenian"/>
        <family val="2"/>
      </rPr>
      <t xml:space="preserve"> Ремонт дверей подвального этажа</t>
    </r>
  </si>
  <si>
    <r>
      <rPr>
        <sz val="9"/>
        <rFont val="Arial Armenian"/>
        <family val="2"/>
      </rPr>
      <t xml:space="preserve"> шт</t>
    </r>
  </si>
  <si>
    <r>
      <rPr>
        <sz val="9"/>
        <rFont val="Arial Armenian"/>
        <family val="2"/>
      </rPr>
      <t xml:space="preserve">*Доска 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</si>
  <si>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</si>
  <si>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 xml:space="preserve">*Клей 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</si>
  <si>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</si>
  <si>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ՎԺ23-158</t>
    </r>
  </si>
  <si>
    <r>
      <rPr>
        <sz val="9"/>
        <rFont val="Arial Armenian"/>
        <family val="2"/>
      </rPr>
      <t>Снос асбестового потолка под аркой</t>
    </r>
  </si>
  <si>
    <r>
      <rPr>
        <sz val="9"/>
        <rFont val="Arial Armenian"/>
        <family val="2"/>
      </rPr>
      <t>100кв.м</t>
    </r>
  </si>
  <si>
    <r>
      <rPr>
        <sz val="9"/>
        <rFont val="Arial Armenian"/>
        <family val="2"/>
      </rPr>
      <t>Ժ46-80</t>
    </r>
  </si>
  <si>
    <r>
      <rPr>
        <sz val="9"/>
        <rFont val="Arial Armenian"/>
        <family val="2"/>
      </rPr>
      <t>Снос стен из мелкоразмерных блоков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</si>
  <si>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</si>
  <si>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ՎԺ23-77</t>
    </r>
  </si>
  <si>
    <r>
      <rPr>
        <sz val="9"/>
        <rFont val="Arial Armenian"/>
        <family val="2"/>
      </rPr>
      <t xml:space="preserve">Сбор строительного мусора 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</si>
  <si>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</si>
  <si>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Ժ46-56
Գ.մ.=1.75
Գ.ա.=1.75</t>
    </r>
  </si>
  <si>
    <r>
      <rPr>
        <sz val="9"/>
        <rFont val="Arial Armenian"/>
        <family val="2"/>
      </rPr>
      <t>Открытие отверстий над  перекрытием технического этажа (диаметр 160)</t>
    </r>
  </si>
  <si>
    <r>
      <rPr>
        <sz val="9"/>
        <rFont val="Arial Armenian"/>
        <family val="2"/>
      </rPr>
      <t>100шт</t>
    </r>
  </si>
  <si>
    <r>
      <rPr>
        <sz val="9"/>
        <rFont val="Arial Armenian"/>
        <family val="2"/>
      </rPr>
      <t>Ժ46-78</t>
    </r>
  </si>
  <si>
    <r>
      <rPr>
        <sz val="9"/>
        <rFont val="Arial Armenian"/>
        <family val="2"/>
      </rPr>
      <t>Снос бетона над перекрытием технического этажа, бетона в шахтах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</si>
  <si>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</si>
  <si>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Ժ46-56
Գ.մ.=1.75
Գ.ա.=1.75</t>
    </r>
  </si>
  <si>
    <r>
      <rPr>
        <sz val="9"/>
        <rFont val="Arial Armenian"/>
        <family val="2"/>
      </rPr>
      <t>Открытие отверстий в перекрытии с площадью до 500кв.см (900*800)</t>
    </r>
  </si>
  <si>
    <r>
      <rPr>
        <sz val="9"/>
        <rFont val="Arial Armenian"/>
        <family val="2"/>
      </rPr>
      <t>100шт</t>
    </r>
  </si>
  <si>
    <r>
      <rPr>
        <sz val="9"/>
        <rFont val="Arial Armenian"/>
        <family val="2"/>
      </rPr>
      <t>Ժ46-70</t>
    </r>
  </si>
  <si>
    <r>
      <rPr>
        <sz val="9"/>
        <rFont val="Arial Armenian"/>
        <family val="2"/>
      </rPr>
      <t xml:space="preserve">Заделка отверстий с площадью до 0,2кв.м в ж/б перекрытиях 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</si>
  <si>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</si>
  <si>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Доска 4с 25-32мм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</si>
  <si>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</si>
  <si>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арматура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</si>
  <si>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</si>
  <si>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Тяжелый бетон с щебнем М-200, 10-20мм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</si>
  <si>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</si>
  <si>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Ժ46-56
Գ.մ.=1.75
Գ.ա.=1.75</t>
    </r>
  </si>
  <si>
    <r>
      <rPr>
        <sz val="9"/>
        <rFont val="Arial Armenian"/>
        <family val="2"/>
      </rPr>
      <t>Открытие отверстий на органическом стекле (диаметр 315)</t>
    </r>
  </si>
  <si>
    <r>
      <rPr>
        <sz val="9"/>
        <rFont val="Arial Armenian"/>
        <family val="2"/>
      </rPr>
      <t>100шт</t>
    </r>
  </si>
  <si>
    <r>
      <rPr>
        <sz val="9"/>
        <rFont val="Arial Armenian"/>
        <family val="2"/>
      </rPr>
      <t>Ժ46-56
Գ.մ.=1.75
Գ.ա.=1.75</t>
    </r>
  </si>
  <si>
    <r>
      <rPr>
        <sz val="9"/>
        <rFont val="Arial Armenian"/>
        <family val="2"/>
      </rPr>
      <t>Открытие отверстий в перекрытии с площадью до 500кв.см (700*400)</t>
    </r>
  </si>
  <si>
    <r>
      <rPr>
        <sz val="9"/>
        <rFont val="Arial Armenian"/>
        <family val="2"/>
      </rPr>
      <t>100шт</t>
    </r>
  </si>
  <si>
    <r>
      <rPr>
        <sz val="9"/>
        <rFont val="Arial Armenian"/>
        <family val="2"/>
      </rPr>
      <t>Ժ46-70</t>
    </r>
  </si>
  <si>
    <r>
      <rPr>
        <sz val="9"/>
        <rFont val="Arial Armenian"/>
        <family val="2"/>
      </rPr>
      <t xml:space="preserve">Заделка отверстий с площадью до 0,2кв.м в ж/б перекрытиях 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</si>
  <si>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</si>
  <si>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Доска 4с 25-32мм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</si>
  <si>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</si>
  <si>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арматура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</si>
  <si>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</si>
  <si>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Тяжелый бетон с щебнем М-200, 10-20мм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</si>
  <si>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</si>
  <si>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ՎԺ7-25</t>
    </r>
  </si>
  <si>
    <r>
      <rPr>
        <sz val="9"/>
        <rFont val="Arial Armenian"/>
        <family val="2"/>
      </rPr>
      <t xml:space="preserve"> Ремонт окон (видоизменение)</t>
    </r>
  </si>
  <si>
    <r>
      <rPr>
        <sz val="9"/>
        <rFont val="Arial Armenian"/>
        <family val="2"/>
      </rPr>
      <t xml:space="preserve"> шт</t>
    </r>
  </si>
  <si>
    <r>
      <rPr>
        <sz val="9"/>
        <rFont val="Arial Armenian"/>
        <family val="2"/>
      </rPr>
      <t xml:space="preserve">*Доска 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</si>
  <si>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</si>
  <si>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 xml:space="preserve">*Клей 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</si>
  <si>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</si>
  <si>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Ժ10-273</t>
    </r>
  </si>
  <si>
    <r>
      <rPr>
        <sz val="9"/>
        <rFont val="Arial Armenian"/>
        <family val="2"/>
      </rPr>
      <t>Изготовление двухслойных  стен из гипсокартона, первый слой  из влагостойкого гипсокартона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</si>
  <si>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</si>
  <si>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 Плоская гипсокартонная плита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</si>
  <si>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</si>
  <si>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Ժ10-273</t>
    </r>
  </si>
  <si>
    <r>
      <rPr>
        <sz val="9"/>
        <rFont val="Arial Armenian"/>
        <family val="2"/>
      </rPr>
      <t>Изготовление шахт из двухслойного гипсокартона, первый слой  из влагостойкого гипсокартона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</si>
  <si>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</si>
  <si>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 Плоская гипсокартонная плита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</si>
  <si>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</si>
  <si>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Ժ10-272</t>
    </r>
  </si>
  <si>
    <r>
      <rPr>
        <sz val="9"/>
        <rFont val="Arial Armenian"/>
        <family val="2"/>
      </rPr>
      <t xml:space="preserve">Монтаж  потолка свода из влагостойкого гипсокартона 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</si>
  <si>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</si>
  <si>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 Плоская гипсокартонная плита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</si>
  <si>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</si>
  <si>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Ժ9-24</t>
    </r>
  </si>
  <si>
    <r>
      <rPr>
        <sz val="9"/>
        <rFont val="Arial Armenian"/>
        <family val="2"/>
      </rPr>
      <t xml:space="preserve">Монтаж покрытия из листа </t>
    </r>
  </si>
  <si>
    <r>
      <rPr>
        <sz val="9"/>
        <rFont val="Arial Armenian"/>
        <family val="2"/>
      </rPr>
      <t>100кв.м</t>
    </r>
  </si>
  <si>
    <r>
      <rPr>
        <sz val="9"/>
        <rFont val="Arial Armenian"/>
        <family val="2"/>
      </rPr>
      <t>*Стальной черный лист 2мм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</si>
  <si>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</si>
  <si>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Ժ9-24</t>
    </r>
  </si>
  <si>
    <r>
      <rPr>
        <sz val="9"/>
        <rFont val="Arial Armenian"/>
        <family val="2"/>
      </rPr>
      <t xml:space="preserve">Монтаж покрытия из листа </t>
    </r>
  </si>
  <si>
    <r>
      <rPr>
        <sz val="9"/>
        <rFont val="Arial Armenian"/>
        <family val="2"/>
      </rPr>
      <t>100кв.м</t>
    </r>
  </si>
  <si>
    <r>
      <rPr>
        <sz val="9"/>
        <rFont val="Arial Armenian"/>
        <family val="2"/>
      </rPr>
      <t>*Стальной черный лист 8м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</si>
  <si>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</si>
  <si>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Ժ9-123прим.</t>
    </r>
  </si>
  <si>
    <r>
      <rPr>
        <sz val="9"/>
        <rFont val="Arial Armenian"/>
        <family val="2"/>
      </rPr>
      <t>Монтаж стальной квадр. Трубы для усиления гипсокартонных стен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</si>
  <si>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</si>
  <si>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Стальная квадратная труба 70*70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</si>
  <si>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</si>
  <si>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Ժ8-22</t>
    </r>
  </si>
  <si>
    <r>
      <rPr>
        <sz val="9"/>
        <rFont val="Arial Armenian"/>
        <family val="2"/>
      </rPr>
      <t xml:space="preserve">Изготовление гидроизоляционного слоя с 1 слоем изогама </t>
    </r>
  </si>
  <si>
    <r>
      <rPr>
        <sz val="9"/>
        <rFont val="Arial Armenian"/>
        <family val="2"/>
      </rPr>
      <t>100кв.м</t>
    </r>
  </si>
  <si>
    <r>
      <rPr>
        <sz val="9"/>
        <rFont val="Arial Armenian"/>
        <family val="2"/>
      </rPr>
      <t>*Изогам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</si>
  <si>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</si>
  <si>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*Смола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</si>
  <si>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</si>
  <si>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Ժ15-587прим.</t>
    </r>
  </si>
  <si>
    <r>
      <rPr>
        <sz val="9"/>
        <rFont val="Arial Armenian"/>
        <family val="2"/>
      </rPr>
      <t>Высококачественная покраска стен масляной краской</t>
    </r>
  </si>
  <si>
    <r>
      <rPr>
        <sz val="9"/>
        <rFont val="Arial Armenian"/>
        <family val="2"/>
      </rPr>
      <t>100кв.м</t>
    </r>
  </si>
  <si>
    <r>
      <rPr>
        <sz val="9"/>
        <rFont val="Arial Armenian"/>
        <family val="2"/>
      </rPr>
      <t xml:space="preserve">*Краска 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</si>
  <si>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</si>
  <si>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ԳԺ311-29-1</t>
    </r>
  </si>
  <si>
    <r>
      <rPr>
        <sz val="9"/>
        <rFont val="Arial Armenian"/>
        <family val="2"/>
      </rPr>
      <t>Погрузка при автомобильных перевозках стр. мусора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</si>
  <si>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</si>
  <si>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ԳԺ310-12</t>
    </r>
  </si>
  <si>
    <r>
      <rPr>
        <sz val="9"/>
        <rFont val="Arial Armenian"/>
        <family val="2"/>
      </rPr>
      <t>Транспортировка строительного мусора до 12км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</si>
  <si>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</si>
  <si>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ԳԺ311-29-2</t>
    </r>
  </si>
  <si>
    <r>
      <rPr>
        <sz val="9"/>
        <rFont val="Arial Armenian"/>
        <family val="2"/>
      </rPr>
      <t>Погрузка при автомобильных перевозках стр. мусора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</si>
  <si>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</si>
  <si>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 xml:space="preserve">Необходимые материалы для выполнения вышеуказанных работ </t>
    </r>
  </si>
  <si>
    <r>
      <rPr>
        <sz val="9"/>
        <rFont val="Arial Armenian"/>
        <family val="2"/>
      </rPr>
      <t>*Резиновый лист 1.8мм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</si>
  <si>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</si>
  <si>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*Черный силикон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</si>
  <si>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</si>
  <si>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*Полиэтиленовая пленка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</si>
  <si>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</si>
  <si>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*Бумажный скотч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</si>
  <si>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</si>
  <si>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end</t>
    </r>
  </si>
  <si>
    <r>
      <rPr>
        <sz val="9"/>
        <rFont val="Arial Armenian"/>
        <family val="2"/>
      </rPr>
      <t>ВСЕГО</t>
    </r>
  </si>
  <si>
    <r>
      <rPr>
        <sz val="9"/>
        <rFont val="Arial Armenian"/>
        <family val="2"/>
      </rPr>
      <t>В том числе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</si>
  <si>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</si>
  <si>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</si>
  <si>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</t>
    </r>
  </si>
  <si>
    <r>
      <rPr>
        <b/>
        <sz val="11"/>
        <rFont val="Arial Armenian"/>
        <family val="2"/>
      </rPr>
      <t>Сводный расчет (тыс. драм)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</si>
  <si>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</si>
  <si>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</si>
  <si>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 с транспортными и складскими расходами</t>
    </r>
  </si>
  <si>
    <r>
      <rPr>
        <sz val="11"/>
        <rFont val="Arial Armenian"/>
        <family val="2"/>
      </rPr>
      <t>28885,11*1,0572*1,05*1,02</t>
    </r>
  </si>
  <si>
    <r>
      <rPr>
        <sz val="11"/>
        <rFont val="Arial Armenian"/>
        <family val="2"/>
      </rPr>
      <t xml:space="preserve">  Всего</t>
    </r>
  </si>
  <si>
    <r>
      <rPr>
        <sz val="11"/>
        <rFont val="Arial Armenian"/>
        <family val="2"/>
      </rPr>
      <t>Накладные расходы 13,3%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</si>
  <si>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</si>
  <si>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Прибыль 11%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</si>
  <si>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</si>
  <si>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Временные строения 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</si>
  <si>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</si>
  <si>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Оборудование с транспортными и складскими расходами</t>
    </r>
  </si>
  <si>
    <r>
      <rPr>
        <sz val="11"/>
        <rFont val="Arial Armenian"/>
        <family val="2"/>
      </rPr>
      <t>92262,84*1,0572*1,02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</si>
  <si>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</si>
  <si>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Воздействие климатических условий 0,6%</t>
    </r>
  </si>
  <si>
    <r>
      <rPr>
        <sz val="11"/>
        <rFont val="Arial Armenian"/>
        <family val="2"/>
      </rPr>
      <t xml:space="preserve">Расходы на уборку территории и транспортировку стр. мусора </t>
    </r>
  </si>
  <si>
    <r>
      <rPr>
        <sz val="11"/>
        <rFont val="Arial Armenian"/>
        <family val="2"/>
      </rPr>
      <t>после завершения работ -0,15%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</si>
  <si>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</si>
  <si>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Технический надзор 1,2%</t>
    </r>
  </si>
  <si>
    <r>
      <rPr>
        <sz val="11"/>
        <rFont val="Arial Armenian"/>
        <family val="2"/>
      </rPr>
      <t>Авторский надзор 0,6%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</si>
  <si>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</si>
  <si>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Непредусмотренные расходы 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</si>
  <si>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</si>
  <si>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А. А. Г.  20%</t>
    </r>
  </si>
  <si>
    <r>
      <rPr>
        <b/>
        <sz val="11"/>
        <rFont val="Arial Armenian"/>
        <family val="2"/>
      </rPr>
      <t>Всего по смете</t>
    </r>
  </si>
  <si>
    <r>
      <rPr>
        <sz val="11"/>
        <rFont val="Arial Armenian"/>
        <family val="2"/>
      </rPr>
      <t xml:space="preserve">                                                   Составил:</t>
    </r>
  </si>
  <si>
    <r>
      <rPr>
        <sz val="11"/>
        <rFont val="Arial Armenian"/>
        <family val="2"/>
      </rPr>
      <t>С. Афинян</t>
    </r>
  </si>
  <si>
    <r>
      <rPr>
        <sz val="11"/>
        <rFont val="Arial Armenian"/>
        <family val="2"/>
      </rPr>
      <t xml:space="preserve">     Проверил</t>
    </r>
  </si>
  <si>
    <r>
      <rPr>
        <sz val="11"/>
        <rFont val="Arial Armenian"/>
        <family val="2"/>
      </rPr>
      <t>А. Акопян</t>
    </r>
  </si>
  <si>
    <r>
      <t>´ ³ ó ³ ï ñ ³ · Ç ñ</t>
    </r>
  </si>
  <si>
    <r>
      <t xml:space="preserve">Ն³Ë³Ñ³ßÇíÁ Ï³½Ùí³Í ¿ </t>
    </r>
  </si>
  <si>
    <r>
      <t xml:space="preserve">ßáõÏ³Û³Ï³Ý   ·Ý»ñáí : </t>
    </r>
  </si>
  <si>
    <r>
  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  </r>
  </si>
  <si>
    <r>
      <t xml:space="preserve">àõÕÕ³ÏÇ Í³Ëë»ñÇ íñ³ Ñ³ßí³ñÏí³Í »Ýª </t>
    </r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</si>
  <si>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00FFFFFF"/>
        <rFont val="Arial LatArm"/>
      </rPr>
      <t>(</t>
    </r>
    <r>
      <rPr>
        <i/>
        <sz val="10"/>
        <color rgb="00FFFFFF"/>
        <rFont val="Arial LatArm"/>
      </rPr>
      <t>³é³Ýó ².².Ð</t>
    </r>
    <r>
      <rPr>
        <sz val="10"/>
        <color rgb="00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</si>
  <si>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00FFFFFF"/>
        <rFont val="Arial LatArm"/>
      </rPr>
      <t xml:space="preserve">( </t>
    </r>
    <r>
      <rPr>
        <i/>
        <sz val="10"/>
        <color rgb="00FFFFFF"/>
        <rFont val="Arial LatArm"/>
      </rPr>
      <t>Ó  ². ². Ð</t>
    </r>
    <r>
      <rPr>
        <sz val="10"/>
        <color rgb="00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</si>
  <si>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</si>
  <si>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r>
      <t xml:space="preserve">ÜÛáõÃ»ñÇ   ï»Õ³÷áËÙ³Ý, (ïñ³Ýëåáñï³ÛÇÝ) Í³Ëë»ñ                  </t>
    </r>
  </si>
  <si>
    <r>
      <t xml:space="preserve">Ü³Ë³Ñ³ßíáõÙ   ãÑ³ßí³ñÏíáÕ , áã  ÑÇÙÝ³Ï³Ý  ÝÛáõÃ»ñÇ ³ñÅ»ùÁ   </t>
    </r>
  </si>
  <si>
    <r>
      <t xml:space="preserve">ä³Ñ»ëï³íáñÙ³Ý  ¨  ÝÛáõÃ»ñÇ  Ý³Ë³å³ïñ³ëïÙ³Ý   Í³Ëë»ñ    </t>
    </r>
  </si>
  <si>
    <r>
      <t xml:space="preserve">ÞÇÝ³ñ³ñáõÃÛáõÝáõÙ ½µ³Õí³Í µ³ÝíáñÝ»ñÇ ÙÇçÇÝ (³Ùë»Ï³Ý) ³ßË³ï³í³ñÓÁ  ÁÝ¹áõÝí³Í ¿ -  (¹ñ³Ù )                   </t>
    </r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</si>
  <si>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</si>
  <si>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</si>
  <si>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</si>
  <si>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r>
      <t>ÞÇÝ³ñ³ñáõÃÛ³Ý հատուկ   å³ÛÙ³ÝÝ»ñÇ  գործակիցներ</t>
    </r>
  </si>
  <si>
    <r>
      <t>աշխատատարություն</t>
    </r>
  </si>
  <si>
    <r>
      <t>մեքենքների շահագործում</t>
    </r>
  </si>
  <si>
    <r>
      <t>ՀԱՇՎԱՐԿ ԹԻՎ</t>
    </r>
  </si>
  <si>
    <r>
      <t>Ð/Ð</t>
    </r>
  </si>
  <si>
    <r>
      <t xml:space="preserve">²ßË-ñÇ ¨ Í³Ëë»ñÇ ßÇýñÁ </t>
    </r>
  </si>
  <si>
    <r>
      <t xml:space="preserve"> ²ßË³ï³ÝùÝ»ñÇ ¨ Í³Ëë»ñÇ ³Ýí³ÝáõÙÁ</t>
    </r>
  </si>
  <si>
    <r>
      <t xml:space="preserve"> ÙÇ³í</t>
    </r>
  </si>
  <si>
    <r>
      <t>ø³Ý³Ï</t>
    </r>
  </si>
  <si>
    <r>
      <t>ØÇ³íáñÇ ³ñÅ»ùÁ</t>
    </r>
  </si>
  <si>
    <r>
      <t xml:space="preserve">ÀÝ¹Ñ³ÝáõñÁ  </t>
    </r>
  </si>
  <si>
    <r>
      <t xml:space="preserve">²ßË³ï³-ï³ñáõÃÛáõÝ      </t>
    </r>
  </si>
  <si>
    <r>
      <t xml:space="preserve">²ßË³ï³- í³ñÓ  </t>
    </r>
  </si>
  <si>
    <r>
      <t xml:space="preserve">Ø»ù»Ý³Ý»ñÇ ß³Ñ³ -·áñÍáõÙ </t>
    </r>
  </si>
  <si>
    <r>
      <t>ÜÛáõÃ</t>
    </r>
  </si>
  <si>
    <r>
      <t>ÀÝ¹³Ù»ÝÁ</t>
    </r>
  </si>
  <si>
    <r>
      <t>â³÷.</t>
    </r>
  </si>
  <si>
    <r>
      <t xml:space="preserve">Ù/ Å³Ù </t>
    </r>
  </si>
  <si>
    <r>
      <t xml:space="preserve"> Ñ³½.    ¹ñ³Ù</t>
    </r>
  </si>
  <si>
    <r>
      <t>éáõµ.</t>
    </r>
  </si>
  <si>
    <r>
      <t xml:space="preserve"> Ñ³½.    ¹ñ³Ù</t>
    </r>
  </si>
  <si>
    <r>
      <t xml:space="preserve"> Ñ³½.    ¹ñ³Ù</t>
    </r>
  </si>
  <si>
    <r>
      <t xml:space="preserve"> Ñ³½.    ¹ñ³Ù</t>
    </r>
  </si>
  <si>
    <r>
      <t xml:space="preserve"> Ñ³½.    ¹ñ³Ù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</si>
</sst>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left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2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21" fillId="0" borderId="0" xfId="7" applyFont="1" applyFill="1" applyBorder="1"/>
    <xf numFmtId="0" fontId="21" fillId="0" borderId="0" xfId="6" applyNumberFormat="1" applyFont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4" fontId="6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0" fontId="21" fillId="0" borderId="0" xfId="6" applyNumberFormat="1" applyFont="1" applyBorder="1"/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1" fillId="0" borderId="1" xfId="6" applyNumberFormat="1" applyFont="1" applyFill="1" applyBorder="1" applyAlignment="1">
      <alignment vertical="center" wrapText="1"/>
    </xf>
    <xf numFmtId="0" fontId="20" fillId="0" borderId="14" xfId="3" applyNumberFormat="1" applyFont="1" applyFill="1" applyBorder="1" applyAlignment="1">
      <alignment horizontal="left" vertical="justify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" fillId="0" borderId="15" xfId="6" applyNumberFormat="1" applyFont="1" applyBorder="1" applyAlignment="1">
      <alignment vertical="center" wrapText="1"/>
    </xf>
    <xf numFmtId="0" fontId="21" fillId="0" borderId="15" xfId="6" applyNumberFormat="1" applyFont="1" applyBorder="1" applyAlignment="1">
      <alignment vertical="center" wrapText="1"/>
    </xf>
    <xf numFmtId="0" fontId="1" fillId="0" borderId="15" xfId="6" applyNumberFormat="1" applyFont="1" applyBorder="1" applyAlignment="1">
      <alignment horizontal="center" vertical="center" wrapText="1"/>
    </xf>
    <xf numFmtId="4" fontId="1" fillId="0" borderId="15" xfId="6" applyNumberFormat="1" applyFont="1" applyBorder="1" applyAlignment="1">
      <alignment vertical="center" wrapText="1"/>
    </xf>
    <xf numFmtId="4" fontId="1" fillId="0" borderId="15" xfId="6" applyNumberFormat="1" applyFont="1" applyBorder="1" applyAlignment="1">
      <alignment horizontal="right" vertical="center" wrapText="1"/>
    </xf>
    <xf numFmtId="4" fontId="5" fillId="0" borderId="15" xfId="6" applyNumberFormat="1" applyFont="1" applyBorder="1" applyAlignment="1">
      <alignment vertical="center" wrapText="1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186</v>
      </c>
      <c r="D1" s="20"/>
    </row>
    <row r="2" spans="1:4" s="9" customFormat="1" ht="16.5" customHeight="1">
      <c r="A2" s="21"/>
      <c r="B2" s="21"/>
      <c r="C2" s="82"/>
      <c r="D2" s="82"/>
    </row>
    <row r="3" spans="1:4" s="9" customFormat="1" ht="26.25" customHeight="1">
      <c r="A3" s="21"/>
      <c r="B3" s="21"/>
      <c r="C3" s="83"/>
      <c r="D3" s="83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187</v>
      </c>
      <c r="D5" s="24"/>
    </row>
    <row r="6" spans="1:4" s="9" customFormat="1" ht="12" customHeight="1">
      <c r="A6" s="21"/>
      <c r="B6" s="21"/>
      <c r="C6" s="23" t="s">
        <v>188</v>
      </c>
      <c r="D6" s="24"/>
    </row>
    <row r="7" spans="1:4" s="9" customFormat="1" ht="42" customHeight="1">
      <c r="A7" s="21"/>
      <c r="B7" s="21"/>
      <c r="C7" s="23" t="s">
        <v>189</v>
      </c>
      <c r="D7" s="24"/>
    </row>
    <row r="8" spans="1:4" s="9" customFormat="1" ht="20.100000000000001" customHeight="1">
      <c r="A8" s="21"/>
      <c r="B8" s="21"/>
      <c r="C8" s="25" t="s">
        <v>190</v>
      </c>
      <c r="D8" s="24"/>
    </row>
    <row r="9" spans="1:4" s="9" customFormat="1" ht="20.100000000000001" customHeight="1">
      <c r="A9" s="21"/>
      <c r="B9" s="21"/>
      <c r="C9" s="26" t="s">
        <v>191</v>
      </c>
      <c r="D9" s="27"/>
    </row>
    <row r="10" spans="1:4" s="9" customFormat="1" ht="20.100000000000001" customHeight="1">
      <c r="A10" s="21"/>
      <c r="B10" s="21"/>
      <c r="C10" s="26" t="s">
        <v>192</v>
      </c>
      <c r="D10" s="27"/>
    </row>
    <row r="11" spans="1:4" s="9" customFormat="1" ht="20.100000000000001" customHeight="1">
      <c r="A11" s="21"/>
      <c r="B11" s="21"/>
      <c r="C11" s="26" t="s">
        <v>193</v>
      </c>
      <c r="D11" s="28"/>
    </row>
    <row r="12" spans="1:4" s="9" customFormat="1" ht="20.100000000000001" customHeight="1">
      <c r="A12" s="21"/>
      <c r="B12" s="21"/>
      <c r="C12" s="29" t="s">
        <v>194</v>
      </c>
      <c r="D12" s="30"/>
    </row>
    <row r="13" spans="1:4" s="9" customFormat="1" ht="20.100000000000001" customHeight="1">
      <c r="A13" s="21"/>
      <c r="B13" s="21"/>
      <c r="C13" s="29" t="s">
        <v>195</v>
      </c>
      <c r="D13" s="31"/>
    </row>
    <row r="14" spans="1:4" s="9" customFormat="1" ht="20.100000000000001" customHeight="1">
      <c r="A14" s="21"/>
      <c r="B14" s="21"/>
      <c r="C14" s="29" t="s">
        <v>196</v>
      </c>
      <c r="D14" s="31"/>
    </row>
    <row r="15" spans="1:4" ht="30.75" customHeight="1">
      <c r="A15" s="18"/>
      <c r="B15" s="18"/>
      <c r="C15" s="32" t="s">
        <v>197</v>
      </c>
      <c r="D15" s="33"/>
    </row>
    <row r="16" spans="1:4" s="10" customFormat="1" ht="20.100000000000001" customHeight="1">
      <c r="A16" s="34"/>
      <c r="B16" s="34"/>
      <c r="C16" s="26" t="s">
        <v>198</v>
      </c>
      <c r="D16" s="35"/>
    </row>
    <row r="17" spans="1:4" s="10" customFormat="1" ht="34.5" customHeight="1">
      <c r="A17" s="34"/>
      <c r="B17" s="34"/>
      <c r="C17" s="26" t="s">
        <v>199</v>
      </c>
      <c r="D17" s="24"/>
    </row>
    <row r="18" spans="1:4" s="10" customFormat="1" ht="30" customHeight="1">
      <c r="A18" s="34"/>
      <c r="B18" s="34"/>
      <c r="C18" s="26" t="s">
        <v>200</v>
      </c>
      <c r="D18" s="24"/>
    </row>
    <row r="19" spans="1:4" s="10" customFormat="1" ht="20.100000000000001" customHeight="1">
      <c r="A19" s="34"/>
      <c r="B19" s="34"/>
      <c r="C19" s="32" t="s">
        <v>201</v>
      </c>
      <c r="D19" s="36"/>
    </row>
    <row r="20" spans="1:4" s="10" customFormat="1" ht="20.100000000000001" customHeight="1">
      <c r="A20" s="34"/>
      <c r="B20" s="34"/>
      <c r="C20" s="29" t="s">
        <v>202</v>
      </c>
      <c r="D20" s="30"/>
    </row>
    <row r="21" spans="1:4" s="10" customFormat="1" ht="20.100000000000001" customHeight="1">
      <c r="A21" s="34"/>
      <c r="B21" s="34"/>
      <c r="C21" s="29" t="s">
        <v>203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 xml:space="preserve"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14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12.75">
      <c r="A3" s="6"/>
      <c r="B3" s="6"/>
      <c r="C3" s="7" t="s">
        <v>204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s="2" customFormat="1" ht="14.2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s="2" customFormat="1" ht="15.75" customHeight="1">
      <c r="A6" s="92" t="s">
        <v>205</v>
      </c>
      <c r="B6" s="92" t="s">
        <v>206</v>
      </c>
      <c r="C6" s="92" t="s">
        <v>207</v>
      </c>
      <c r="D6" s="101" t="s">
        <v>208</v>
      </c>
      <c r="E6" s="86" t="s">
        <v>209</v>
      </c>
      <c r="F6" s="87"/>
      <c r="G6" s="96" t="s">
        <v>210</v>
      </c>
      <c r="H6" s="97"/>
      <c r="I6" s="97"/>
      <c r="J6" s="97"/>
      <c r="K6" s="97"/>
      <c r="L6" s="98"/>
      <c r="M6" s="99" t="s">
        <v>211</v>
      </c>
    </row>
    <row r="7" spans="1:13" s="2" customFormat="1" ht="58.5" customHeight="1">
      <c r="A7" s="93"/>
      <c r="B7" s="93"/>
      <c r="C7" s="93"/>
      <c r="D7" s="102"/>
      <c r="E7" s="88"/>
      <c r="F7" s="89"/>
      <c r="G7" s="39" t="s">
        <v>212</v>
      </c>
      <c r="H7" s="39" t="s">
        <v>213</v>
      </c>
      <c r="I7" s="103" t="s">
        <v>214</v>
      </c>
      <c r="J7" s="104"/>
      <c r="K7" s="40" t="s">
        <v>215</v>
      </c>
      <c r="L7" s="40" t="s">
        <v>216</v>
      </c>
      <c r="M7" s="100"/>
    </row>
    <row r="8" spans="1:13" s="3" customFormat="1" ht="43.5" customHeight="1">
      <c r="A8" s="94"/>
      <c r="B8" s="94"/>
      <c r="C8" s="94"/>
      <c r="D8" s="15" t="s">
        <v>217</v>
      </c>
      <c r="E8" s="90"/>
      <c r="F8" s="91"/>
      <c r="G8" s="41" t="s">
        <v>218</v>
      </c>
      <c r="H8" s="41" t="s">
        <v>219</v>
      </c>
      <c r="I8" s="41" t="s">
        <v>220</v>
      </c>
      <c r="J8" s="41" t="s">
        <v>221</v>
      </c>
      <c r="K8" s="41" t="s">
        <v>222</v>
      </c>
      <c r="L8" s="41" t="s">
        <v>223</v>
      </c>
      <c r="M8" s="41" t="s">
        <v>224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84">
        <v>5</v>
      </c>
      <c r="F9" s="85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 xml:space="preserve"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126"/>
  <sheetViews>
    <sheetView showGridLines="0" tabSelected="1" topLeftCell="A94" zoomScale="90" workbookViewId="0">
      <selection activeCell="A103" sqref="A103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3.42578125" style="1" customWidth="1"/>
    <col min="4" max="4" width="5.85546875" style="4" customWidth="1"/>
    <col min="5" max="5" width="6.7109375" style="5" customWidth="1"/>
    <col min="6" max="6" width="6.42578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0.5703125" style="42" customWidth="1"/>
    <col min="14" max="16" width="0" style="1" hidden="1" customWidth="1"/>
    <col min="17" max="16384" width="9.140625" style="1"/>
  </cols>
  <sheetData>
    <row r="1" spans="1:20" ht="22.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T1" s="63"/>
    </row>
    <row r="2" spans="1:20" ht="18" customHeight="1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T2" s="63"/>
    </row>
    <row r="3" spans="1:20" ht="16.5" customHeight="1">
      <c r="A3" s="109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T3" s="63"/>
    </row>
    <row r="4" spans="1:20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T4" s="63"/>
    </row>
    <row r="5" spans="1:20" s="2" customFormat="1" ht="14.25" customHeight="1">
      <c r="A5" s="110" t="s">
        <v>3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T5" s="65"/>
    </row>
    <row r="6" spans="1:20" s="2" customFormat="1" ht="15" customHeight="1">
      <c r="A6" s="112" t="s">
        <v>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T6" s="65"/>
    </row>
    <row r="7" spans="1:20" s="2" customFormat="1" ht="15.75" customHeight="1">
      <c r="A7" s="92" t="s">
        <v>5</v>
      </c>
      <c r="B7" s="92" t="s">
        <v>6</v>
      </c>
      <c r="C7" s="92" t="s">
        <v>7</v>
      </c>
      <c r="D7" s="101" t="s">
        <v>8</v>
      </c>
      <c r="E7" s="86" t="s">
        <v>9</v>
      </c>
      <c r="F7" s="87"/>
      <c r="G7" s="96" t="s">
        <v>10</v>
      </c>
      <c r="H7" s="97"/>
      <c r="I7" s="97"/>
      <c r="J7" s="97"/>
      <c r="K7" s="97"/>
      <c r="L7" s="98"/>
      <c r="M7" s="99" t="s">
        <v>11</v>
      </c>
    </row>
    <row r="8" spans="1:20" s="2" customFormat="1" ht="58.5" customHeight="1">
      <c r="A8" s="93"/>
      <c r="B8" s="93"/>
      <c r="C8" s="93"/>
      <c r="D8" s="102"/>
      <c r="E8" s="88"/>
      <c r="F8" s="89"/>
      <c r="G8" s="39" t="s">
        <v>12</v>
      </c>
      <c r="H8" s="39" t="s">
        <v>13</v>
      </c>
      <c r="I8" s="103" t="s">
        <v>14</v>
      </c>
      <c r="J8" s="104"/>
      <c r="K8" s="40" t="s">
        <v>15</v>
      </c>
      <c r="L8" s="40" t="s">
        <v>16</v>
      </c>
      <c r="M8" s="100"/>
    </row>
    <row r="9" spans="1:20" s="3" customFormat="1" ht="43.5" customHeight="1">
      <c r="A9" s="94"/>
      <c r="B9" s="94"/>
      <c r="C9" s="94"/>
      <c r="D9" s="15" t="s">
        <v>17</v>
      </c>
      <c r="E9" s="90"/>
      <c r="F9" s="91"/>
      <c r="G9" s="41" t="s">
        <v>18</v>
      </c>
      <c r="H9" s="41" t="s">
        <v>19</v>
      </c>
      <c r="I9" s="41" t="s">
        <v>20</v>
      </c>
      <c r="J9" s="41" t="s">
        <v>21</v>
      </c>
      <c r="K9" s="41" t="s">
        <v>22</v>
      </c>
      <c r="L9" s="41" t="s">
        <v>23</v>
      </c>
      <c r="M9" s="41" t="s">
        <v>24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06">
        <v>5</v>
      </c>
      <c r="F10" s="107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 ht="36">
      <c r="A11" s="53">
        <v>1</v>
      </c>
      <c r="B11" s="52" t="s">
        <v>25</v>
      </c>
      <c r="C11" s="52" t="s">
        <v>26</v>
      </c>
      <c r="D11" s="53" t="s">
        <v>27</v>
      </c>
      <c r="E11" s="52"/>
      <c r="F11" s="52">
        <v>6</v>
      </c>
      <c r="G11" s="54">
        <v>158</v>
      </c>
      <c r="H11" s="54">
        <f>1653.15/1000*G11</f>
        <v>261.1977</v>
      </c>
      <c r="I11" s="54">
        <v>34.450000000000003</v>
      </c>
      <c r="J11" s="54">
        <f>2732.32/1000*I11</f>
        <v>94.12842400000001</v>
      </c>
      <c r="K11" s="54">
        <f>1*1*1*0</f>
        <v>0</v>
      </c>
      <c r="L11" s="55">
        <f>H11+J11+K11</f>
        <v>355.32612399999999</v>
      </c>
      <c r="M11" s="54">
        <f>L11*F11</f>
        <v>2131.9567440000001</v>
      </c>
      <c r="N11" s="52">
        <f>$F11*$G11</f>
        <v>948</v>
      </c>
      <c r="O11" s="52">
        <f>$F11*$I11</f>
        <v>206.70000000000002</v>
      </c>
      <c r="P11" s="52">
        <f>$F11*$K11</f>
        <v>0</v>
      </c>
    </row>
    <row r="12" spans="1:20" ht="6.75" customHeight="1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</row>
    <row r="13" spans="1:20" ht="36">
      <c r="A13" s="53">
        <v>2</v>
      </c>
      <c r="B13" s="52" t="s">
        <v>28</v>
      </c>
      <c r="C13" s="52" t="s">
        <v>29</v>
      </c>
      <c r="D13" s="53" t="s">
        <v>30</v>
      </c>
      <c r="E13" s="52"/>
      <c r="F13" s="52">
        <v>36</v>
      </c>
      <c r="G13" s="54">
        <v>0.752</v>
      </c>
      <c r="H13" s="54">
        <f>1653.15/1000*G13</f>
        <v>1.2431688000000001</v>
      </c>
      <c r="I13" s="54">
        <v>0.104</v>
      </c>
      <c r="J13" s="54">
        <f>2732.32/1000*I13</f>
        <v>0.28416128000000002</v>
      </c>
      <c r="K13" s="54">
        <f>1*1*1*0</f>
        <v>0</v>
      </c>
      <c r="L13" s="55">
        <f>H13+J13+K13</f>
        <v>1.52733008</v>
      </c>
      <c r="M13" s="54">
        <f>L13*F13</f>
        <v>54.983882880000003</v>
      </c>
      <c r="N13" s="52">
        <f>$F13*$G13</f>
        <v>27.071999999999999</v>
      </c>
      <c r="O13" s="52">
        <f>$F13*$I13</f>
        <v>3.7439999999999998</v>
      </c>
      <c r="P13" s="52">
        <f>$F13*$K13</f>
        <v>0</v>
      </c>
    </row>
    <row r="14" spans="1:20">
      <c r="A14" s="48"/>
      <c r="B14" s="56"/>
      <c r="C14" s="56"/>
      <c r="D14" s="56"/>
      <c r="E14" s="56"/>
      <c r="F14" s="56"/>
      <c r="G14" s="49"/>
      <c r="H14" s="49"/>
      <c r="I14" s="49"/>
      <c r="J14" s="49"/>
      <c r="K14" s="49"/>
      <c r="L14" s="49"/>
      <c r="M14" s="49"/>
      <c r="N14" s="56"/>
      <c r="O14" s="56"/>
      <c r="P14" s="56"/>
    </row>
    <row r="15" spans="1:20" ht="36">
      <c r="A15" s="53">
        <v>3</v>
      </c>
      <c r="B15" s="52" t="s">
        <v>31</v>
      </c>
      <c r="C15" s="52" t="s">
        <v>32</v>
      </c>
      <c r="D15" s="53" t="s">
        <v>33</v>
      </c>
      <c r="E15" s="52"/>
      <c r="F15" s="52">
        <v>36</v>
      </c>
      <c r="G15" s="54">
        <v>0.94</v>
      </c>
      <c r="H15" s="54">
        <f>1653.15/1000*G15</f>
        <v>1.5539609999999999</v>
      </c>
      <c r="I15" s="54">
        <v>0.13</v>
      </c>
      <c r="J15" s="54">
        <f>2732.32/1000*I15</f>
        <v>0.35520160000000001</v>
      </c>
      <c r="K15" s="54">
        <f>1*1*1*0</f>
        <v>0</v>
      </c>
      <c r="L15" s="55">
        <f>H15+J15+K15</f>
        <v>1.9091625999999999</v>
      </c>
      <c r="M15" s="54">
        <f>L15*F15</f>
        <v>68.729853599999998</v>
      </c>
      <c r="N15" s="52">
        <f>$F15*$G15</f>
        <v>33.839999999999996</v>
      </c>
      <c r="O15" s="52">
        <f>$F15*$I15</f>
        <v>4.68</v>
      </c>
      <c r="P15" s="52">
        <f>$F15*$K15</f>
        <v>0</v>
      </c>
    </row>
    <row r="16" spans="1:20">
      <c r="A16" s="48"/>
      <c r="B16" s="56"/>
      <c r="C16" s="56"/>
      <c r="D16" s="56"/>
      <c r="E16" s="56"/>
      <c r="F16" s="56"/>
      <c r="G16" s="49"/>
      <c r="H16" s="49"/>
      <c r="I16" s="49"/>
      <c r="J16" s="49"/>
      <c r="K16" s="49"/>
      <c r="L16" s="49"/>
      <c r="M16" s="49"/>
      <c r="N16" s="56"/>
      <c r="O16" s="56"/>
      <c r="P16" s="56"/>
    </row>
    <row r="17" spans="1:16">
      <c r="A17" s="53">
        <v>4</v>
      </c>
      <c r="B17" s="52" t="s">
        <v>34</v>
      </c>
      <c r="C17" s="52" t="s">
        <v>35</v>
      </c>
      <c r="D17" s="53" t="s">
        <v>36</v>
      </c>
      <c r="E17" s="52"/>
      <c r="F17" s="52">
        <v>4</v>
      </c>
      <c r="G17" s="54">
        <v>6.1</v>
      </c>
      <c r="H17" s="54">
        <f>1653.15/1000*G17</f>
        <v>10.084215</v>
      </c>
      <c r="I17" s="54">
        <v>0.04</v>
      </c>
      <c r="J17" s="54">
        <f>2732.32/1000*I17</f>
        <v>0.10929280000000001</v>
      </c>
      <c r="K17" s="54">
        <f>1*1*1*(E18*K18+E19*K19)</f>
        <v>3.9145999999999996</v>
      </c>
      <c r="L17" s="55">
        <f>H17+J17+K17</f>
        <v>14.108107800000001</v>
      </c>
      <c r="M17" s="54">
        <f>L17*F17</f>
        <v>56.432431200000003</v>
      </c>
      <c r="N17" s="52">
        <f>$F17*$G17</f>
        <v>24.4</v>
      </c>
      <c r="O17" s="52">
        <f>$F17*$I17</f>
        <v>0.16</v>
      </c>
      <c r="P17" s="52">
        <f>$F17*$K17</f>
        <v>15.658399999999999</v>
      </c>
    </row>
    <row r="18" spans="1:16">
      <c r="A18" s="48"/>
      <c r="B18" s="56"/>
      <c r="C18" s="56" t="s">
        <v>37</v>
      </c>
      <c r="D18" s="56" t="s">
        <v>38</v>
      </c>
      <c r="E18" s="56">
        <v>0.03</v>
      </c>
      <c r="F18" s="56">
        <v>0.12</v>
      </c>
      <c r="G18" s="49"/>
      <c r="H18" s="49"/>
      <c r="I18" s="49"/>
      <c r="J18" s="49"/>
      <c r="K18" s="49">
        <v>127.78</v>
      </c>
      <c r="L18" s="49"/>
      <c r="M18" s="49"/>
      <c r="N18" s="56"/>
      <c r="O18" s="56"/>
      <c r="P18" s="56"/>
    </row>
    <row r="19" spans="1:16">
      <c r="A19" s="48"/>
      <c r="B19" s="56"/>
      <c r="C19" s="56" t="s">
        <v>39</v>
      </c>
      <c r="D19" s="56" t="s">
        <v>40</v>
      </c>
      <c r="E19" s="56">
        <v>0.14000000000000001</v>
      </c>
      <c r="F19" s="56">
        <v>0.56000000000000005</v>
      </c>
      <c r="G19" s="49"/>
      <c r="H19" s="49"/>
      <c r="I19" s="49"/>
      <c r="J19" s="49"/>
      <c r="K19" s="49">
        <v>0.57999999999999996</v>
      </c>
      <c r="L19" s="49"/>
      <c r="M19" s="49"/>
      <c r="N19" s="56"/>
      <c r="O19" s="56"/>
      <c r="P19" s="56"/>
    </row>
    <row r="20" spans="1:16">
      <c r="A20" s="48"/>
      <c r="B20" s="56"/>
      <c r="C20" s="56"/>
      <c r="D20" s="56"/>
      <c r="E20" s="56"/>
      <c r="F20" s="56"/>
      <c r="G20" s="49"/>
      <c r="H20" s="49"/>
      <c r="I20" s="49"/>
      <c r="J20" s="49"/>
      <c r="K20" s="49"/>
      <c r="L20" s="49"/>
      <c r="M20" s="49"/>
      <c r="N20" s="56"/>
      <c r="O20" s="56"/>
      <c r="P20" s="56"/>
    </row>
    <row r="21" spans="1:16">
      <c r="A21" s="53">
        <v>5</v>
      </c>
      <c r="B21" s="52" t="s">
        <v>41</v>
      </c>
      <c r="C21" s="52" t="s">
        <v>42</v>
      </c>
      <c r="D21" s="53" t="s">
        <v>43</v>
      </c>
      <c r="E21" s="52"/>
      <c r="F21" s="52">
        <v>4</v>
      </c>
      <c r="G21" s="54">
        <v>25.1</v>
      </c>
      <c r="H21" s="54">
        <f>1653.15/1000*G21</f>
        <v>41.494065000000006</v>
      </c>
      <c r="I21" s="54">
        <v>3.8</v>
      </c>
      <c r="J21" s="54">
        <f>2732.32/1000*I21</f>
        <v>10.382816</v>
      </c>
      <c r="K21" s="54">
        <f>1*1*1*0</f>
        <v>0</v>
      </c>
      <c r="L21" s="55">
        <f>H21+J21+K21</f>
        <v>51.876881000000004</v>
      </c>
      <c r="M21" s="54">
        <f>L21*F21</f>
        <v>207.50752400000002</v>
      </c>
      <c r="N21" s="52">
        <f>$F21*$G21</f>
        <v>100.4</v>
      </c>
      <c r="O21" s="52">
        <f>$F21*$I21</f>
        <v>15.2</v>
      </c>
      <c r="P21" s="52">
        <f>$F21*$K21</f>
        <v>0</v>
      </c>
    </row>
    <row r="22" spans="1:16">
      <c r="A22" s="48"/>
      <c r="B22" s="56"/>
      <c r="C22" s="56"/>
      <c r="D22" s="56"/>
      <c r="E22" s="56"/>
      <c r="F22" s="56"/>
      <c r="G22" s="49"/>
      <c r="H22" s="49"/>
      <c r="I22" s="49"/>
      <c r="J22" s="49"/>
      <c r="K22" s="49"/>
      <c r="L22" s="49"/>
      <c r="M22" s="49"/>
      <c r="N22" s="56"/>
      <c r="O22" s="56"/>
      <c r="P22" s="56"/>
    </row>
    <row r="23" spans="1:16">
      <c r="A23" s="53">
        <v>6</v>
      </c>
      <c r="B23" s="52" t="s">
        <v>44</v>
      </c>
      <c r="C23" s="52" t="s">
        <v>45</v>
      </c>
      <c r="D23" s="53" t="s">
        <v>46</v>
      </c>
      <c r="E23" s="52"/>
      <c r="F23" s="52">
        <v>600</v>
      </c>
      <c r="G23" s="54">
        <v>2.4</v>
      </c>
      <c r="H23" s="54">
        <f>1653.15/1000*G23</f>
        <v>3.9675600000000002</v>
      </c>
      <c r="I23" s="54">
        <v>1.1000000000000001</v>
      </c>
      <c r="J23" s="54">
        <f>2732.32/1000*I23</f>
        <v>3.0055520000000002</v>
      </c>
      <c r="K23" s="54">
        <f>1*1*1*0</f>
        <v>0</v>
      </c>
      <c r="L23" s="55">
        <f>H23+J23+K23</f>
        <v>6.9731120000000004</v>
      </c>
      <c r="M23" s="54">
        <f>L23*F23</f>
        <v>4183.8672000000006</v>
      </c>
      <c r="N23" s="52">
        <f>$F23*$G23</f>
        <v>1440</v>
      </c>
      <c r="O23" s="52">
        <f>$F23*$I23</f>
        <v>660</v>
      </c>
      <c r="P23" s="52">
        <f>$F23*$K23</f>
        <v>0</v>
      </c>
    </row>
    <row r="24" spans="1:16">
      <c r="A24" s="48"/>
      <c r="B24" s="56"/>
      <c r="C24" s="56"/>
      <c r="D24" s="56"/>
      <c r="E24" s="56"/>
      <c r="F24" s="56"/>
      <c r="G24" s="49"/>
      <c r="H24" s="49"/>
      <c r="I24" s="49"/>
      <c r="J24" s="49"/>
      <c r="K24" s="49"/>
      <c r="L24" s="49"/>
      <c r="M24" s="49"/>
      <c r="N24" s="56"/>
      <c r="O24" s="56"/>
      <c r="P24" s="56"/>
    </row>
    <row r="25" spans="1:16">
      <c r="A25" s="53">
        <v>7</v>
      </c>
      <c r="B25" s="52" t="s">
        <v>47</v>
      </c>
      <c r="C25" s="52" t="s">
        <v>48</v>
      </c>
      <c r="D25" s="53" t="s">
        <v>49</v>
      </c>
      <c r="E25" s="52"/>
      <c r="F25" s="52">
        <v>1140</v>
      </c>
      <c r="G25" s="54">
        <v>0.81</v>
      </c>
      <c r="H25" s="54">
        <f>1653.15/1000*G25</f>
        <v>1.3390515000000003</v>
      </c>
      <c r="I25" s="54">
        <v>0</v>
      </c>
      <c r="J25" s="54">
        <f>2732.32/1000*I25</f>
        <v>0</v>
      </c>
      <c r="K25" s="54">
        <f>1*1*1*0</f>
        <v>0</v>
      </c>
      <c r="L25" s="55">
        <f>H25+J25+K25</f>
        <v>1.3390515000000003</v>
      </c>
      <c r="M25" s="54">
        <f>L25*F25</f>
        <v>1526.5187100000003</v>
      </c>
      <c r="N25" s="52">
        <f>$F25*$G25</f>
        <v>923.40000000000009</v>
      </c>
      <c r="O25" s="52">
        <f>$F25*$I25</f>
        <v>0</v>
      </c>
      <c r="P25" s="52">
        <f>$F25*$K25</f>
        <v>0</v>
      </c>
    </row>
    <row r="26" spans="1:16">
      <c r="A26" s="48"/>
      <c r="B26" s="56"/>
      <c r="C26" s="56"/>
      <c r="D26" s="56"/>
      <c r="E26" s="56"/>
      <c r="F26" s="56"/>
      <c r="G26" s="49"/>
      <c r="H26" s="49"/>
      <c r="I26" s="49"/>
      <c r="J26" s="49"/>
      <c r="K26" s="49"/>
      <c r="L26" s="49"/>
      <c r="M26" s="49"/>
      <c r="N26" s="56"/>
      <c r="O26" s="56"/>
      <c r="P26" s="56"/>
    </row>
    <row r="27" spans="1:16" ht="36">
      <c r="A27" s="53">
        <v>8</v>
      </c>
      <c r="B27" s="52" t="s">
        <v>50</v>
      </c>
      <c r="C27" s="52" t="s">
        <v>51</v>
      </c>
      <c r="D27" s="53" t="s">
        <v>52</v>
      </c>
      <c r="E27" s="52"/>
      <c r="F27" s="52">
        <v>0.9</v>
      </c>
      <c r="G27" s="54">
        <v>144.19999999999999</v>
      </c>
      <c r="H27" s="54">
        <f>1653.15/1000*G27</f>
        <v>238.38423</v>
      </c>
      <c r="I27" s="54">
        <v>120.05</v>
      </c>
      <c r="J27" s="54">
        <f>2732.32/1000*I27</f>
        <v>328.015016</v>
      </c>
      <c r="K27" s="54">
        <f>1*1*1*0</f>
        <v>0</v>
      </c>
      <c r="L27" s="55">
        <f>H27+J27+K27</f>
        <v>566.39924599999995</v>
      </c>
      <c r="M27" s="54">
        <f>L27*F27</f>
        <v>509.75932139999998</v>
      </c>
      <c r="N27" s="52">
        <f>$F27*$G27</f>
        <v>129.78</v>
      </c>
      <c r="O27" s="52">
        <f>$F27*$I27</f>
        <v>108.045</v>
      </c>
      <c r="P27" s="52">
        <f>$F27*$K27</f>
        <v>0</v>
      </c>
    </row>
    <row r="28" spans="1:16">
      <c r="A28" s="113"/>
      <c r="B28" s="114"/>
      <c r="C28" s="114"/>
      <c r="D28" s="114"/>
      <c r="E28" s="114"/>
      <c r="F28" s="114"/>
      <c r="G28" s="115"/>
      <c r="H28" s="115"/>
      <c r="I28" s="115"/>
      <c r="J28" s="115"/>
      <c r="K28" s="115"/>
      <c r="L28" s="115"/>
      <c r="M28" s="115"/>
      <c r="N28" s="56"/>
      <c r="O28" s="56"/>
      <c r="P28" s="56"/>
    </row>
    <row r="29" spans="1:16" ht="24">
      <c r="A29" s="53">
        <v>9</v>
      </c>
      <c r="B29" s="52" t="s">
        <v>53</v>
      </c>
      <c r="C29" s="52" t="s">
        <v>54</v>
      </c>
      <c r="D29" s="53" t="s">
        <v>55</v>
      </c>
      <c r="E29" s="52"/>
      <c r="F29" s="52">
        <v>4</v>
      </c>
      <c r="G29" s="54">
        <v>13</v>
      </c>
      <c r="H29" s="54">
        <f>1653.15/1000*G29</f>
        <v>21.490950000000002</v>
      </c>
      <c r="I29" s="54">
        <v>16.8</v>
      </c>
      <c r="J29" s="54">
        <f>2732.32/1000*I29</f>
        <v>45.902976000000002</v>
      </c>
      <c r="K29" s="54">
        <f>1*1*1*0</f>
        <v>0</v>
      </c>
      <c r="L29" s="55">
        <f>H29+J29+K29</f>
        <v>67.393926000000008</v>
      </c>
      <c r="M29" s="54">
        <f>L29*F29</f>
        <v>269.57570400000003</v>
      </c>
      <c r="N29" s="52">
        <f>$F29*$G29</f>
        <v>52</v>
      </c>
      <c r="O29" s="52">
        <f>$F29*$I29</f>
        <v>67.2</v>
      </c>
      <c r="P29" s="52">
        <f>$F29*$K29</f>
        <v>0</v>
      </c>
    </row>
    <row r="30" spans="1:16">
      <c r="A30" s="48"/>
      <c r="B30" s="56"/>
      <c r="C30" s="56"/>
      <c r="D30" s="56"/>
      <c r="E30" s="56"/>
      <c r="F30" s="56"/>
      <c r="G30" s="49"/>
      <c r="H30" s="49"/>
      <c r="I30" s="49"/>
      <c r="J30" s="49"/>
      <c r="K30" s="49"/>
      <c r="L30" s="49"/>
      <c r="M30" s="49"/>
      <c r="N30" s="56"/>
      <c r="O30" s="56"/>
      <c r="P30" s="56"/>
    </row>
    <row r="31" spans="1:16" ht="36">
      <c r="A31" s="53">
        <v>10</v>
      </c>
      <c r="B31" s="52" t="s">
        <v>56</v>
      </c>
      <c r="C31" s="52" t="s">
        <v>57</v>
      </c>
      <c r="D31" s="53" t="s">
        <v>58</v>
      </c>
      <c r="E31" s="52"/>
      <c r="F31" s="52">
        <v>0.06</v>
      </c>
      <c r="G31" s="54">
        <v>144.19999999999999</v>
      </c>
      <c r="H31" s="54">
        <f>1653.15/1000*G31</f>
        <v>238.38423</v>
      </c>
      <c r="I31" s="54">
        <v>120.05</v>
      </c>
      <c r="J31" s="54">
        <f>2732.32/1000*I31</f>
        <v>328.015016</v>
      </c>
      <c r="K31" s="54">
        <f>1*1*1*0</f>
        <v>0</v>
      </c>
      <c r="L31" s="55">
        <f>H31+J31+K31</f>
        <v>566.39924599999995</v>
      </c>
      <c r="M31" s="54">
        <f>L31*F31</f>
        <v>33.983954759999996</v>
      </c>
      <c r="N31" s="52">
        <f>$F31*$G31</f>
        <v>8.6519999999999992</v>
      </c>
      <c r="O31" s="52">
        <f>$F31*$I31</f>
        <v>7.2029999999999994</v>
      </c>
      <c r="P31" s="52">
        <f>$F31*$K31</f>
        <v>0</v>
      </c>
    </row>
    <row r="32" spans="1:16">
      <c r="A32" s="48"/>
      <c r="B32" s="56"/>
      <c r="C32" s="56"/>
      <c r="D32" s="56"/>
      <c r="E32" s="56"/>
      <c r="F32" s="56"/>
      <c r="G32" s="49"/>
      <c r="H32" s="49"/>
      <c r="I32" s="49"/>
      <c r="J32" s="49"/>
      <c r="K32" s="49"/>
      <c r="L32" s="49"/>
      <c r="M32" s="49"/>
      <c r="N32" s="56"/>
      <c r="O32" s="56"/>
      <c r="P32" s="56"/>
    </row>
    <row r="33" spans="1:16" ht="24">
      <c r="A33" s="53">
        <v>11</v>
      </c>
      <c r="B33" s="52" t="s">
        <v>59</v>
      </c>
      <c r="C33" s="52" t="s">
        <v>60</v>
      </c>
      <c r="D33" s="53" t="s">
        <v>61</v>
      </c>
      <c r="E33" s="52"/>
      <c r="F33" s="52">
        <v>1.3</v>
      </c>
      <c r="G33" s="54">
        <v>22</v>
      </c>
      <c r="H33" s="54">
        <f>1653.15/1000*G33</f>
        <v>36.369300000000003</v>
      </c>
      <c r="I33" s="54">
        <v>0.8</v>
      </c>
      <c r="J33" s="54">
        <f>2732.32/1000*I33</f>
        <v>2.1858560000000002</v>
      </c>
      <c r="K33" s="54">
        <f>1*1*1*(E34*K34+E35*K35+E36*K36)</f>
        <v>159.488</v>
      </c>
      <c r="L33" s="55">
        <f>H33+J33+K33</f>
        <v>198.04315600000001</v>
      </c>
      <c r="M33" s="54">
        <f>L33*F33</f>
        <v>257.4561028</v>
      </c>
      <c r="N33" s="52">
        <f>$F33*$G33</f>
        <v>28.6</v>
      </c>
      <c r="O33" s="52">
        <f>$F33*$I33</f>
        <v>1.04</v>
      </c>
      <c r="P33" s="52">
        <f>$F33*$K33</f>
        <v>207.33440000000002</v>
      </c>
    </row>
    <row r="34" spans="1:16">
      <c r="A34" s="48"/>
      <c r="B34" s="56"/>
      <c r="C34" s="56" t="s">
        <v>62</v>
      </c>
      <c r="D34" s="56" t="s">
        <v>63</v>
      </c>
      <c r="E34" s="56">
        <v>0.9</v>
      </c>
      <c r="F34" s="56">
        <v>1.17</v>
      </c>
      <c r="G34" s="49"/>
      <c r="H34" s="49"/>
      <c r="I34" s="49"/>
      <c r="J34" s="49"/>
      <c r="K34" s="49">
        <v>127.78</v>
      </c>
      <c r="L34" s="49"/>
      <c r="M34" s="49"/>
      <c r="N34" s="56"/>
      <c r="O34" s="56"/>
      <c r="P34" s="56"/>
    </row>
    <row r="35" spans="1:16">
      <c r="A35" s="48"/>
      <c r="B35" s="56"/>
      <c r="C35" s="56" t="s">
        <v>64</v>
      </c>
      <c r="D35" s="56" t="s">
        <v>65</v>
      </c>
      <c r="E35" s="56">
        <v>0.05</v>
      </c>
      <c r="F35" s="56">
        <v>6.5000000000000002E-2</v>
      </c>
      <c r="G35" s="49"/>
      <c r="H35" s="49"/>
      <c r="I35" s="49"/>
      <c r="J35" s="49"/>
      <c r="K35" s="49">
        <v>325</v>
      </c>
      <c r="L35" s="49"/>
      <c r="M35" s="49"/>
      <c r="N35" s="56"/>
      <c r="O35" s="56"/>
      <c r="P35" s="56"/>
    </row>
    <row r="36" spans="1:16">
      <c r="A36" s="48"/>
      <c r="B36" s="56"/>
      <c r="C36" s="56" t="s">
        <v>66</v>
      </c>
      <c r="D36" s="56" t="s">
        <v>67</v>
      </c>
      <c r="E36" s="56">
        <v>1.04</v>
      </c>
      <c r="F36" s="56">
        <v>1.3520000000000001</v>
      </c>
      <c r="G36" s="49"/>
      <c r="H36" s="49"/>
      <c r="I36" s="49"/>
      <c r="J36" s="49"/>
      <c r="K36" s="49">
        <v>27.15</v>
      </c>
      <c r="L36" s="49"/>
      <c r="M36" s="49"/>
      <c r="N36" s="56"/>
      <c r="O36" s="56"/>
      <c r="P36" s="56"/>
    </row>
    <row r="37" spans="1:16">
      <c r="A37" s="48"/>
      <c r="B37" s="56"/>
      <c r="C37" s="56"/>
      <c r="D37" s="56"/>
      <c r="E37" s="56"/>
      <c r="F37" s="56"/>
      <c r="G37" s="49"/>
      <c r="H37" s="49"/>
      <c r="I37" s="49"/>
      <c r="J37" s="49"/>
      <c r="K37" s="49"/>
      <c r="L37" s="49"/>
      <c r="M37" s="49"/>
      <c r="N37" s="56"/>
      <c r="O37" s="56"/>
      <c r="P37" s="56"/>
    </row>
    <row r="38" spans="1:16" ht="48">
      <c r="A38" s="53">
        <v>12</v>
      </c>
      <c r="B38" s="52" t="s">
        <v>68</v>
      </c>
      <c r="C38" s="52" t="s">
        <v>69</v>
      </c>
      <c r="D38" s="53" t="s">
        <v>70</v>
      </c>
      <c r="E38" s="52"/>
      <c r="F38" s="52">
        <v>0.32</v>
      </c>
      <c r="G38" s="54">
        <v>144.19999999999999</v>
      </c>
      <c r="H38" s="54">
        <f>1653.15/1000*G38</f>
        <v>238.38423</v>
      </c>
      <c r="I38" s="54">
        <v>120.05</v>
      </c>
      <c r="J38" s="54">
        <f>2732.32/1000*I38</f>
        <v>328.015016</v>
      </c>
      <c r="K38" s="54">
        <f>1*1*1*0</f>
        <v>0</v>
      </c>
      <c r="L38" s="55">
        <f>H38+J38+K38</f>
        <v>566.39924599999995</v>
      </c>
      <c r="M38" s="54">
        <f>L38*F38</f>
        <v>181.24775871999998</v>
      </c>
      <c r="N38" s="52">
        <f>$F38*$G38</f>
        <v>46.143999999999998</v>
      </c>
      <c r="O38" s="52">
        <f>$F38*$I38</f>
        <v>38.415999999999997</v>
      </c>
      <c r="P38" s="52">
        <f>$F38*$K38</f>
        <v>0</v>
      </c>
    </row>
    <row r="39" spans="1:16">
      <c r="A39" s="48"/>
      <c r="B39" s="56"/>
      <c r="C39" s="56"/>
      <c r="D39" s="56"/>
      <c r="E39" s="56"/>
      <c r="F39" s="56"/>
      <c r="G39" s="49"/>
      <c r="H39" s="49"/>
      <c r="I39" s="49"/>
      <c r="J39" s="49"/>
      <c r="K39" s="49"/>
      <c r="L39" s="49"/>
      <c r="M39" s="49"/>
      <c r="N39" s="56"/>
      <c r="O39" s="56"/>
      <c r="P39" s="56"/>
    </row>
    <row r="40" spans="1:16" ht="36">
      <c r="A40" s="53">
        <v>13</v>
      </c>
      <c r="B40" s="52" t="s">
        <v>71</v>
      </c>
      <c r="C40" s="52" t="s">
        <v>72</v>
      </c>
      <c r="D40" s="53" t="s">
        <v>73</v>
      </c>
      <c r="E40" s="52"/>
      <c r="F40" s="52">
        <v>0.14000000000000001</v>
      </c>
      <c r="G40" s="54">
        <v>144.19999999999999</v>
      </c>
      <c r="H40" s="54">
        <f>1653.15/1000*G40</f>
        <v>238.38423</v>
      </c>
      <c r="I40" s="54">
        <v>120.05</v>
      </c>
      <c r="J40" s="54">
        <f>2732.32/1000*I40</f>
        <v>328.015016</v>
      </c>
      <c r="K40" s="54">
        <f>1*1*1*0</f>
        <v>0</v>
      </c>
      <c r="L40" s="55">
        <f>H40+J40+K40</f>
        <v>566.39924599999995</v>
      </c>
      <c r="M40" s="54">
        <f>L40*F40</f>
        <v>79.295894439999998</v>
      </c>
      <c r="N40" s="52">
        <f>$F40*$G40</f>
        <v>20.187999999999999</v>
      </c>
      <c r="O40" s="52">
        <f>$F40*$I40</f>
        <v>16.807000000000002</v>
      </c>
      <c r="P40" s="52">
        <f>$F40*$K40</f>
        <v>0</v>
      </c>
    </row>
    <row r="41" spans="1:16">
      <c r="A41" s="48"/>
      <c r="B41" s="56"/>
      <c r="C41" s="56"/>
      <c r="D41" s="56"/>
      <c r="E41" s="56"/>
      <c r="F41" s="56"/>
      <c r="G41" s="49"/>
      <c r="H41" s="49"/>
      <c r="I41" s="49"/>
      <c r="J41" s="49"/>
      <c r="K41" s="49"/>
      <c r="L41" s="49"/>
      <c r="M41" s="49"/>
      <c r="N41" s="56"/>
      <c r="O41" s="56"/>
      <c r="P41" s="56"/>
    </row>
    <row r="42" spans="1:16" ht="24">
      <c r="A42" s="53">
        <v>14</v>
      </c>
      <c r="B42" s="52" t="s">
        <v>74</v>
      </c>
      <c r="C42" s="52" t="s">
        <v>75</v>
      </c>
      <c r="D42" s="53" t="s">
        <v>76</v>
      </c>
      <c r="E42" s="52"/>
      <c r="F42" s="52">
        <v>1.18</v>
      </c>
      <c r="G42" s="54">
        <v>22</v>
      </c>
      <c r="H42" s="54">
        <f>1653.15/1000*G42</f>
        <v>36.369300000000003</v>
      </c>
      <c r="I42" s="54">
        <v>0.8</v>
      </c>
      <c r="J42" s="54">
        <f>2732.32/1000*I42</f>
        <v>2.1858560000000002</v>
      </c>
      <c r="K42" s="54">
        <f>1*1*1*(E43*K43+E44*K44+E45*K45)</f>
        <v>159.488</v>
      </c>
      <c r="L42" s="55">
        <f>H42+J42+K42</f>
        <v>198.04315600000001</v>
      </c>
      <c r="M42" s="54">
        <f>L42*F42</f>
        <v>233.69092408</v>
      </c>
      <c r="N42" s="52">
        <f>$F42*$G42</f>
        <v>25.959999999999997</v>
      </c>
      <c r="O42" s="52">
        <f>$F42*$I42</f>
        <v>0.94399999999999995</v>
      </c>
      <c r="P42" s="52">
        <f>$F42*$K42</f>
        <v>188.19583999999998</v>
      </c>
    </row>
    <row r="43" spans="1:16">
      <c r="A43" s="48"/>
      <c r="B43" s="56"/>
      <c r="C43" s="56" t="s">
        <v>77</v>
      </c>
      <c r="D43" s="56" t="s">
        <v>78</v>
      </c>
      <c r="E43" s="56">
        <v>0.9</v>
      </c>
      <c r="F43" s="56">
        <v>1.0620000000000001</v>
      </c>
      <c r="G43" s="49"/>
      <c r="H43" s="49"/>
      <c r="I43" s="49"/>
      <c r="J43" s="49"/>
      <c r="K43" s="49">
        <v>127.78</v>
      </c>
      <c r="L43" s="49"/>
      <c r="M43" s="49"/>
      <c r="N43" s="56"/>
      <c r="O43" s="56"/>
      <c r="P43" s="56"/>
    </row>
    <row r="44" spans="1:16">
      <c r="A44" s="48"/>
      <c r="B44" s="56"/>
      <c r="C44" s="56" t="s">
        <v>79</v>
      </c>
      <c r="D44" s="56" t="s">
        <v>80</v>
      </c>
      <c r="E44" s="56">
        <v>0.05</v>
      </c>
      <c r="F44" s="56">
        <v>5.8999999999999997E-2</v>
      </c>
      <c r="G44" s="49"/>
      <c r="H44" s="49"/>
      <c r="I44" s="49"/>
      <c r="J44" s="49"/>
      <c r="K44" s="49">
        <v>325</v>
      </c>
      <c r="L44" s="49"/>
      <c r="M44" s="49"/>
      <c r="N44" s="56"/>
      <c r="O44" s="56"/>
      <c r="P44" s="56"/>
    </row>
    <row r="45" spans="1:16">
      <c r="A45" s="48"/>
      <c r="B45" s="56"/>
      <c r="C45" s="56" t="s">
        <v>81</v>
      </c>
      <c r="D45" s="56" t="s">
        <v>82</v>
      </c>
      <c r="E45" s="56">
        <v>1.04</v>
      </c>
      <c r="F45" s="56">
        <v>1.2270000000000001</v>
      </c>
      <c r="G45" s="49"/>
      <c r="H45" s="49"/>
      <c r="I45" s="49"/>
      <c r="J45" s="49"/>
      <c r="K45" s="49">
        <v>27.15</v>
      </c>
      <c r="L45" s="49"/>
      <c r="M45" s="49"/>
      <c r="N45" s="56"/>
      <c r="O45" s="56"/>
      <c r="P45" s="56"/>
    </row>
    <row r="46" spans="1:16">
      <c r="A46" s="48"/>
      <c r="B46" s="56"/>
      <c r="C46" s="56"/>
      <c r="D46" s="56"/>
      <c r="E46" s="56"/>
      <c r="F46" s="56"/>
      <c r="G46" s="49"/>
      <c r="H46" s="49"/>
      <c r="I46" s="49"/>
      <c r="J46" s="49"/>
      <c r="K46" s="49"/>
      <c r="L46" s="49"/>
      <c r="M46" s="49"/>
      <c r="N46" s="56"/>
      <c r="O46" s="56"/>
      <c r="P46" s="56"/>
    </row>
    <row r="47" spans="1:16">
      <c r="A47" s="53">
        <v>15</v>
      </c>
      <c r="B47" s="52" t="s">
        <v>83</v>
      </c>
      <c r="C47" s="52" t="s">
        <v>84</v>
      </c>
      <c r="D47" s="53" t="s">
        <v>85</v>
      </c>
      <c r="E47" s="52"/>
      <c r="F47" s="52">
        <v>3</v>
      </c>
      <c r="G47" s="54">
        <v>2.27</v>
      </c>
      <c r="H47" s="54">
        <f>1653.15/1000*G47</f>
        <v>3.7526505000000001</v>
      </c>
      <c r="I47" s="54">
        <v>0</v>
      </c>
      <c r="J47" s="54">
        <f>2732.32/1000*I47</f>
        <v>0</v>
      </c>
      <c r="K47" s="54">
        <f>1*1*1*(E48*K48+E49*K49)</f>
        <v>1.1732199999999997</v>
      </c>
      <c r="L47" s="55">
        <f>H47+J47+K47</f>
        <v>4.9258705000000003</v>
      </c>
      <c r="M47" s="54">
        <f>L47*F47</f>
        <v>14.777611500000001</v>
      </c>
      <c r="N47" s="52">
        <f>$F47*$G47</f>
        <v>6.8100000000000005</v>
      </c>
      <c r="O47" s="52">
        <f>$F47*$I47</f>
        <v>0</v>
      </c>
      <c r="P47" s="52">
        <f>$F47*$K47</f>
        <v>3.5196599999999991</v>
      </c>
    </row>
    <row r="48" spans="1:16">
      <c r="A48" s="48"/>
      <c r="B48" s="56"/>
      <c r="C48" s="56" t="s">
        <v>86</v>
      </c>
      <c r="D48" s="56" t="s">
        <v>87</v>
      </c>
      <c r="E48" s="56">
        <v>8.9999999999999993E-3</v>
      </c>
      <c r="F48" s="56">
        <v>2.7E-2</v>
      </c>
      <c r="G48" s="49"/>
      <c r="H48" s="49"/>
      <c r="I48" s="49"/>
      <c r="J48" s="49"/>
      <c r="K48" s="49">
        <v>127.78</v>
      </c>
      <c r="L48" s="49"/>
      <c r="M48" s="49"/>
      <c r="N48" s="56"/>
      <c r="O48" s="56"/>
      <c r="P48" s="56"/>
    </row>
    <row r="49" spans="1:16">
      <c r="A49" s="48"/>
      <c r="B49" s="56"/>
      <c r="C49" s="56" t="s">
        <v>88</v>
      </c>
      <c r="D49" s="56" t="s">
        <v>89</v>
      </c>
      <c r="E49" s="56">
        <v>0.04</v>
      </c>
      <c r="F49" s="56">
        <v>0.12</v>
      </c>
      <c r="G49" s="49"/>
      <c r="H49" s="49"/>
      <c r="I49" s="49"/>
      <c r="J49" s="49"/>
      <c r="K49" s="49">
        <v>0.57999999999999996</v>
      </c>
      <c r="L49" s="49"/>
      <c r="M49" s="49"/>
      <c r="N49" s="56"/>
      <c r="O49" s="56"/>
      <c r="P49" s="56"/>
    </row>
    <row r="50" spans="1:16">
      <c r="A50" s="48"/>
      <c r="B50" s="56"/>
      <c r="C50" s="56"/>
      <c r="D50" s="56"/>
      <c r="E50" s="56"/>
      <c r="F50" s="56"/>
      <c r="G50" s="49"/>
      <c r="H50" s="49"/>
      <c r="I50" s="49"/>
      <c r="J50" s="49"/>
      <c r="K50" s="49"/>
      <c r="L50" s="49"/>
      <c r="M50" s="49"/>
      <c r="N50" s="56"/>
      <c r="O50" s="56"/>
      <c r="P50" s="56"/>
    </row>
    <row r="51" spans="1:16" ht="36">
      <c r="A51" s="53">
        <v>16</v>
      </c>
      <c r="B51" s="52" t="s">
        <v>90</v>
      </c>
      <c r="C51" s="52" t="s">
        <v>91</v>
      </c>
      <c r="D51" s="53" t="s">
        <v>92</v>
      </c>
      <c r="E51" s="52"/>
      <c r="F51" s="52">
        <v>2750</v>
      </c>
      <c r="G51" s="54">
        <v>1.06</v>
      </c>
      <c r="H51" s="54">
        <f>1653.15/1000*G51</f>
        <v>1.7523390000000003</v>
      </c>
      <c r="I51" s="54">
        <v>0.08</v>
      </c>
      <c r="J51" s="54">
        <f>2732.32/1000*I51</f>
        <v>0.21858560000000002</v>
      </c>
      <c r="K51" s="54">
        <f>1*1*1*(E52*K52)</f>
        <v>3.91</v>
      </c>
      <c r="L51" s="55">
        <f>H51+J51+K51</f>
        <v>5.8809246000000002</v>
      </c>
      <c r="M51" s="54">
        <f>L51*F51</f>
        <v>16172.542650000001</v>
      </c>
      <c r="N51" s="52">
        <f>$F51*$G51</f>
        <v>2915</v>
      </c>
      <c r="O51" s="52">
        <f>$F51*$I51</f>
        <v>220</v>
      </c>
      <c r="P51" s="52">
        <f>$F51*$K51</f>
        <v>10752.5</v>
      </c>
    </row>
    <row r="52" spans="1:16">
      <c r="A52" s="48"/>
      <c r="B52" s="56"/>
      <c r="C52" s="56" t="s">
        <v>93</v>
      </c>
      <c r="D52" s="56" t="s">
        <v>94</v>
      </c>
      <c r="E52" s="56">
        <v>1</v>
      </c>
      <c r="F52" s="56">
        <v>2750</v>
      </c>
      <c r="G52" s="49"/>
      <c r="H52" s="49"/>
      <c r="I52" s="49"/>
      <c r="J52" s="49"/>
      <c r="K52" s="49">
        <v>3.91</v>
      </c>
      <c r="L52" s="49"/>
      <c r="M52" s="49"/>
      <c r="N52" s="56"/>
      <c r="O52" s="56"/>
      <c r="P52" s="56"/>
    </row>
    <row r="53" spans="1:16">
      <c r="A53" s="48"/>
      <c r="B53" s="56"/>
      <c r="C53" s="56"/>
      <c r="D53" s="56"/>
      <c r="E53" s="56"/>
      <c r="F53" s="56"/>
      <c r="G53" s="49"/>
      <c r="H53" s="49"/>
      <c r="I53" s="49"/>
      <c r="J53" s="49"/>
      <c r="K53" s="49"/>
      <c r="L53" s="49"/>
      <c r="M53" s="49"/>
      <c r="N53" s="56"/>
      <c r="O53" s="56"/>
      <c r="P53" s="56"/>
    </row>
    <row r="54" spans="1:16" ht="36">
      <c r="A54" s="53">
        <v>17</v>
      </c>
      <c r="B54" s="52" t="s">
        <v>95</v>
      </c>
      <c r="C54" s="52" t="s">
        <v>96</v>
      </c>
      <c r="D54" s="53" t="s">
        <v>97</v>
      </c>
      <c r="E54" s="52"/>
      <c r="F54" s="52">
        <v>1400</v>
      </c>
      <c r="G54" s="54">
        <v>1.06</v>
      </c>
      <c r="H54" s="54">
        <f>1653.15/1000*G54</f>
        <v>1.7523390000000003</v>
      </c>
      <c r="I54" s="54">
        <v>0.08</v>
      </c>
      <c r="J54" s="54">
        <f>2732.32/1000*I54</f>
        <v>0.21858560000000002</v>
      </c>
      <c r="K54" s="54">
        <f>1*1*1*(E55*K55)</f>
        <v>3.91</v>
      </c>
      <c r="L54" s="55">
        <f>H54+J54+K54</f>
        <v>5.8809246000000002</v>
      </c>
      <c r="M54" s="54">
        <f>L54*F54</f>
        <v>8233.2944399999997</v>
      </c>
      <c r="N54" s="52">
        <f>$F54*$G54</f>
        <v>1484</v>
      </c>
      <c r="O54" s="52">
        <f>$F54*$I54</f>
        <v>112</v>
      </c>
      <c r="P54" s="52">
        <f>$F54*$K54</f>
        <v>5474</v>
      </c>
    </row>
    <row r="55" spans="1:16">
      <c r="A55" s="48"/>
      <c r="B55" s="56"/>
      <c r="C55" s="56" t="s">
        <v>98</v>
      </c>
      <c r="D55" s="56" t="s">
        <v>99</v>
      </c>
      <c r="E55" s="56">
        <v>1</v>
      </c>
      <c r="F55" s="56">
        <v>1400</v>
      </c>
      <c r="G55" s="49"/>
      <c r="H55" s="49"/>
      <c r="I55" s="49"/>
      <c r="J55" s="49"/>
      <c r="K55" s="49">
        <v>3.91</v>
      </c>
      <c r="L55" s="49"/>
      <c r="M55" s="49"/>
      <c r="N55" s="56"/>
      <c r="O55" s="56"/>
      <c r="P55" s="56"/>
    </row>
    <row r="56" spans="1:16" ht="24">
      <c r="A56" s="53">
        <v>18</v>
      </c>
      <c r="B56" s="52" t="s">
        <v>100</v>
      </c>
      <c r="C56" s="52" t="s">
        <v>101</v>
      </c>
      <c r="D56" s="53" t="s">
        <v>102</v>
      </c>
      <c r="E56" s="52"/>
      <c r="F56" s="52">
        <v>250</v>
      </c>
      <c r="G56" s="54">
        <v>0.95</v>
      </c>
      <c r="H56" s="54">
        <f>1653.15/1000*G56</f>
        <v>1.5704925000000001</v>
      </c>
      <c r="I56" s="54">
        <v>0.05</v>
      </c>
      <c r="J56" s="54">
        <f>2732.32/1000*I56</f>
        <v>0.13661600000000002</v>
      </c>
      <c r="K56" s="54">
        <f>1*1*1*(E57*K57)</f>
        <v>3.91</v>
      </c>
      <c r="L56" s="55">
        <f>H56+J56+K56</f>
        <v>5.6171085000000005</v>
      </c>
      <c r="M56" s="54">
        <f>L56*F56</f>
        <v>1404.2771250000001</v>
      </c>
      <c r="N56" s="52">
        <f>$F56*$G56</f>
        <v>237.5</v>
      </c>
      <c r="O56" s="52">
        <f>$F56*$I56</f>
        <v>12.5</v>
      </c>
      <c r="P56" s="52">
        <f>$F56*$K56</f>
        <v>977.5</v>
      </c>
    </row>
    <row r="57" spans="1:16">
      <c r="A57" s="113"/>
      <c r="B57" s="114"/>
      <c r="C57" s="114" t="s">
        <v>103</v>
      </c>
      <c r="D57" s="114" t="s">
        <v>104</v>
      </c>
      <c r="E57" s="114">
        <v>1</v>
      </c>
      <c r="F57" s="114">
        <v>250</v>
      </c>
      <c r="G57" s="115"/>
      <c r="H57" s="115"/>
      <c r="I57" s="115"/>
      <c r="J57" s="115"/>
      <c r="K57" s="115">
        <v>3.91</v>
      </c>
      <c r="L57" s="115"/>
      <c r="M57" s="115"/>
      <c r="N57" s="56"/>
      <c r="O57" s="56"/>
      <c r="P57" s="56"/>
    </row>
    <row r="58" spans="1:16">
      <c r="A58" s="53">
        <v>19</v>
      </c>
      <c r="B58" s="52" t="s">
        <v>105</v>
      </c>
      <c r="C58" s="52" t="s">
        <v>106</v>
      </c>
      <c r="D58" s="53" t="s">
        <v>107</v>
      </c>
      <c r="E58" s="52"/>
      <c r="F58" s="111">
        <v>0.05</v>
      </c>
      <c r="G58" s="54">
        <v>18.100000000000001</v>
      </c>
      <c r="H58" s="54">
        <f>1653.15/1000*G58</f>
        <v>29.922015000000005</v>
      </c>
      <c r="I58" s="54">
        <v>15.3</v>
      </c>
      <c r="J58" s="54">
        <f>2732.32/1000*I58</f>
        <v>41.804496</v>
      </c>
      <c r="K58" s="54">
        <f>1*1*1*(E59*K59)</f>
        <v>480.42</v>
      </c>
      <c r="L58" s="55">
        <f>H58+J58+K58</f>
        <v>552.14651100000003</v>
      </c>
      <c r="M58" s="54">
        <f>L58*F58</f>
        <v>27.607325550000002</v>
      </c>
      <c r="N58" s="52">
        <f>$F58*$G58</f>
        <v>0.90500000000000014</v>
      </c>
      <c r="O58" s="52">
        <f>$F58*$I58</f>
        <v>0.76500000000000012</v>
      </c>
      <c r="P58" s="52">
        <f>$F58*$K58</f>
        <v>24.021000000000001</v>
      </c>
    </row>
    <row r="59" spans="1:16">
      <c r="A59" s="48"/>
      <c r="B59" s="56"/>
      <c r="C59" s="56" t="s">
        <v>108</v>
      </c>
      <c r="D59" s="56" t="s">
        <v>109</v>
      </c>
      <c r="E59" s="56">
        <v>102</v>
      </c>
      <c r="F59" s="56">
        <v>5.0999999999999996</v>
      </c>
      <c r="G59" s="49"/>
      <c r="H59" s="49"/>
      <c r="I59" s="49"/>
      <c r="J59" s="49"/>
      <c r="K59" s="49">
        <v>4.71</v>
      </c>
      <c r="L59" s="49"/>
      <c r="M59" s="49"/>
      <c r="N59" s="56"/>
      <c r="O59" s="56"/>
      <c r="P59" s="56"/>
    </row>
    <row r="60" spans="1:16">
      <c r="A60" s="48"/>
      <c r="B60" s="56"/>
      <c r="C60" s="56"/>
      <c r="D60" s="56"/>
      <c r="E60" s="56"/>
      <c r="F60" s="56"/>
      <c r="G60" s="49"/>
      <c r="H60" s="49"/>
      <c r="I60" s="49"/>
      <c r="J60" s="49"/>
      <c r="K60" s="49"/>
      <c r="L60" s="49"/>
      <c r="M60" s="49"/>
      <c r="N60" s="56"/>
      <c r="O60" s="56"/>
      <c r="P60" s="56"/>
    </row>
    <row r="61" spans="1:16">
      <c r="A61" s="53">
        <v>20</v>
      </c>
      <c r="B61" s="52" t="s">
        <v>110</v>
      </c>
      <c r="C61" s="52" t="s">
        <v>111</v>
      </c>
      <c r="D61" s="53" t="s">
        <v>112</v>
      </c>
      <c r="E61" s="52"/>
      <c r="F61" s="52">
        <v>0.05</v>
      </c>
      <c r="G61" s="54">
        <v>18.100000000000001</v>
      </c>
      <c r="H61" s="54">
        <f>1653.15/1000*G61</f>
        <v>29.922015000000005</v>
      </c>
      <c r="I61" s="54">
        <v>15.3</v>
      </c>
      <c r="J61" s="54">
        <f>2732.32/1000*I61</f>
        <v>41.804496</v>
      </c>
      <c r="K61" s="54">
        <f>1*1*1*(E62*K62)</f>
        <v>1400.46</v>
      </c>
      <c r="L61" s="55">
        <f>H61+J61+K61</f>
        <v>1472.1865110000001</v>
      </c>
      <c r="M61" s="54">
        <f>L61*F61</f>
        <v>73.609325550000008</v>
      </c>
      <c r="N61" s="52">
        <f>$F61*$G61</f>
        <v>0.90500000000000014</v>
      </c>
      <c r="O61" s="52">
        <f>$F61*$I61</f>
        <v>0.76500000000000012</v>
      </c>
      <c r="P61" s="52">
        <f>$F61*$K61</f>
        <v>70.02300000000001</v>
      </c>
    </row>
    <row r="62" spans="1:16">
      <c r="A62" s="48"/>
      <c r="B62" s="56"/>
      <c r="C62" s="56" t="s">
        <v>113</v>
      </c>
      <c r="D62" s="56" t="s">
        <v>114</v>
      </c>
      <c r="E62" s="56">
        <v>102</v>
      </c>
      <c r="F62" s="56">
        <v>5.0999999999999996</v>
      </c>
      <c r="G62" s="49"/>
      <c r="H62" s="49"/>
      <c r="I62" s="49"/>
      <c r="J62" s="49"/>
      <c r="K62" s="49">
        <v>13.73</v>
      </c>
      <c r="L62" s="49"/>
      <c r="M62" s="49"/>
      <c r="N62" s="56"/>
      <c r="O62" s="56"/>
      <c r="P62" s="56"/>
    </row>
    <row r="63" spans="1:16">
      <c r="A63" s="48"/>
      <c r="B63" s="56"/>
      <c r="C63" s="56"/>
      <c r="D63" s="56"/>
      <c r="E63" s="56"/>
      <c r="F63" s="56"/>
      <c r="G63" s="49"/>
      <c r="H63" s="49"/>
      <c r="I63" s="49"/>
      <c r="J63" s="49"/>
      <c r="K63" s="49"/>
      <c r="L63" s="49"/>
      <c r="M63" s="49"/>
      <c r="N63" s="56"/>
      <c r="O63" s="56"/>
      <c r="P63" s="56"/>
    </row>
    <row r="64" spans="1:16" ht="24">
      <c r="A64" s="53">
        <v>21</v>
      </c>
      <c r="B64" s="52" t="s">
        <v>115</v>
      </c>
      <c r="C64" s="52" t="s">
        <v>116</v>
      </c>
      <c r="D64" s="53" t="s">
        <v>117</v>
      </c>
      <c r="E64" s="52"/>
      <c r="F64" s="52">
        <v>4.16</v>
      </c>
      <c r="G64" s="54">
        <v>34.299999999999997</v>
      </c>
      <c r="H64" s="54">
        <f>1653.15/1000*G64</f>
        <v>56.703044999999996</v>
      </c>
      <c r="I64" s="54">
        <v>1</v>
      </c>
      <c r="J64" s="54">
        <f>2732.32/1000*I64</f>
        <v>2.7323200000000001</v>
      </c>
      <c r="K64" s="54">
        <f>1*1*1*(E65*K65)</f>
        <v>310.47987999999998</v>
      </c>
      <c r="L64" s="55">
        <f>H64+J64+K64</f>
        <v>369.91524499999997</v>
      </c>
      <c r="M64" s="54">
        <f>L64*F64</f>
        <v>1538.8474191999999</v>
      </c>
      <c r="N64" s="52">
        <f>$F64*$G64</f>
        <v>142.68799999999999</v>
      </c>
      <c r="O64" s="52">
        <f>$F64*$I64</f>
        <v>4.16</v>
      </c>
      <c r="P64" s="52">
        <f>$F64*$K64</f>
        <v>1291.5963007999999</v>
      </c>
    </row>
    <row r="65" spans="1:16">
      <c r="A65" s="48"/>
      <c r="B65" s="56"/>
      <c r="C65" s="56" t="s">
        <v>118</v>
      </c>
      <c r="D65" s="56" t="s">
        <v>119</v>
      </c>
      <c r="E65" s="56">
        <v>161.54</v>
      </c>
      <c r="F65" s="56">
        <v>672.00599999999997</v>
      </c>
      <c r="G65" s="49"/>
      <c r="H65" s="49"/>
      <c r="I65" s="49"/>
      <c r="J65" s="49"/>
      <c r="K65" s="49">
        <v>1.9219999999999999</v>
      </c>
      <c r="L65" s="49"/>
      <c r="M65" s="49"/>
      <c r="N65" s="56"/>
      <c r="O65" s="56"/>
      <c r="P65" s="56"/>
    </row>
    <row r="66" spans="1:16">
      <c r="A66" s="48"/>
      <c r="B66" s="56"/>
      <c r="C66" s="56"/>
      <c r="D66" s="56"/>
      <c r="E66" s="56"/>
      <c r="F66" s="56"/>
      <c r="G66" s="49"/>
      <c r="H66" s="49"/>
      <c r="I66" s="49"/>
      <c r="J66" s="49"/>
      <c r="K66" s="49"/>
      <c r="L66" s="49"/>
      <c r="M66" s="49"/>
      <c r="N66" s="56"/>
      <c r="O66" s="56"/>
      <c r="P66" s="56"/>
    </row>
    <row r="67" spans="1:16" ht="24">
      <c r="A67" s="53">
        <v>22</v>
      </c>
      <c r="B67" s="52" t="s">
        <v>120</v>
      </c>
      <c r="C67" s="52" t="s">
        <v>121</v>
      </c>
      <c r="D67" s="53" t="s">
        <v>122</v>
      </c>
      <c r="E67" s="52"/>
      <c r="F67" s="52">
        <v>0.6</v>
      </c>
      <c r="G67" s="54">
        <v>28.2</v>
      </c>
      <c r="H67" s="54">
        <f>1653.15/1000*G67</f>
        <v>46.618830000000003</v>
      </c>
      <c r="I67" s="54">
        <v>3.33</v>
      </c>
      <c r="J67" s="54">
        <f>2732.32/1000*I67</f>
        <v>9.0986256000000001</v>
      </c>
      <c r="K67" s="54">
        <f>1*1*1*(E68*K68+E69*K69)</f>
        <v>126.38142000000001</v>
      </c>
      <c r="L67" s="55">
        <f>H67+J67+K67</f>
        <v>182.09887560000001</v>
      </c>
      <c r="M67" s="54">
        <f>L67*F67</f>
        <v>109.25932536000001</v>
      </c>
      <c r="N67" s="52">
        <f>$F67*$G67</f>
        <v>16.919999999999998</v>
      </c>
      <c r="O67" s="52">
        <f>$F67*$I67</f>
        <v>1.998</v>
      </c>
      <c r="P67" s="52">
        <f>$F67*$K67</f>
        <v>75.828851999999998</v>
      </c>
    </row>
    <row r="68" spans="1:16">
      <c r="A68" s="48"/>
      <c r="B68" s="56"/>
      <c r="C68" s="56" t="s">
        <v>123</v>
      </c>
      <c r="D68" s="56" t="s">
        <v>124</v>
      </c>
      <c r="E68" s="56">
        <v>112</v>
      </c>
      <c r="F68" s="56">
        <v>67.2</v>
      </c>
      <c r="G68" s="49"/>
      <c r="H68" s="49"/>
      <c r="I68" s="49"/>
      <c r="J68" s="49"/>
      <c r="K68" s="49">
        <v>1.0649999999999999</v>
      </c>
      <c r="L68" s="49"/>
      <c r="M68" s="49"/>
      <c r="N68" s="56"/>
      <c r="O68" s="56"/>
      <c r="P68" s="56"/>
    </row>
    <row r="69" spans="1:16">
      <c r="A69" s="48"/>
      <c r="B69" s="56"/>
      <c r="C69" s="56" t="s">
        <v>125</v>
      </c>
      <c r="D69" s="56" t="s">
        <v>126</v>
      </c>
      <c r="E69" s="56">
        <v>33.340000000000003</v>
      </c>
      <c r="F69" s="56">
        <v>20.004000000000001</v>
      </c>
      <c r="G69" s="49"/>
      <c r="H69" s="49"/>
      <c r="I69" s="49"/>
      <c r="J69" s="49"/>
      <c r="K69" s="49">
        <v>0.21299999999999999</v>
      </c>
      <c r="L69" s="49"/>
      <c r="M69" s="49"/>
      <c r="N69" s="56"/>
      <c r="O69" s="56"/>
      <c r="P69" s="56"/>
    </row>
    <row r="70" spans="1:16">
      <c r="A70" s="48"/>
      <c r="B70" s="56"/>
      <c r="C70" s="56"/>
      <c r="D70" s="56"/>
      <c r="E70" s="56"/>
      <c r="F70" s="56"/>
      <c r="G70" s="49"/>
      <c r="H70" s="49"/>
      <c r="I70" s="49"/>
      <c r="J70" s="49"/>
      <c r="K70" s="49"/>
      <c r="L70" s="49"/>
      <c r="M70" s="49"/>
      <c r="N70" s="56"/>
      <c r="O70" s="56"/>
      <c r="P70" s="56"/>
    </row>
    <row r="71" spans="1:16" ht="24">
      <c r="A71" s="53">
        <v>23</v>
      </c>
      <c r="B71" s="52" t="s">
        <v>127</v>
      </c>
      <c r="C71" s="52" t="s">
        <v>128</v>
      </c>
      <c r="D71" s="53" t="s">
        <v>129</v>
      </c>
      <c r="E71" s="52"/>
      <c r="F71" s="52">
        <v>41.5</v>
      </c>
      <c r="G71" s="54">
        <v>46.8</v>
      </c>
      <c r="H71" s="54">
        <f>1653.15/1000*G71</f>
        <v>77.367419999999996</v>
      </c>
      <c r="I71" s="54">
        <v>0.9</v>
      </c>
      <c r="J71" s="54">
        <f>2732.32/1000*I71</f>
        <v>2.4590879999999999</v>
      </c>
      <c r="K71" s="54">
        <f>1*1*1*(E72*K72)</f>
        <v>142</v>
      </c>
      <c r="L71" s="55">
        <f>H71+J71+K71</f>
        <v>221.82650799999999</v>
      </c>
      <c r="M71" s="54">
        <f>L71*F71</f>
        <v>9205.8000819999997</v>
      </c>
      <c r="N71" s="52">
        <f>$F71*$G71</f>
        <v>1942.1999999999998</v>
      </c>
      <c r="O71" s="52">
        <f>$F71*$I71</f>
        <v>37.35</v>
      </c>
      <c r="P71" s="52">
        <f>$F71*$K71</f>
        <v>5893</v>
      </c>
    </row>
    <row r="72" spans="1:16">
      <c r="A72" s="48"/>
      <c r="B72" s="56"/>
      <c r="C72" s="56" t="s">
        <v>130</v>
      </c>
      <c r="D72" s="56" t="s">
        <v>131</v>
      </c>
      <c r="E72" s="56">
        <v>100</v>
      </c>
      <c r="F72" s="56">
        <v>4150</v>
      </c>
      <c r="G72" s="49"/>
      <c r="H72" s="49"/>
      <c r="I72" s="49"/>
      <c r="J72" s="49"/>
      <c r="K72" s="49">
        <v>1.42</v>
      </c>
      <c r="L72" s="49"/>
      <c r="M72" s="49"/>
      <c r="N72" s="56"/>
      <c r="O72" s="56"/>
      <c r="P72" s="56"/>
    </row>
    <row r="73" spans="1:16">
      <c r="A73" s="48"/>
      <c r="B73" s="56"/>
      <c r="C73" s="56"/>
      <c r="D73" s="56"/>
      <c r="E73" s="56"/>
      <c r="F73" s="56"/>
      <c r="G73" s="49"/>
      <c r="H73" s="49"/>
      <c r="I73" s="49"/>
      <c r="J73" s="49"/>
      <c r="K73" s="49"/>
      <c r="L73" s="49"/>
      <c r="M73" s="49"/>
      <c r="N73" s="56"/>
      <c r="O73" s="56"/>
      <c r="P73" s="56"/>
    </row>
    <row r="74" spans="1:16" ht="24">
      <c r="A74" s="53">
        <v>24</v>
      </c>
      <c r="B74" s="52" t="s">
        <v>132</v>
      </c>
      <c r="C74" s="52" t="s">
        <v>133</v>
      </c>
      <c r="D74" s="53" t="s">
        <v>134</v>
      </c>
      <c r="E74" s="52"/>
      <c r="F74" s="52">
        <v>2520</v>
      </c>
      <c r="G74" s="54">
        <v>0</v>
      </c>
      <c r="H74" s="54">
        <f>1653.15/1000*G74</f>
        <v>0</v>
      </c>
      <c r="I74" s="54">
        <v>0.18</v>
      </c>
      <c r="J74" s="54">
        <f>2732.32/1000*I74</f>
        <v>0.49181760000000002</v>
      </c>
      <c r="K74" s="54">
        <f>1*1*1*0</f>
        <v>0</v>
      </c>
      <c r="L74" s="55">
        <f>H74+J74+K74</f>
        <v>0.49181760000000002</v>
      </c>
      <c r="M74" s="54">
        <f>L74*F74</f>
        <v>1239.3803520000001</v>
      </c>
      <c r="N74" s="52">
        <f>$F74*$G74</f>
        <v>0</v>
      </c>
      <c r="O74" s="52">
        <f>$F74*$I74</f>
        <v>453.59999999999997</v>
      </c>
      <c r="P74" s="52">
        <f>$F74*$K74</f>
        <v>0</v>
      </c>
    </row>
    <row r="75" spans="1:16">
      <c r="A75" s="48"/>
      <c r="B75" s="56"/>
      <c r="C75" s="56"/>
      <c r="D75" s="56"/>
      <c r="E75" s="56"/>
      <c r="F75" s="56"/>
      <c r="G75" s="49"/>
      <c r="H75" s="49"/>
      <c r="I75" s="49"/>
      <c r="J75" s="49"/>
      <c r="K75" s="49"/>
      <c r="L75" s="49"/>
      <c r="M75" s="49"/>
      <c r="N75" s="56"/>
      <c r="O75" s="56"/>
      <c r="P75" s="56"/>
    </row>
    <row r="76" spans="1:16">
      <c r="A76" s="53">
        <v>25</v>
      </c>
      <c r="B76" s="52" t="s">
        <v>135</v>
      </c>
      <c r="C76" s="52" t="s">
        <v>136</v>
      </c>
      <c r="D76" s="53" t="s">
        <v>137</v>
      </c>
      <c r="E76" s="52"/>
      <c r="F76" s="52">
        <v>2520</v>
      </c>
      <c r="G76" s="54">
        <v>0</v>
      </c>
      <c r="H76" s="54">
        <f>1653.15/1000*G76</f>
        <v>0</v>
      </c>
      <c r="I76" s="54">
        <v>0.85</v>
      </c>
      <c r="J76" s="54">
        <f>2732.32/1000*I76</f>
        <v>2.3224719999999999</v>
      </c>
      <c r="K76" s="54">
        <f>1*1*1*0</f>
        <v>0</v>
      </c>
      <c r="L76" s="55">
        <f>H76+J76+K76</f>
        <v>2.3224719999999999</v>
      </c>
      <c r="M76" s="54">
        <f>L76*F76</f>
        <v>5852.6294399999997</v>
      </c>
      <c r="N76" s="52">
        <f>$F76*$G76</f>
        <v>0</v>
      </c>
      <c r="O76" s="52">
        <f>$F76*$I76</f>
        <v>2142</v>
      </c>
      <c r="P76" s="52">
        <f>$F76*$K76</f>
        <v>0</v>
      </c>
    </row>
    <row r="77" spans="1:16">
      <c r="A77" s="48"/>
      <c r="B77" s="56"/>
      <c r="C77" s="56"/>
      <c r="D77" s="56"/>
      <c r="E77" s="56"/>
      <c r="F77" s="56"/>
      <c r="G77" s="49"/>
      <c r="H77" s="49"/>
      <c r="I77" s="49"/>
      <c r="J77" s="49"/>
      <c r="K77" s="49"/>
      <c r="L77" s="49"/>
      <c r="M77" s="49"/>
      <c r="N77" s="56"/>
      <c r="O77" s="56"/>
      <c r="P77" s="56"/>
    </row>
    <row r="78" spans="1:16" ht="24">
      <c r="A78" s="53">
        <v>26</v>
      </c>
      <c r="B78" s="52" t="s">
        <v>138</v>
      </c>
      <c r="C78" s="52" t="s">
        <v>139</v>
      </c>
      <c r="D78" s="53" t="s">
        <v>140</v>
      </c>
      <c r="E78" s="52"/>
      <c r="F78" s="52">
        <v>2520</v>
      </c>
      <c r="G78" s="54">
        <v>0</v>
      </c>
      <c r="H78" s="54">
        <f>1653.15/1000*G78</f>
        <v>0</v>
      </c>
      <c r="I78" s="54">
        <v>0.22</v>
      </c>
      <c r="J78" s="54">
        <f>2732.32/1000*I78</f>
        <v>0.60111040000000004</v>
      </c>
      <c r="K78" s="54">
        <f>1*1*1*0</f>
        <v>0</v>
      </c>
      <c r="L78" s="55">
        <f>H78+J78+K78</f>
        <v>0.60111040000000004</v>
      </c>
      <c r="M78" s="54">
        <f>L78*F78</f>
        <v>1514.7982080000002</v>
      </c>
      <c r="N78" s="52">
        <f>$F78*$G78</f>
        <v>0</v>
      </c>
      <c r="O78" s="52">
        <f>$F78*$I78</f>
        <v>554.4</v>
      </c>
      <c r="P78" s="52">
        <f>$F78*$K78</f>
        <v>0</v>
      </c>
    </row>
    <row r="79" spans="1:16">
      <c r="A79" s="48"/>
      <c r="B79" s="56"/>
      <c r="C79" s="56"/>
      <c r="D79" s="56"/>
      <c r="E79" s="56"/>
      <c r="F79" s="56"/>
      <c r="G79" s="49"/>
      <c r="H79" s="49"/>
      <c r="I79" s="49"/>
      <c r="J79" s="49"/>
      <c r="K79" s="49"/>
      <c r="L79" s="49"/>
      <c r="M79" s="49"/>
      <c r="N79" s="56"/>
      <c r="O79" s="56"/>
      <c r="P79" s="56"/>
    </row>
    <row r="80" spans="1:16" ht="24">
      <c r="A80" s="53">
        <v>27</v>
      </c>
      <c r="B80" s="52"/>
      <c r="C80" s="52" t="s">
        <v>141</v>
      </c>
      <c r="D80" s="53"/>
      <c r="E80" s="52"/>
      <c r="F80" s="52">
        <v>1</v>
      </c>
      <c r="G80" s="54">
        <v>0</v>
      </c>
      <c r="H80" s="54">
        <f>1653.15/1000*G80</f>
        <v>0</v>
      </c>
      <c r="I80" s="54">
        <v>0</v>
      </c>
      <c r="J80" s="54">
        <f>2732.32/1000*I80</f>
        <v>0</v>
      </c>
      <c r="K80" s="54">
        <f>1*1*1*(E81*K81+E82*K82+E83*K83+E84*K84)</f>
        <v>3911.9360000000001</v>
      </c>
      <c r="L80" s="55">
        <f>H80+J80+K80</f>
        <v>3911.9360000000001</v>
      </c>
      <c r="M80" s="54">
        <f>L80*F80</f>
        <v>3911.9360000000001</v>
      </c>
      <c r="N80" s="52">
        <f>$F80*$G80</f>
        <v>0</v>
      </c>
      <c r="O80" s="52">
        <f>$F80*$I80</f>
        <v>0</v>
      </c>
      <c r="P80" s="52">
        <f>$F80*$K80</f>
        <v>3911.9360000000001</v>
      </c>
    </row>
    <row r="81" spans="1:20">
      <c r="A81" s="48"/>
      <c r="B81" s="56"/>
      <c r="C81" s="56" t="s">
        <v>142</v>
      </c>
      <c r="D81" s="56" t="s">
        <v>143</v>
      </c>
      <c r="E81" s="56">
        <v>3</v>
      </c>
      <c r="F81" s="56">
        <v>3</v>
      </c>
      <c r="G81" s="49"/>
      <c r="H81" s="49"/>
      <c r="I81" s="49"/>
      <c r="J81" s="49"/>
      <c r="K81" s="49">
        <v>47.712000000000003</v>
      </c>
      <c r="L81" s="49"/>
      <c r="M81" s="49"/>
      <c r="N81" s="56"/>
      <c r="O81" s="56"/>
      <c r="P81" s="56"/>
    </row>
    <row r="82" spans="1:20">
      <c r="A82" s="48"/>
      <c r="B82" s="56"/>
      <c r="C82" s="56" t="s">
        <v>144</v>
      </c>
      <c r="D82" s="56" t="s">
        <v>145</v>
      </c>
      <c r="E82" s="56">
        <v>100</v>
      </c>
      <c r="F82" s="56">
        <v>100</v>
      </c>
      <c r="G82" s="49"/>
      <c r="H82" s="49"/>
      <c r="I82" s="49"/>
      <c r="J82" s="49"/>
      <c r="K82" s="49">
        <v>0.88800000000000001</v>
      </c>
      <c r="L82" s="49"/>
      <c r="M82" s="49"/>
      <c r="N82" s="56"/>
      <c r="O82" s="56"/>
      <c r="P82" s="56"/>
    </row>
    <row r="83" spans="1:20">
      <c r="A83" s="48"/>
      <c r="B83" s="56"/>
      <c r="C83" s="56" t="s">
        <v>146</v>
      </c>
      <c r="D83" s="56" t="s">
        <v>147</v>
      </c>
      <c r="E83" s="56">
        <v>7000</v>
      </c>
      <c r="F83" s="56">
        <v>7000</v>
      </c>
      <c r="G83" s="49"/>
      <c r="H83" s="49"/>
      <c r="I83" s="49"/>
      <c r="J83" s="49"/>
      <c r="K83" s="49">
        <v>0.17</v>
      </c>
      <c r="L83" s="49"/>
      <c r="M83" s="49"/>
      <c r="N83" s="56"/>
      <c r="O83" s="56"/>
      <c r="P83" s="56"/>
    </row>
    <row r="84" spans="1:20">
      <c r="A84" s="48"/>
      <c r="B84" s="56"/>
      <c r="C84" s="56" t="s">
        <v>148</v>
      </c>
      <c r="D84" s="56" t="s">
        <v>149</v>
      </c>
      <c r="E84" s="56">
        <v>10000</v>
      </c>
      <c r="F84" s="56">
        <v>10000</v>
      </c>
      <c r="G84" s="49"/>
      <c r="H84" s="49"/>
      <c r="I84" s="49"/>
      <c r="J84" s="49"/>
      <c r="K84" s="49">
        <v>0.249</v>
      </c>
      <c r="L84" s="49"/>
      <c r="M84" s="49"/>
      <c r="N84" s="56"/>
      <c r="O84" s="56"/>
      <c r="P84" s="56"/>
    </row>
    <row r="85" spans="1:20">
      <c r="A85" s="48"/>
      <c r="B85" s="56"/>
      <c r="C85" s="56"/>
      <c r="D85" s="56"/>
      <c r="E85" s="56"/>
      <c r="F85" s="56"/>
      <c r="G85" s="49"/>
      <c r="H85" s="49"/>
      <c r="I85" s="49"/>
      <c r="J85" s="49"/>
      <c r="K85" s="49"/>
      <c r="L85" s="49"/>
      <c r="M85" s="49"/>
      <c r="N85" s="56"/>
      <c r="O85" s="56"/>
      <c r="P85" s="56"/>
    </row>
    <row r="86" spans="1:20">
      <c r="A86" s="57"/>
      <c r="B86" s="57" t="s">
        <v>150</v>
      </c>
      <c r="C86" s="57" t="s">
        <v>151</v>
      </c>
      <c r="D86" s="57"/>
      <c r="E86" s="57"/>
      <c r="F86" s="57"/>
      <c r="G86" s="58"/>
      <c r="H86" s="58"/>
      <c r="I86" s="58"/>
      <c r="J86" s="58"/>
      <c r="K86" s="58"/>
      <c r="L86" s="58"/>
      <c r="M86" s="58">
        <f>SUM(M$11:M85)</f>
        <v>59093.765310040006</v>
      </c>
      <c r="N86" s="57">
        <f>SUM(N$11:N85)</f>
        <v>10555.364000000001</v>
      </c>
      <c r="O86" s="57">
        <f>SUM(O$11:O85)</f>
        <v>4669.6769999999997</v>
      </c>
      <c r="P86" s="57">
        <f>SUM(P$11:P85)</f>
        <v>28885.1134528</v>
      </c>
    </row>
    <row r="87" spans="1:20">
      <c r="A87" s="44"/>
      <c r="B87" s="45"/>
      <c r="C87" s="45"/>
      <c r="D87" s="44"/>
      <c r="E87" s="45"/>
      <c r="F87" s="45"/>
      <c r="G87" s="46"/>
      <c r="H87" s="46"/>
      <c r="I87" s="46"/>
      <c r="J87" s="46"/>
      <c r="K87" s="46"/>
      <c r="L87" s="47"/>
      <c r="M87" s="46"/>
      <c r="N87" s="45"/>
      <c r="O87" s="45"/>
      <c r="P87" s="45"/>
    </row>
    <row r="88" spans="1:20">
      <c r="A88" s="44"/>
      <c r="B88" s="44"/>
      <c r="C88" s="44" t="s">
        <v>152</v>
      </c>
      <c r="D88" s="44"/>
      <c r="E88" s="44"/>
      <c r="F88" s="44"/>
      <c r="G88" s="59"/>
      <c r="H88" s="59"/>
      <c r="I88" s="59"/>
      <c r="J88" s="59"/>
      <c r="K88" s="59"/>
      <c r="L88" s="59"/>
      <c r="M88" s="59"/>
      <c r="N88" s="44"/>
      <c r="O88" s="44"/>
      <c r="P88" s="44"/>
    </row>
    <row r="89" spans="1:20" ht="14.25">
      <c r="A89" s="45"/>
      <c r="B89" s="45"/>
      <c r="C89" s="67" t="s">
        <v>153</v>
      </c>
      <c r="D89" s="44"/>
      <c r="E89" s="45"/>
      <c r="F89" s="45"/>
      <c r="G89" s="46"/>
      <c r="H89" s="46"/>
      <c r="I89" s="46"/>
      <c r="J89" s="46"/>
      <c r="K89" s="46"/>
      <c r="L89" s="47"/>
      <c r="M89" s="68">
        <f>N86*1653.15/1000</f>
        <v>17449.599996600002</v>
      </c>
      <c r="N89" s="45"/>
      <c r="O89" s="45"/>
      <c r="P89" s="45"/>
    </row>
    <row r="90" spans="1:20" ht="14.25">
      <c r="A90" s="45"/>
      <c r="B90" s="45"/>
      <c r="C90" s="67" t="s">
        <v>154</v>
      </c>
      <c r="D90" s="44"/>
      <c r="E90" s="45"/>
      <c r="F90" s="45"/>
      <c r="G90" s="46"/>
      <c r="H90" s="46"/>
      <c r="I90" s="46"/>
      <c r="J90" s="46"/>
      <c r="K90" s="46"/>
      <c r="L90" s="47"/>
      <c r="M90" s="68">
        <f>O86*2732.32/1000</f>
        <v>12759.05186064</v>
      </c>
      <c r="N90" s="45"/>
      <c r="O90" s="45"/>
      <c r="P90" s="45"/>
    </row>
    <row r="91" spans="1:20" ht="14.25">
      <c r="A91" s="45"/>
      <c r="B91" s="45"/>
      <c r="C91" s="67" t="s">
        <v>155</v>
      </c>
      <c r="D91" s="44"/>
      <c r="E91" s="45"/>
      <c r="F91" s="45"/>
      <c r="G91" s="46"/>
      <c r="H91" s="46"/>
      <c r="I91" s="46"/>
      <c r="J91" s="46"/>
      <c r="K91" s="46"/>
      <c r="L91" s="47"/>
      <c r="M91" s="68">
        <f>P86</f>
        <v>28885.1134528</v>
      </c>
      <c r="N91" s="45"/>
      <c r="O91" s="45"/>
      <c r="P91" s="45"/>
    </row>
    <row r="93" spans="1:20" ht="14.25">
      <c r="A93" s="45"/>
      <c r="B93" s="45"/>
      <c r="C93" s="66" t="s">
        <v>156</v>
      </c>
      <c r="D93" s="44"/>
      <c r="E93" s="45"/>
      <c r="F93" s="45"/>
      <c r="G93" s="46"/>
      <c r="H93" s="46"/>
      <c r="I93" s="46"/>
      <c r="J93" s="46"/>
      <c r="K93" s="46"/>
      <c r="L93" s="47"/>
      <c r="M93" s="46"/>
      <c r="N93" s="45"/>
      <c r="O93" s="45"/>
      <c r="P93" s="45"/>
      <c r="Q93" s="45"/>
      <c r="R93" s="45"/>
      <c r="S93" s="45"/>
      <c r="T93" s="63"/>
    </row>
    <row r="94" spans="1:20" ht="14.25">
      <c r="A94" s="45"/>
      <c r="B94" s="45"/>
      <c r="C94" s="67"/>
      <c r="D94" s="44"/>
      <c r="E94" s="45"/>
      <c r="F94" s="45"/>
      <c r="G94" s="46"/>
      <c r="H94" s="46"/>
      <c r="I94" s="46"/>
      <c r="J94" s="46"/>
      <c r="K94" s="46"/>
      <c r="L94" s="47"/>
      <c r="M94" s="46"/>
      <c r="N94" s="45"/>
      <c r="O94" s="45"/>
      <c r="P94" s="45"/>
      <c r="Q94" s="45"/>
      <c r="R94" s="45"/>
      <c r="S94" s="45"/>
      <c r="T94" s="63"/>
    </row>
    <row r="95" spans="1:20" ht="14.25">
      <c r="A95" s="116"/>
      <c r="B95" s="116"/>
      <c r="C95" s="117" t="s">
        <v>157</v>
      </c>
      <c r="D95" s="118"/>
      <c r="E95" s="116"/>
      <c r="F95" s="116"/>
      <c r="G95" s="119"/>
      <c r="H95" s="119"/>
      <c r="I95" s="119"/>
      <c r="J95" s="119"/>
      <c r="K95" s="119"/>
      <c r="L95" s="120"/>
      <c r="M95" s="121">
        <f>+M89</f>
        <v>17449.599996600002</v>
      </c>
      <c r="N95" s="45"/>
      <c r="O95" s="45"/>
      <c r="P95" s="45"/>
      <c r="Q95" s="45"/>
      <c r="R95" s="45"/>
      <c r="S95" s="45"/>
      <c r="T95" s="63"/>
    </row>
    <row r="96" spans="1:20" ht="14.25">
      <c r="A96" s="45"/>
      <c r="B96" s="45"/>
      <c r="C96" s="67" t="s">
        <v>158</v>
      </c>
      <c r="D96" s="44"/>
      <c r="E96" s="45"/>
      <c r="F96" s="45"/>
      <c r="G96" s="46"/>
      <c r="H96" s="46"/>
      <c r="I96" s="46"/>
      <c r="J96" s="46"/>
      <c r="K96" s="46"/>
      <c r="L96" s="47"/>
      <c r="M96" s="68">
        <f>+M90</f>
        <v>12759.05186064</v>
      </c>
      <c r="N96" s="45"/>
      <c r="O96" s="45"/>
      <c r="P96" s="45"/>
      <c r="Q96" s="45"/>
      <c r="R96" s="45"/>
      <c r="S96" s="45"/>
      <c r="T96" s="69"/>
    </row>
    <row r="97" spans="1:20" ht="28.5">
      <c r="A97" s="45"/>
      <c r="B97" s="45"/>
      <c r="C97" s="67" t="s">
        <v>159</v>
      </c>
      <c r="D97" s="44"/>
      <c r="E97" s="45"/>
      <c r="F97" s="45"/>
      <c r="G97" s="46"/>
      <c r="H97" s="46"/>
      <c r="I97" s="46"/>
      <c r="J97" s="46"/>
      <c r="K97" s="46"/>
      <c r="L97" s="47"/>
      <c r="M97" s="68">
        <f>M91*1.0572*1.05*1.02</f>
        <v>32705.493220203472</v>
      </c>
      <c r="N97" s="45"/>
      <c r="O97" s="45"/>
      <c r="P97" s="45"/>
      <c r="Q97" s="45"/>
      <c r="R97" s="45"/>
      <c r="S97" s="45"/>
      <c r="T97" s="63"/>
    </row>
    <row r="98" spans="1:20" ht="14.25">
      <c r="A98" s="45"/>
      <c r="B98" s="45"/>
      <c r="C98" s="67" t="s">
        <v>160</v>
      </c>
      <c r="D98" s="44"/>
      <c r="E98" s="45"/>
      <c r="F98" s="45"/>
      <c r="G98" s="46"/>
      <c r="H98" s="46"/>
      <c r="I98" s="46"/>
      <c r="J98" s="46"/>
      <c r="K98" s="46"/>
      <c r="L98" s="47"/>
      <c r="M98" s="68"/>
      <c r="N98" s="45"/>
      <c r="O98" s="45"/>
      <c r="P98" s="45"/>
      <c r="Q98" s="45"/>
      <c r="R98" s="45"/>
      <c r="S98" s="45"/>
      <c r="T98" s="63"/>
    </row>
    <row r="99" spans="1:20" ht="14.25">
      <c r="A99" s="45"/>
      <c r="B99" s="45"/>
      <c r="C99" s="67" t="s">
        <v>161</v>
      </c>
      <c r="D99" s="44"/>
      <c r="E99" s="45"/>
      <c r="F99" s="45"/>
      <c r="G99" s="46"/>
      <c r="H99" s="46"/>
      <c r="I99" s="46"/>
      <c r="J99" s="46"/>
      <c r="K99" s="46"/>
      <c r="L99" s="47"/>
      <c r="M99" s="68">
        <f>SUM(M95:M97)</f>
        <v>62914.145077443478</v>
      </c>
      <c r="N99" s="45"/>
      <c r="O99" s="45"/>
      <c r="P99" s="45"/>
      <c r="Q99" s="45"/>
      <c r="R99" s="45"/>
      <c r="S99" s="45"/>
      <c r="T99" s="63"/>
    </row>
    <row r="100" spans="1:20" ht="14.25">
      <c r="A100" s="45"/>
      <c r="B100" s="60"/>
      <c r="C100" s="67" t="s">
        <v>162</v>
      </c>
      <c r="D100" s="44"/>
      <c r="E100" s="45"/>
      <c r="F100" s="45"/>
      <c r="G100" s="46"/>
      <c r="H100" s="46"/>
      <c r="I100" s="46"/>
      <c r="J100" s="46"/>
      <c r="K100" s="46"/>
      <c r="L100" s="47"/>
      <c r="M100" s="68">
        <f>+M99*13.3%</f>
        <v>8367.5812952999822</v>
      </c>
      <c r="N100" s="45"/>
      <c r="O100" s="45"/>
      <c r="P100" s="45"/>
      <c r="Q100" s="45"/>
      <c r="R100" s="45"/>
      <c r="S100" s="45"/>
      <c r="T100" s="63"/>
    </row>
    <row r="101" spans="1:20" ht="14.25">
      <c r="A101" s="45"/>
      <c r="B101" s="45"/>
      <c r="C101" s="67" t="s">
        <v>163</v>
      </c>
      <c r="D101" s="44"/>
      <c r="E101" s="45"/>
      <c r="F101" s="45"/>
      <c r="G101" s="46"/>
      <c r="H101" s="46"/>
      <c r="I101" s="46"/>
      <c r="J101" s="46"/>
      <c r="K101" s="46"/>
      <c r="L101" s="47"/>
      <c r="M101" s="68">
        <f>M100+M99</f>
        <v>71281.726372743462</v>
      </c>
      <c r="N101" s="45"/>
      <c r="O101" s="45"/>
      <c r="P101" s="45"/>
      <c r="Q101" s="45"/>
      <c r="R101" s="45"/>
      <c r="S101" s="45"/>
      <c r="T101" s="63"/>
    </row>
    <row r="102" spans="1:20" ht="14.25">
      <c r="A102" s="45"/>
      <c r="B102" s="61"/>
      <c r="C102" s="67" t="s">
        <v>164</v>
      </c>
      <c r="D102" s="44"/>
      <c r="E102" s="45"/>
      <c r="F102" s="45"/>
      <c r="G102" s="46"/>
      <c r="H102" s="46"/>
      <c r="I102" s="46"/>
      <c r="J102" s="46"/>
      <c r="K102" s="46"/>
      <c r="L102" s="47"/>
      <c r="M102" s="68">
        <f>+M101*11%</f>
        <v>7840.9899010017807</v>
      </c>
      <c r="N102" s="45"/>
      <c r="O102" s="45"/>
      <c r="P102" s="46"/>
      <c r="Q102" s="45"/>
      <c r="R102" s="45"/>
      <c r="S102" s="45"/>
      <c r="T102" s="63"/>
    </row>
    <row r="103" spans="1:20" ht="14.25">
      <c r="C103" s="70" t="s">
        <v>165</v>
      </c>
      <c r="D103" s="71"/>
      <c r="M103" s="62">
        <f>SUM(M101:M102)</f>
        <v>79122.716273745245</v>
      </c>
    </row>
    <row r="104" spans="1:20" ht="14.25">
      <c r="C104" s="70" t="s">
        <v>166</v>
      </c>
      <c r="M104" s="62">
        <f>+M103*1%</f>
        <v>791.22716273745243</v>
      </c>
      <c r="T104" s="63"/>
    </row>
    <row r="105" spans="1:20" ht="14.25">
      <c r="C105" s="70" t="s">
        <v>167</v>
      </c>
      <c r="M105" s="62">
        <f>SUM(M103:M104)</f>
        <v>79913.943436482703</v>
      </c>
      <c r="T105" s="63"/>
    </row>
    <row r="106" spans="1:20" ht="28.5">
      <c r="C106" s="67" t="s">
        <v>168</v>
      </c>
      <c r="M106" s="62">
        <f>+M92*1.0572*1.02</f>
        <v>0</v>
      </c>
      <c r="T106" s="63"/>
    </row>
    <row r="107" spans="1:20" ht="14.25">
      <c r="C107" s="67" t="s">
        <v>169</v>
      </c>
      <c r="M107" s="62"/>
      <c r="T107" s="63"/>
    </row>
    <row r="108" spans="1:20" ht="14.25">
      <c r="C108" s="70" t="s">
        <v>170</v>
      </c>
      <c r="M108" s="62">
        <f>SUM(M105:M106)</f>
        <v>79913.943436482703</v>
      </c>
      <c r="T108" s="63"/>
    </row>
    <row r="109" spans="1:20" ht="14.25">
      <c r="C109" s="70" t="s">
        <v>171</v>
      </c>
      <c r="M109" s="62">
        <f>+M105*0.6%</f>
        <v>479.48366061889624</v>
      </c>
      <c r="T109" s="63"/>
    </row>
    <row r="110" spans="1:20" ht="14.25">
      <c r="C110" s="70" t="s">
        <v>172</v>
      </c>
      <c r="M110" s="62">
        <f>+M108*0.15%</f>
        <v>119.87091515472406</v>
      </c>
      <c r="T110" s="63"/>
    </row>
    <row r="111" spans="1:20" ht="14.25">
      <c r="C111" s="70" t="s">
        <v>173</v>
      </c>
      <c r="M111" s="62"/>
      <c r="T111" s="63"/>
    </row>
    <row r="112" spans="1:20" ht="14.25">
      <c r="C112" s="70" t="s">
        <v>174</v>
      </c>
      <c r="M112" s="62">
        <f>SUM(M108:M111)</f>
        <v>80513.298012256317</v>
      </c>
      <c r="T112" s="63"/>
    </row>
    <row r="113" spans="3:20" ht="14.25">
      <c r="C113" s="70" t="s">
        <v>175</v>
      </c>
      <c r="M113" s="62">
        <f>+(M112-M106-M110)*1.2%</f>
        <v>964.72112516521918</v>
      </c>
      <c r="T113" s="63"/>
    </row>
    <row r="114" spans="3:20" ht="14.25">
      <c r="C114" s="70" t="s">
        <v>176</v>
      </c>
      <c r="M114" s="62">
        <f>+(M112-M106-M110)*0.6%</f>
        <v>482.36056258260959</v>
      </c>
      <c r="T114" s="63"/>
    </row>
    <row r="115" spans="3:20" ht="14.25">
      <c r="C115" s="70" t="s">
        <v>177</v>
      </c>
      <c r="M115" s="62">
        <f>SUM(M112:M114)</f>
        <v>81960.379700004152</v>
      </c>
      <c r="T115" s="63"/>
    </row>
    <row r="116" spans="3:20" ht="14.25">
      <c r="C116" s="70" t="s">
        <v>178</v>
      </c>
      <c r="M116" s="62">
        <f>+M115*3%</f>
        <v>2458.8113910001243</v>
      </c>
      <c r="T116" s="63"/>
    </row>
    <row r="117" spans="3:20" ht="14.25">
      <c r="C117" s="70" t="s">
        <v>179</v>
      </c>
      <c r="M117" s="62">
        <f>SUM(M115:M116)</f>
        <v>84419.191091004279</v>
      </c>
      <c r="T117" s="63"/>
    </row>
    <row r="118" spans="3:20" ht="14.25">
      <c r="C118" s="72" t="s">
        <v>180</v>
      </c>
      <c r="M118" s="62">
        <f>+M117*20%</f>
        <v>16883.838218200857</v>
      </c>
      <c r="T118" s="63"/>
    </row>
    <row r="119" spans="3:20" ht="14.25">
      <c r="C119" s="73" t="s">
        <v>181</v>
      </c>
      <c r="M119" s="74">
        <f>SUM(M117:M118)</f>
        <v>101303.02930920513</v>
      </c>
      <c r="T119" s="63"/>
    </row>
    <row r="120" spans="3:20">
      <c r="T120" s="63"/>
    </row>
    <row r="121" spans="3:20">
      <c r="T121" s="63"/>
    </row>
    <row r="122" spans="3:20">
      <c r="T122" s="63"/>
    </row>
    <row r="123" spans="3:20" ht="14.25">
      <c r="C123" s="75" t="s">
        <v>182</v>
      </c>
      <c r="D123" s="76"/>
      <c r="E123" s="77"/>
      <c r="F123" s="77"/>
      <c r="G123" s="78"/>
      <c r="H123" s="78"/>
      <c r="I123" s="78"/>
      <c r="J123" s="78" t="s">
        <v>183</v>
      </c>
      <c r="K123" s="78"/>
    </row>
    <row r="124" spans="3:20" ht="14.25">
      <c r="C124" s="79"/>
      <c r="D124" s="76"/>
      <c r="E124" s="77"/>
      <c r="F124" s="77"/>
      <c r="G124" s="78"/>
      <c r="H124" s="78"/>
      <c r="I124" s="78"/>
      <c r="J124" s="78"/>
      <c r="K124" s="78"/>
    </row>
    <row r="125" spans="3:20" ht="14.25">
      <c r="C125" s="80" t="s">
        <v>184</v>
      </c>
      <c r="D125" s="76"/>
      <c r="E125" s="77"/>
      <c r="F125" s="77"/>
      <c r="G125" s="78"/>
      <c r="H125" s="78"/>
      <c r="I125" s="78"/>
      <c r="J125" s="78" t="s">
        <v>185</v>
      </c>
      <c r="K125" s="78"/>
    </row>
    <row r="126" spans="3:20" ht="14.25">
      <c r="C126" s="81"/>
      <c r="D126" s="76"/>
      <c r="E126" s="77"/>
      <c r="F126" s="77"/>
      <c r="G126" s="78"/>
      <c r="H126" s="78"/>
      <c r="I126" s="78"/>
      <c r="J126" s="78"/>
      <c r="K126" s="78"/>
    </row>
  </sheetData>
  <mergeCells count="14">
    <mergeCell ref="A1:M1"/>
    <mergeCell ref="A2:M2"/>
    <mergeCell ref="A3:M3"/>
    <mergeCell ref="A5:M5"/>
    <mergeCell ref="A6:M6"/>
    <mergeCell ref="G7:L7"/>
    <mergeCell ref="M7:M8"/>
    <mergeCell ref="I8:J8"/>
    <mergeCell ref="E10:F10"/>
    <mergeCell ref="A7:A9"/>
    <mergeCell ref="B7:B9"/>
    <mergeCell ref="C7:C9"/>
    <mergeCell ref="D7:D8"/>
    <mergeCell ref="E7:F9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 xml:space="preserve">&amp;C&amp;P</oddFooter>
  </headerFooter>
</worksheet>
</file>

<file path=docProps/app.xml><?xml version="1.0" encoding="utf-8"?>
<Properties xmlns="http://schemas.openxmlformats.org/officeDocument/2006/extended-properties" xmlns:xsi="http://www.w3.org/2001/XMLSchema-instance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1-1(1)</vt:lpstr>
      <vt:lpstr>'1-1(1)'!Заголовки_для_печати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>
  <dc:creator xmlns:dc="http://purl.org/dc/elements/1.1/">ДАВИД</dc:creator>
  <cp:lastModifiedBy xmlns:dc="http://purl.org/dc/elements/1.1/" xmlns:dcterms="http://purl.org/dc/terms/" xmlns:dcmitype="http://purl.org/dc/dcmitype/" xmlns:xsi="http://www.w3.org/2001/XMLSchema-instance">Movses</cp:lastModifiedBy>
  <cp:lastPrinted xmlns:dc="http://purl.org/dc/elements/1.1/" xmlns:dcterms="http://purl.org/dc/terms/" xmlns:dcmitype="http://purl.org/dc/dcmitype/" xmlns:xsi="http://www.w3.org/2001/XMLSchema-instance">2019-08-09T09:56:36Z</cp:lastPrinted>
  <dcterms:created xmlns:dcterms="http://purl.org/dc/terms/" xmlns:dc="http://purl.org/dc/elements/1.1/" xmlns:dcmitype="http://purl.org/dc/dcmitype/" xmlns:xsi="http://www.w3.org/2001/XMLSchema-instance" xsi:type="dcterms:W3CDTF">2006-12-10T15:35:52Z</dcterms:created>
  <dcterms:modified xmlns:dcterms="http://purl.org/dc/terms/" xmlns:dc="http://purl.org/dc/elements/1.1/" xmlns:dcmitype="http://purl.org/dc/dcmitype/" xmlns:xsi="http://www.w3.org/2001/XMLSchema-instance" xsi:type="dcterms:W3CDTF">2019-08-09T09:57:17Z</dcterms:modified>
</cp:coreProperties>
</file>