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ovo\"/>
    </mc:Choice>
  </mc:AlternateContent>
  <bookViews>
    <workbookView xWindow="0" yWindow="0" windowWidth="17520" windowHeight="10725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52511"/>
</workbook>
</file>

<file path=xl/calcChain.xml><?xml version="1.0" encoding="utf-8"?>
<calcChain xmlns="http://schemas.openxmlformats.org/spreadsheetml/2006/main">
  <c r="R45" i="8" l="1"/>
  <c r="Q29" i="8" l="1"/>
  <c r="Q26" i="8"/>
  <c r="Q23" i="8"/>
  <c r="Q20" i="8"/>
  <c r="Q17" i="8"/>
  <c r="Q14" i="8"/>
  <c r="Q11" i="8"/>
  <c r="O11" i="8"/>
  <c r="N11" i="8"/>
  <c r="R35" i="8"/>
  <c r="R42" i="8" l="1"/>
  <c r="R39" i="8"/>
  <c r="R33" i="8"/>
  <c r="R30" i="8"/>
  <c r="R27" i="8"/>
  <c r="R24" i="8"/>
  <c r="R21" i="8"/>
  <c r="R18" i="8"/>
  <c r="R15" i="8"/>
  <c r="R12" i="8"/>
  <c r="R142" i="8" l="1"/>
  <c r="M148" i="8" s="1"/>
  <c r="M163" i="8" s="1"/>
  <c r="H139" i="8"/>
  <c r="J139" i="8"/>
  <c r="K139" i="8"/>
  <c r="Q139" i="8" s="1"/>
  <c r="N139" i="8"/>
  <c r="O139" i="8"/>
  <c r="H136" i="8"/>
  <c r="J136" i="8"/>
  <c r="K136" i="8"/>
  <c r="N136" i="8"/>
  <c r="O136" i="8"/>
  <c r="H133" i="8"/>
  <c r="J133" i="8"/>
  <c r="K133" i="8"/>
  <c r="N133" i="8"/>
  <c r="O133" i="8"/>
  <c r="H130" i="8"/>
  <c r="J130" i="8"/>
  <c r="K130" i="8"/>
  <c r="N130" i="8"/>
  <c r="O130" i="8"/>
  <c r="H127" i="8"/>
  <c r="J127" i="8"/>
  <c r="K127" i="8"/>
  <c r="N127" i="8"/>
  <c r="O127" i="8"/>
  <c r="H124" i="8"/>
  <c r="J124" i="8"/>
  <c r="K124" i="8"/>
  <c r="N124" i="8"/>
  <c r="O124" i="8"/>
  <c r="H121" i="8"/>
  <c r="J121" i="8"/>
  <c r="K121" i="8"/>
  <c r="N121" i="8"/>
  <c r="O121" i="8"/>
  <c r="H119" i="8"/>
  <c r="J119" i="8"/>
  <c r="K119" i="8"/>
  <c r="N119" i="8"/>
  <c r="O119" i="8"/>
  <c r="H116" i="8"/>
  <c r="J116" i="8"/>
  <c r="K116" i="8"/>
  <c r="N116" i="8"/>
  <c r="O116" i="8"/>
  <c r="H113" i="8"/>
  <c r="J113" i="8"/>
  <c r="K113" i="8"/>
  <c r="N113" i="8"/>
  <c r="O113" i="8"/>
  <c r="H110" i="8"/>
  <c r="J110" i="8"/>
  <c r="K110" i="8"/>
  <c r="N110" i="8"/>
  <c r="O110" i="8"/>
  <c r="H107" i="8"/>
  <c r="J107" i="8"/>
  <c r="K107" i="8"/>
  <c r="N107" i="8"/>
  <c r="O107" i="8"/>
  <c r="H104" i="8"/>
  <c r="J104" i="8"/>
  <c r="K104" i="8"/>
  <c r="N104" i="8"/>
  <c r="O104" i="8"/>
  <c r="H101" i="8"/>
  <c r="J101" i="8"/>
  <c r="K101" i="8"/>
  <c r="N101" i="8"/>
  <c r="O101" i="8"/>
  <c r="H98" i="8"/>
  <c r="J98" i="8"/>
  <c r="K98" i="8"/>
  <c r="N98" i="8"/>
  <c r="O98" i="8"/>
  <c r="H95" i="8"/>
  <c r="J95" i="8"/>
  <c r="K95" i="8"/>
  <c r="N95" i="8"/>
  <c r="O95" i="8"/>
  <c r="H92" i="8"/>
  <c r="J92" i="8"/>
  <c r="K92" i="8"/>
  <c r="N92" i="8"/>
  <c r="O92" i="8"/>
  <c r="H89" i="8"/>
  <c r="J89" i="8"/>
  <c r="K89" i="8"/>
  <c r="N89" i="8"/>
  <c r="O89" i="8"/>
  <c r="H86" i="8"/>
  <c r="J86" i="8"/>
  <c r="K86" i="8"/>
  <c r="N86" i="8"/>
  <c r="O86" i="8"/>
  <c r="H83" i="8"/>
  <c r="J83" i="8"/>
  <c r="K83" i="8"/>
  <c r="N83" i="8"/>
  <c r="O83" i="8"/>
  <c r="H80" i="8"/>
  <c r="J80" i="8"/>
  <c r="K80" i="8"/>
  <c r="N80" i="8"/>
  <c r="O80" i="8"/>
  <c r="H77" i="8"/>
  <c r="J77" i="8"/>
  <c r="K77" i="8"/>
  <c r="N77" i="8"/>
  <c r="O77" i="8"/>
  <c r="H74" i="8"/>
  <c r="J74" i="8"/>
  <c r="K74" i="8"/>
  <c r="N74" i="8"/>
  <c r="O74" i="8"/>
  <c r="H71" i="8"/>
  <c r="J71" i="8"/>
  <c r="K71" i="8"/>
  <c r="N71" i="8"/>
  <c r="O71" i="8"/>
  <c r="H68" i="8"/>
  <c r="J68" i="8"/>
  <c r="K68" i="8"/>
  <c r="N68" i="8"/>
  <c r="O68" i="8"/>
  <c r="H65" i="8"/>
  <c r="J65" i="8"/>
  <c r="K65" i="8"/>
  <c r="N65" i="8"/>
  <c r="O65" i="8"/>
  <c r="H62" i="8"/>
  <c r="J62" i="8"/>
  <c r="K62" i="8"/>
  <c r="N62" i="8"/>
  <c r="O62" i="8"/>
  <c r="H59" i="8"/>
  <c r="J59" i="8"/>
  <c r="K59" i="8"/>
  <c r="N59" i="8"/>
  <c r="O59" i="8"/>
  <c r="H56" i="8"/>
  <c r="J56" i="8"/>
  <c r="K56" i="8"/>
  <c r="N56" i="8"/>
  <c r="O56" i="8"/>
  <c r="H53" i="8"/>
  <c r="J53" i="8"/>
  <c r="K53" i="8"/>
  <c r="N53" i="8"/>
  <c r="O53" i="8"/>
  <c r="H50" i="8"/>
  <c r="J50" i="8"/>
  <c r="K50" i="8"/>
  <c r="N50" i="8"/>
  <c r="O50" i="8"/>
  <c r="H47" i="8"/>
  <c r="J47" i="8"/>
  <c r="K47" i="8"/>
  <c r="N47" i="8"/>
  <c r="O47" i="8"/>
  <c r="H44" i="8"/>
  <c r="J44" i="8"/>
  <c r="K44" i="8"/>
  <c r="N44" i="8"/>
  <c r="O44" i="8"/>
  <c r="H41" i="8"/>
  <c r="J41" i="8"/>
  <c r="K41" i="8"/>
  <c r="N41" i="8"/>
  <c r="O41" i="8"/>
  <c r="H38" i="8"/>
  <c r="J38" i="8"/>
  <c r="K38" i="8"/>
  <c r="N38" i="8"/>
  <c r="O38" i="8"/>
  <c r="H35" i="8"/>
  <c r="J35" i="8"/>
  <c r="K35" i="8"/>
  <c r="N35" i="8"/>
  <c r="O35" i="8"/>
  <c r="H32" i="8"/>
  <c r="J32" i="8"/>
  <c r="K32" i="8"/>
  <c r="N32" i="8"/>
  <c r="O32" i="8"/>
  <c r="H29" i="8"/>
  <c r="J29" i="8"/>
  <c r="K29" i="8"/>
  <c r="N29" i="8"/>
  <c r="O29" i="8"/>
  <c r="H26" i="8"/>
  <c r="J26" i="8"/>
  <c r="K26" i="8"/>
  <c r="N26" i="8"/>
  <c r="O26" i="8"/>
  <c r="H23" i="8"/>
  <c r="J23" i="8"/>
  <c r="K23" i="8"/>
  <c r="L23" i="8" s="1"/>
  <c r="M23" i="8" s="1"/>
  <c r="N23" i="8"/>
  <c r="O23" i="8"/>
  <c r="H20" i="8"/>
  <c r="J20" i="8"/>
  <c r="K20" i="8"/>
  <c r="N20" i="8"/>
  <c r="O20" i="8"/>
  <c r="H17" i="8"/>
  <c r="P17" i="8" s="1"/>
  <c r="J17" i="8"/>
  <c r="K17" i="8"/>
  <c r="N17" i="8"/>
  <c r="O17" i="8"/>
  <c r="O142" i="8" s="1"/>
  <c r="M146" i="8" s="1"/>
  <c r="M153" i="8" s="1"/>
  <c r="H14" i="8"/>
  <c r="J14" i="8"/>
  <c r="K14" i="8"/>
  <c r="N14" i="8"/>
  <c r="O14" i="8"/>
  <c r="H11" i="8"/>
  <c r="J11" i="8"/>
  <c r="K11" i="8"/>
  <c r="L11" i="8" s="1"/>
  <c r="M11" i="8" s="1"/>
  <c r="P11" i="8" l="1"/>
  <c r="L17" i="8"/>
  <c r="M17" i="8" s="1"/>
  <c r="P23" i="8"/>
  <c r="L29" i="8"/>
  <c r="M29" i="8" s="1"/>
  <c r="P29" i="8"/>
  <c r="L35" i="8"/>
  <c r="M35" i="8" s="1"/>
  <c r="P35" i="8"/>
  <c r="P41" i="8"/>
  <c r="P47" i="8"/>
  <c r="P53" i="8"/>
  <c r="P59" i="8"/>
  <c r="P65" i="8"/>
  <c r="P71" i="8"/>
  <c r="L77" i="8"/>
  <c r="M77" i="8" s="1"/>
  <c r="P77" i="8"/>
  <c r="P83" i="8"/>
  <c r="P89" i="8"/>
  <c r="P95" i="8"/>
  <c r="P101" i="8"/>
  <c r="P107" i="8"/>
  <c r="P113" i="8"/>
  <c r="P119" i="8"/>
  <c r="P124" i="8"/>
  <c r="L130" i="8"/>
  <c r="M130" i="8" s="1"/>
  <c r="P130" i="8"/>
  <c r="P136" i="8"/>
  <c r="P14" i="8"/>
  <c r="P20" i="8"/>
  <c r="P26" i="8"/>
  <c r="P32" i="8"/>
  <c r="P38" i="8"/>
  <c r="L44" i="8"/>
  <c r="M44" i="8" s="1"/>
  <c r="P44" i="8"/>
  <c r="L50" i="8"/>
  <c r="M50" i="8" s="1"/>
  <c r="P50" i="8"/>
  <c r="L56" i="8"/>
  <c r="M56" i="8" s="1"/>
  <c r="P56" i="8"/>
  <c r="L62" i="8"/>
  <c r="M62" i="8" s="1"/>
  <c r="P62" i="8"/>
  <c r="L68" i="8"/>
  <c r="M68" i="8" s="1"/>
  <c r="P68" i="8"/>
  <c r="L74" i="8"/>
  <c r="M74" i="8" s="1"/>
  <c r="P74" i="8"/>
  <c r="L80" i="8"/>
  <c r="M80" i="8" s="1"/>
  <c r="P80" i="8"/>
  <c r="L86" i="8"/>
  <c r="M86" i="8" s="1"/>
  <c r="P86" i="8"/>
  <c r="L92" i="8"/>
  <c r="M92" i="8" s="1"/>
  <c r="P92" i="8"/>
  <c r="L98" i="8"/>
  <c r="M98" i="8" s="1"/>
  <c r="P98" i="8"/>
  <c r="L104" i="8"/>
  <c r="M104" i="8" s="1"/>
  <c r="P104" i="8"/>
  <c r="L110" i="8"/>
  <c r="M110" i="8" s="1"/>
  <c r="P110" i="8"/>
  <c r="P116" i="8"/>
  <c r="P121" i="8"/>
  <c r="P127" i="8"/>
  <c r="P133" i="8"/>
  <c r="P139" i="8"/>
  <c r="L41" i="8"/>
  <c r="M41" i="8" s="1"/>
  <c r="L116" i="8"/>
  <c r="M116" i="8" s="1"/>
  <c r="L121" i="8"/>
  <c r="M121" i="8" s="1"/>
  <c r="L139" i="8"/>
  <c r="M139" i="8" s="1"/>
  <c r="L26" i="8"/>
  <c r="M26" i="8" s="1"/>
  <c r="L38" i="8"/>
  <c r="M38" i="8" s="1"/>
  <c r="N142" i="8"/>
  <c r="M145" i="8" s="1"/>
  <c r="M152" i="8" s="1"/>
  <c r="L32" i="8"/>
  <c r="M32" i="8" s="1"/>
  <c r="L127" i="8"/>
  <c r="M127" i="8" s="1"/>
  <c r="L136" i="8"/>
  <c r="M136" i="8" s="1"/>
  <c r="L47" i="8"/>
  <c r="M47" i="8" s="1"/>
  <c r="L53" i="8"/>
  <c r="M53" i="8" s="1"/>
  <c r="L59" i="8"/>
  <c r="M59" i="8" s="1"/>
  <c r="L65" i="8"/>
  <c r="M65" i="8" s="1"/>
  <c r="L71" i="8"/>
  <c r="M71" i="8" s="1"/>
  <c r="L83" i="8"/>
  <c r="M83" i="8" s="1"/>
  <c r="L89" i="8"/>
  <c r="M89" i="8" s="1"/>
  <c r="L95" i="8"/>
  <c r="M95" i="8" s="1"/>
  <c r="L101" i="8"/>
  <c r="M101" i="8" s="1"/>
  <c r="L107" i="8"/>
  <c r="M107" i="8" s="1"/>
  <c r="L113" i="8"/>
  <c r="M113" i="8" s="1"/>
  <c r="L119" i="8"/>
  <c r="M119" i="8" s="1"/>
  <c r="L124" i="8"/>
  <c r="M124" i="8" s="1"/>
  <c r="Q130" i="8"/>
  <c r="L133" i="8"/>
  <c r="M133" i="8" s="1"/>
  <c r="L14" i="8"/>
  <c r="M14" i="8" s="1"/>
  <c r="L20" i="8"/>
  <c r="M20" i="8" s="1"/>
  <c r="Q136" i="8"/>
  <c r="Q133" i="8"/>
  <c r="Q127" i="8"/>
  <c r="Q124" i="8"/>
  <c r="Q121" i="8"/>
  <c r="Q119" i="8"/>
  <c r="Q116" i="8"/>
  <c r="Q113" i="8"/>
  <c r="Q110" i="8"/>
  <c r="Q107" i="8"/>
  <c r="Q104" i="8"/>
  <c r="Q101" i="8"/>
  <c r="Q98" i="8"/>
  <c r="Q95" i="8"/>
  <c r="Q92" i="8"/>
  <c r="Q89" i="8"/>
  <c r="Q86" i="8"/>
  <c r="Q83" i="8"/>
  <c r="Q80" i="8"/>
  <c r="Q77" i="8"/>
  <c r="Q74" i="8"/>
  <c r="Q71" i="8"/>
  <c r="Q68" i="8"/>
  <c r="Q65" i="8"/>
  <c r="Q62" i="8"/>
  <c r="Q59" i="8"/>
  <c r="Q56" i="8"/>
  <c r="Q53" i="8"/>
  <c r="Q50" i="8"/>
  <c r="Q47" i="8"/>
  <c r="Q44" i="8"/>
  <c r="Q41" i="8"/>
  <c r="Q38" i="8"/>
  <c r="Q35" i="8"/>
  <c r="Q32" i="8"/>
  <c r="M142" i="8" l="1"/>
  <c r="Q142" i="8"/>
  <c r="M147" i="8" l="1"/>
  <c r="M154" i="8" s="1"/>
  <c r="M156" i="8" s="1"/>
  <c r="M157" i="8" s="1"/>
  <c r="M158" i="8" s="1"/>
  <c r="M159" i="8" s="1"/>
  <c r="M160" i="8" s="1"/>
  <c r="M161" i="8" s="1"/>
  <c r="M162" i="8" s="1"/>
  <c r="M166" i="8" l="1"/>
  <c r="M165" i="8"/>
  <c r="M167" i="8" l="1"/>
  <c r="M169" i="8" s="1"/>
  <c r="M171" i="8" l="1"/>
  <c r="M170" i="8"/>
  <c r="M172" i="8" l="1"/>
  <c r="M173" i="8" l="1"/>
  <c r="M174" i="8" s="1"/>
  <c r="M175" i="8" s="1"/>
</calcChain>
</file>

<file path=xl/sharedStrings.xml><?xml version="1.0" encoding="utf-8"?>
<sst xmlns="http://schemas.openxmlformats.org/spreadsheetml/2006/main" count="324" uniqueCount="324">
  <si>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</si>
  <si>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1 </t>
    </r>
  </si>
  <si>
    <r>
      <rPr>
        <b/>
        <sz val="13"/>
        <rFont val="Arial Armenian"/>
        <family val="2"/>
      </rPr>
      <t>Система кондиционирования (Н3)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</si>
  <si>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</si>
  <si>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144210,17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</si>
  <si>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</si>
  <si>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</si>
  <si>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</si>
  <si>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</si>
  <si>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</si>
  <si>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</si>
  <si>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</si>
  <si>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</si>
  <si>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</si>
  <si>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</si>
  <si>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</si>
  <si>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</si>
  <si>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</si>
  <si>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</si>
  <si>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</si>
  <si>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</si>
  <si>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</si>
  <si>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</si>
  <si>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</si>
  <si>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</si>
  <si>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Armenian"/>
        <family val="2"/>
      </rPr>
      <t>Ж20-780</t>
    </r>
  </si>
  <si>
    <r>
      <rPr>
        <sz val="9"/>
        <rFont val="Arial Armenian"/>
        <family val="2"/>
      </rPr>
      <t xml:space="preserve">Установка ввода с производительностью  9250 кубм/ч, 450 Па (VBW) Poland   BS-5(50)P 5  (В1/В2)	
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</si>
  <si>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</si>
  <si>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</si>
  <si>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2-552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</si>
  <si>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</si>
  <si>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</si>
  <si>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</si>
  <si>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</si>
  <si>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Ժ20-782</t>
    </r>
  </si>
  <si>
    <r>
      <rPr>
        <sz val="9"/>
        <rFont val="Arial Armenian"/>
        <family val="2"/>
      </rPr>
      <t xml:space="preserve">Установка ввода с производительностью  25500 кубм/ч, 500 Па (VBW) Poland   BS-8(50)P 5  (В3/В4)
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</si>
  <si>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</si>
  <si>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*Установка ввода с производительностью  25500 кубм/ч, 500 Па (VBW) Poland   BS-8(50)P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</si>
  <si>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</si>
  <si>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</si>
  <si>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</si>
  <si>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</si>
  <si>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</si>
  <si>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</si>
  <si>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Ժ20-781</t>
    </r>
  </si>
  <si>
    <r>
      <rPr>
        <sz val="9"/>
        <rFont val="Arial Armenian"/>
        <family val="2"/>
      </rPr>
      <t>Установка ввода с производительностью  15500 кубм/ч, 450 Па (VBW) Poland   BD-6-BIS(50)P   (В5/В6)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</si>
  <si>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</si>
  <si>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Установка ввода с производительностью  15500 кубм/ч, 450 Па (VBW) Poland   BD-6-BIS(50)P 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</si>
  <si>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</si>
  <si>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2-556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</si>
  <si>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</si>
  <si>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</si>
  <si>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</si>
  <si>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</si>
  <si>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Ժ20-780</t>
    </r>
  </si>
  <si>
    <r>
      <rPr>
        <sz val="9"/>
        <rFont val="Arial Armenian"/>
        <family val="2"/>
      </rPr>
      <t>Установка ввода с производительностью  3000 кубм/ч, 250 Па (VBW) Poland   SPS-3(50)P (В7)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</si>
  <si>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</si>
  <si>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Установка ввода с производительностью  3000 кубм/ч, 450 Па (VBW) Poland   SPS-3(50)P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</si>
  <si>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</si>
  <si>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2-547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</si>
  <si>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</si>
  <si>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</si>
  <si>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</si>
  <si>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</si>
  <si>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Ժ20-780</t>
    </r>
  </si>
  <si>
    <r>
      <rPr>
        <sz val="9"/>
        <rFont val="Arial Armenian"/>
        <family val="2"/>
      </rPr>
      <t>Установка ввода с производительностью  3000 кубм/ч, 250 Па (VBW) Poland   SPS-3(50)P (В8)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</si>
  <si>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</si>
  <si>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Установка ввода с производительностью  3000 кубм/ч, 450 Па (VBW) Poland   SPS-3(50)P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</si>
  <si>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</si>
  <si>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2-547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</si>
  <si>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</si>
  <si>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</si>
  <si>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</si>
  <si>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</si>
  <si>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Ժ20-782</t>
    </r>
  </si>
  <si>
    <r>
      <rPr>
        <sz val="9"/>
        <rFont val="Arial Armenian"/>
        <family val="2"/>
      </rPr>
      <t>Установка ввода с производительностью  32300 кубм/ч, 450 Па (VBW) Poland   BD-8(50)P (В9)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</si>
  <si>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</si>
  <si>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*Установка ввода с производительностью  32300 кубм/ч, 450 Па (VBW) Poland   BD-8(50)P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</si>
  <si>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</si>
  <si>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</si>
  <si>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</si>
  <si>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</si>
  <si>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</si>
  <si>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</si>
  <si>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</si>
  <si>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</si>
  <si>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</si>
  <si>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900х400мм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</si>
  <si>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</si>
  <si>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</si>
  <si>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</si>
  <si>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</si>
  <si>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900х400мм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</si>
  <si>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</si>
  <si>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</si>
  <si>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</si>
  <si>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</si>
  <si>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800х800мм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</si>
  <si>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</si>
  <si>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</si>
  <si>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</si>
  <si>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</si>
  <si>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800х800мм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</si>
  <si>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</si>
  <si>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</si>
  <si>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800х700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</si>
  <si>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</si>
  <si>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800х700мм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</si>
  <si>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</si>
  <si>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</si>
  <si>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800х700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</si>
  <si>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</si>
  <si>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800х700мм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</si>
  <si>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</si>
  <si>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</si>
  <si>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500х300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</si>
  <si>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</si>
  <si>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500х300мм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</si>
  <si>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</si>
  <si>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Ժ20-606</t>
    </r>
  </si>
  <si>
    <r>
      <rPr>
        <sz val="9"/>
        <rFont val="Arial Armenian"/>
        <family val="2"/>
      </rPr>
      <t>Установка трубчатых шумоглушителей, сечение трубы, мм,  400х400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</si>
  <si>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</si>
  <si>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*Шумоглушитель 400х400мм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</si>
  <si>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</si>
  <si>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</si>
  <si>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950х900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</si>
  <si>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</si>
  <si>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950х900мм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</si>
  <si>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</si>
  <si>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</si>
  <si>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350х200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</si>
  <si>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</si>
  <si>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350х200мм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</si>
  <si>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</si>
  <si>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</si>
  <si>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600х350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</si>
  <si>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</si>
  <si>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600х350мм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</si>
  <si>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</si>
  <si>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</si>
  <si>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</si>
  <si>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</si>
  <si>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900х500мм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</si>
  <si>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</si>
  <si>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Ժ20-453</t>
    </r>
  </si>
  <si>
    <r>
      <rPr>
        <sz val="9"/>
        <rFont val="Arial Armenian"/>
        <family val="2"/>
      </rPr>
      <t>Регулирующий клапан  200*200мм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</si>
  <si>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</si>
  <si>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200х200мм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</si>
  <si>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</si>
  <si>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</t>
    </r>
  </si>
  <si>
    <r>
      <rPr>
        <sz val="9"/>
        <rFont val="Arial Armenian"/>
        <family val="2"/>
      </rPr>
      <t xml:space="preserve">Регулирующий клапан  250*200мм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</si>
  <si>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</si>
  <si>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250х200мм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</si>
  <si>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</si>
  <si>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</si>
  <si>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</si>
  <si>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</si>
  <si>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</si>
  <si>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</si>
  <si>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</si>
  <si>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350*150мм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</si>
  <si>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</si>
  <si>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300х150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</si>
  <si>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</si>
  <si>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</si>
  <si>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</si>
  <si>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</si>
  <si>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</si>
  <si>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</si>
  <si>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</si>
  <si>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350*300мм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</si>
  <si>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</si>
  <si>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</si>
  <si>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</si>
  <si>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Ժ20-457 прим.</t>
    </r>
  </si>
  <si>
    <r>
      <rPr>
        <sz val="9"/>
        <rFont val="Arial Armenian"/>
        <family val="2"/>
      </rPr>
      <t xml:space="preserve">Регулирующий клапан  350*400мм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</si>
  <si>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</si>
  <si>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</si>
  <si>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</si>
  <si>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</t>
    </r>
  </si>
  <si>
    <r>
      <rPr>
        <sz val="9"/>
        <rFont val="Arial Armenian"/>
        <family val="2"/>
      </rPr>
      <t xml:space="preserve">Регулирующий клапан  400*200мм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</si>
  <si>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</si>
  <si>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</si>
  <si>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</si>
  <si>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</si>
  <si>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400*300мм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</si>
  <si>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</si>
  <si>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</si>
  <si>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</si>
  <si>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</si>
  <si>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</si>
  <si>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</si>
  <si>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</si>
  <si>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</si>
  <si>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</si>
  <si>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</si>
  <si>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</si>
  <si>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</si>
  <si>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</si>
  <si>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</si>
  <si>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</si>
  <si>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</si>
  <si>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</si>
  <si>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</si>
  <si>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</si>
  <si>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</si>
  <si>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</si>
  <si>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</si>
  <si>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</si>
  <si>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</si>
  <si>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550*350мм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</si>
  <si>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</si>
  <si>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550х350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</si>
  <si>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</si>
  <si>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Ժ20-462 прим. </t>
    </r>
  </si>
  <si>
    <r>
      <rPr>
        <sz val="9"/>
        <rFont val="Arial Armenian"/>
        <family val="2"/>
      </rPr>
      <t xml:space="preserve">Регулирующий клапан  600*200мм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</si>
  <si>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</si>
  <si>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</si>
  <si>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</si>
  <si>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Ժ20-462 прим.</t>
    </r>
  </si>
  <si>
    <r>
      <rPr>
        <sz val="9"/>
        <rFont val="Arial Armenian"/>
        <family val="2"/>
      </rPr>
      <t xml:space="preserve">Регулирующий клапан  600*350мм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</si>
  <si>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</si>
  <si>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</si>
  <si>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</si>
  <si>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Ժ20-462 прим.</t>
    </r>
  </si>
  <si>
    <r>
      <rPr>
        <sz val="9"/>
        <rFont val="Arial Armenian"/>
        <family val="2"/>
      </rPr>
      <t xml:space="preserve">Регулирующий клапан  650*200мм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</si>
  <si>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</si>
  <si>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</si>
  <si>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</si>
  <si>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 прим.</t>
    </r>
  </si>
  <si>
    <r>
      <rPr>
        <sz val="9"/>
        <rFont val="Arial Armenian"/>
        <family val="2"/>
      </rPr>
      <t xml:space="preserve">Регулирующий клапан  700*200мм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</si>
  <si>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</si>
  <si>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700х200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</si>
  <si>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</si>
  <si>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Ժ20-467прим.</t>
    </r>
  </si>
  <si>
    <r>
      <rPr>
        <sz val="9"/>
        <rFont val="Arial Armenian"/>
        <family val="2"/>
      </rPr>
      <t xml:space="preserve">Регулирующий клапан  700*350мм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</si>
  <si>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</si>
  <si>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700х350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</si>
  <si>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</si>
  <si>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 прим.</t>
    </r>
  </si>
  <si>
    <r>
      <rPr>
        <sz val="9"/>
        <rFont val="Arial Armenian"/>
        <family val="2"/>
      </rPr>
      <t xml:space="preserve">Регулирующий клапан  800*350мм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</si>
  <si>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</si>
  <si>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800х350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</si>
  <si>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</si>
  <si>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</si>
  <si>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</si>
  <si>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*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</si>
  <si>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</si>
  <si>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</si>
  <si>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</si>
  <si>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</si>
  <si>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sz val="11"/>
        <rFont val="Arial Armenian"/>
        <family val="2"/>
      </rPr>
      <t>Оборудование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</si>
  <si>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</si>
  <si>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</si>
  <si>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</si>
  <si>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</si>
  <si>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10150,69*1,0572*1,05*1,02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</si>
  <si>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</si>
  <si>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</si>
  <si>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</si>
  <si>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</si>
  <si>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</si>
  <si>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</si>
  <si>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</si>
  <si>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</si>
  <si>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92262,84*1,0572*1,02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</si>
  <si>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</si>
  <si>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</si>
  <si>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</si>
  <si>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</si>
  <si>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</si>
  <si>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</si>
  <si>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</si>
  <si>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</si>
  <si>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</si>
  <si>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</si>
  <si>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</si>
  <si>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</si>
  <si>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9"/>
        <rFont val="Arial Armenian"/>
        <family val="2"/>
      </rPr>
      <t>*</t>
    </r>
  </si>
  <si>
    <r>
      <rPr>
        <i/>
        <sz val="11"/>
        <rFont val="Arial Armenian"/>
        <family val="2"/>
      </rPr>
      <t>Примечание: Стоимость оборудования</t>
    </r>
  </si>
  <si>
    <r>
      <rPr>
        <sz val="11"/>
        <rFont val="Arial Armenian"/>
        <family val="2"/>
      </rPr>
      <t xml:space="preserve"> 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</si>
  <si>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</si>
  <si>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</si>
  <si>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</si>
  <si>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</si>
  <si>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</si>
  <si>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</si>
  <si>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</si>
  <si>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</si>
  <si>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</si>
  <si>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</si>
  <si>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</si>
  <si>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</si>
  <si>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</si>
  <si>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</si>
  <si>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</si>
  <si>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</si>
  <si>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</si>
  <si>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</si>
  <si>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</si>
  <si>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</si>
  <si>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</si>
  <si>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</si>
  <si>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</si>
  <si>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</si>
  <si>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</si>
  <si>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</si>
  <si>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</si>
  <si>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</si>
  <si>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</si>
  <si>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</si>
  <si>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</si>
  <si>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</si>
  <si>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</si>
  <si>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</si>
  <si>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</si>
  <si>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</si>
  <si>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</si>
  <si>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</si>
  <si>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</si>
  <si>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</si>
  <si>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</si>
  <si>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</si>
  <si>
    <t xml:space="preserve">*Установка ввода с производительностью  9250 кубм/ч, 450 Па (VBW) Poland   BS-5(50)P 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</si>
</sst>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##\ ##0.0"/>
    <numFmt numFmtId="166" formatCode="#,##0.000"/>
  </numFmts>
  <fonts count="27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sz val="10"/>
      <name val="Arial"/>
      <family val="2"/>
    </font>
    <font>
      <sz val="12"/>
      <name val="Russian Text Book"/>
    </font>
    <font>
      <b/>
      <sz val="10"/>
      <color rgb="FFFF0000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6" applyNumberFormat="1" applyFont="1" applyBorder="1" applyAlignment="1">
      <alignment horizontal="left"/>
    </xf>
    <xf numFmtId="0" fontId="1" fillId="0" borderId="0" xfId="2" applyNumberFormat="1" applyFont="1" applyBorder="1" applyAlignment="1">
      <alignment horizontal="left"/>
    </xf>
    <xf numFmtId="0" fontId="1" fillId="0" borderId="0" xfId="2" applyNumberFormat="1" applyFont="1" applyBorder="1" applyAlignment="1">
      <alignment horizontal="left" vertical="center"/>
    </xf>
    <xf numFmtId="4" fontId="1" fillId="0" borderId="0" xfId="6" applyNumberFormat="1" applyFont="1" applyBorder="1" applyAlignment="1">
      <alignment horizontal="left"/>
    </xf>
    <xf numFmtId="2" fontId="1" fillId="0" borderId="0" xfId="6" applyNumberFormat="1" applyFont="1" applyBorder="1" applyAlignment="1">
      <alignment horizontal="left"/>
    </xf>
    <xf numFmtId="4" fontId="1" fillId="0" borderId="0" xfId="2" applyNumberFormat="1" applyFont="1" applyBorder="1" applyAlignment="1">
      <alignment vertical="center"/>
    </xf>
    <xf numFmtId="2" fontId="1" fillId="0" borderId="3" xfId="6" applyNumberFormat="1" applyFont="1" applyBorder="1" applyAlignment="1">
      <alignment vertical="center" wrapText="1"/>
    </xf>
    <xf numFmtId="2" fontId="1" fillId="0" borderId="11" xfId="6" applyNumberFormat="1" applyFont="1" applyBorder="1" applyAlignment="1">
      <alignment horizontal="right" vertical="center" wrapText="1"/>
    </xf>
    <xf numFmtId="0" fontId="1" fillId="0" borderId="14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horizontal="right" vertical="center" wrapText="1"/>
    </xf>
    <xf numFmtId="0" fontId="1" fillId="0" borderId="8" xfId="6" applyNumberFormat="1" applyFont="1" applyBorder="1"/>
    <xf numFmtId="0" fontId="19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right"/>
    </xf>
    <xf numFmtId="166" fontId="1" fillId="0" borderId="11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4" fontId="5" fillId="0" borderId="14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4" fontId="19" fillId="0" borderId="0" xfId="6" applyNumberFormat="1" applyFont="1" applyBorder="1" applyAlignment="1">
      <alignment vertical="center"/>
    </xf>
    <xf numFmtId="4" fontId="23" fillId="0" borderId="0" xfId="6" applyNumberFormat="1" applyFont="1" applyBorder="1" applyAlignment="1">
      <alignment vertical="center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  <xf numFmtId="0" fontId="19" fillId="0" borderId="0" xfId="7" applyFont="1" applyFill="1" applyBorder="1" applyAlignment="1">
      <alignment horizontal="left" vertical="top"/>
    </xf>
    <xf numFmtId="0" fontId="17" fillId="0" borderId="0" xfId="3" applyNumberFormat="1" applyFont="1" applyFill="1" applyAlignment="1">
      <alignment horizontal="left" vertical="top" wrapText="1"/>
    </xf>
    <xf numFmtId="0" fontId="9" fillId="0" borderId="3" xfId="2" applyNumberFormat="1" applyFont="1" applyBorder="1" applyAlignment="1">
      <alignment horizontal="left" vertical="top" wrapText="1"/>
    </xf>
    <xf numFmtId="0" fontId="9" fillId="0" borderId="11" xfId="2" applyNumberFormat="1" applyFont="1" applyBorder="1" applyAlignment="1">
      <alignment horizontal="left" vertical="top" wrapText="1"/>
    </xf>
    <xf numFmtId="0" fontId="9" fillId="0" borderId="12" xfId="2" applyNumberFormat="1" applyFont="1" applyBorder="1" applyAlignment="1">
      <alignment horizontal="left" vertical="top" wrapText="1"/>
    </xf>
    <xf numFmtId="0" fontId="7" fillId="0" borderId="3" xfId="6" applyNumberFormat="1" applyFont="1" applyBorder="1" applyAlignment="1">
      <alignment horizontal="left" vertical="top"/>
    </xf>
    <xf numFmtId="0" fontId="1" fillId="0" borderId="3" xfId="6" applyNumberFormat="1" applyFont="1" applyBorder="1" applyAlignment="1">
      <alignment horizontal="left" vertical="top" wrapText="1"/>
    </xf>
    <xf numFmtId="0" fontId="1" fillId="0" borderId="11" xfId="6" applyNumberFormat="1" applyFont="1" applyBorder="1" applyAlignment="1">
      <alignment horizontal="left" vertical="top" wrapText="1"/>
    </xf>
    <xf numFmtId="0" fontId="1" fillId="0" borderId="1" xfId="6" applyNumberFormat="1" applyFont="1" applyBorder="1" applyAlignment="1">
      <alignment horizontal="left" vertical="top" wrapText="1"/>
    </xf>
    <xf numFmtId="0" fontId="1" fillId="0" borderId="12" xfId="6" applyNumberFormat="1" applyFont="1" applyBorder="1" applyAlignment="1">
      <alignment horizontal="left" vertical="top" wrapText="1"/>
    </xf>
    <xf numFmtId="0" fontId="1" fillId="0" borderId="0" xfId="6" applyNumberFormat="1" applyFont="1" applyBorder="1" applyAlignment="1">
      <alignment horizontal="left" vertical="top" wrapText="1"/>
    </xf>
    <xf numFmtId="0" fontId="19" fillId="0" borderId="0" xfId="6" applyNumberFormat="1" applyFont="1" applyBorder="1" applyAlignment="1">
      <alignment horizontal="left" vertical="top" wrapText="1"/>
    </xf>
    <xf numFmtId="0" fontId="19" fillId="0" borderId="14" xfId="6" applyNumberFormat="1" applyFont="1" applyBorder="1" applyAlignment="1">
      <alignment horizontal="left" vertical="top" wrapText="1"/>
    </xf>
    <xf numFmtId="0" fontId="4" fillId="0" borderId="0" xfId="6" applyNumberFormat="1" applyFont="1" applyBorder="1" applyAlignment="1">
      <alignment horizontal="left" vertical="top" wrapText="1"/>
    </xf>
    <xf numFmtId="0" fontId="4" fillId="0" borderId="0" xfId="7" applyFont="1" applyFill="1" applyBorder="1" applyAlignment="1">
      <alignment horizontal="left" vertical="top"/>
    </xf>
    <xf numFmtId="0" fontId="20" fillId="0" borderId="0" xfId="6" applyNumberFormat="1" applyFont="1" applyBorder="1" applyAlignment="1">
      <alignment horizontal="left" vertical="top"/>
    </xf>
    <xf numFmtId="0" fontId="19" fillId="0" borderId="0" xfId="6" applyNumberFormat="1" applyFont="1" applyBorder="1" applyAlignment="1">
      <alignment horizontal="left" vertical="top"/>
    </xf>
    <xf numFmtId="0" fontId="1" fillId="0" borderId="0" xfId="6" applyNumberFormat="1" applyFont="1" applyBorder="1" applyAlignment="1">
      <alignment horizontal="left" vertical="top"/>
    </xf>
  </cellXfs>
  <cellStyles count="32">
    <cellStyle name="edRascen" xfId="1"/>
    <cellStyle name="Normal 12" xfId="13"/>
    <cellStyle name="Normal 13" xfId="14"/>
    <cellStyle name="Normal 2" xfId="8"/>
    <cellStyle name="Normal 2 10" xfId="10"/>
    <cellStyle name="Normal 2 2" xfId="9"/>
    <cellStyle name="Normal 2 2 2" xfId="11"/>
    <cellStyle name="Normal 2 2 2 2" xfId="12"/>
    <cellStyle name="Normal 2 2 3" xfId="15"/>
    <cellStyle name="Normal 2 2 6" xfId="16"/>
    <cellStyle name="Normal 2 3" xfId="17"/>
    <cellStyle name="Normal 2 3 2" xfId="18"/>
    <cellStyle name="Normal 2 4" xfId="19"/>
    <cellStyle name="Normal 2 4 2" xfId="20"/>
    <cellStyle name="Normal 3" xfId="21"/>
    <cellStyle name="Normal 3 2" xfId="22"/>
    <cellStyle name="Normal 3 3" xfId="23"/>
    <cellStyle name="Normal 3 4" xfId="24"/>
    <cellStyle name="Normal 4" xfId="25"/>
    <cellStyle name="Normal 5" xfId="26"/>
    <cellStyle name="Normal 6" xfId="27"/>
    <cellStyle name="Normal 7" xfId="28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" xfId="29"/>
    <cellStyle name="Обычный 2 2" xfId="7"/>
    <cellStyle name="Обычный 3" xfId="30"/>
    <cellStyle name="Обычный 4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284</v>
      </c>
      <c r="D1" s="20"/>
    </row>
    <row r="2" spans="1:4" s="9" customFormat="1" ht="16.5" customHeight="1">
      <c r="A2" s="21"/>
      <c r="B2" s="21"/>
      <c r="C2" s="93"/>
      <c r="D2" s="93"/>
    </row>
    <row r="3" spans="1:4" s="9" customFormat="1" ht="26.25" customHeight="1">
      <c r="A3" s="21"/>
      <c r="B3" s="21"/>
      <c r="C3" s="94"/>
      <c r="D3" s="9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285</v>
      </c>
      <c r="D5" s="24"/>
    </row>
    <row r="6" spans="1:4" s="9" customFormat="1" ht="12" customHeight="1">
      <c r="A6" s="21"/>
      <c r="B6" s="21"/>
      <c r="C6" s="23" t="s">
        <v>286</v>
      </c>
      <c r="D6" s="24"/>
    </row>
    <row r="7" spans="1:4" s="9" customFormat="1" ht="42" customHeight="1">
      <c r="A7" s="21"/>
      <c r="B7" s="21"/>
      <c r="C7" s="23" t="s">
        <v>287</v>
      </c>
      <c r="D7" s="24"/>
    </row>
    <row r="8" spans="1:4" s="9" customFormat="1" ht="20.100000000000001" customHeight="1">
      <c r="A8" s="21"/>
      <c r="B8" s="21"/>
      <c r="C8" s="25" t="s">
        <v>288</v>
      </c>
      <c r="D8" s="24"/>
    </row>
    <row r="9" spans="1:4" s="9" customFormat="1" ht="20.100000000000001" customHeight="1">
      <c r="A9" s="21"/>
      <c r="B9" s="21"/>
      <c r="C9" s="26" t="s">
        <v>289</v>
      </c>
      <c r="D9" s="27"/>
    </row>
    <row r="10" spans="1:4" s="9" customFormat="1" ht="20.100000000000001" customHeight="1">
      <c r="A10" s="21"/>
      <c r="B10" s="21"/>
      <c r="C10" s="26" t="s">
        <v>290</v>
      </c>
      <c r="D10" s="27"/>
    </row>
    <row r="11" spans="1:4" s="9" customFormat="1" ht="20.100000000000001" customHeight="1">
      <c r="A11" s="21"/>
      <c r="B11" s="21"/>
      <c r="C11" s="26" t="s">
        <v>291</v>
      </c>
      <c r="D11" s="28"/>
    </row>
    <row r="12" spans="1:4" s="9" customFormat="1" ht="20.100000000000001" customHeight="1">
      <c r="A12" s="21"/>
      <c r="B12" s="21"/>
      <c r="C12" s="29" t="s">
        <v>292</v>
      </c>
      <c r="D12" s="30"/>
    </row>
    <row r="13" spans="1:4" s="9" customFormat="1" ht="20.100000000000001" customHeight="1">
      <c r="A13" s="21"/>
      <c r="B13" s="21"/>
      <c r="C13" s="29" t="s">
        <v>293</v>
      </c>
      <c r="D13" s="31"/>
    </row>
    <row r="14" spans="1:4" s="9" customFormat="1" ht="20.100000000000001" customHeight="1">
      <c r="A14" s="21"/>
      <c r="B14" s="21"/>
      <c r="C14" s="29" t="s">
        <v>294</v>
      </c>
      <c r="D14" s="31"/>
    </row>
    <row r="15" spans="1:4" ht="30.75" customHeight="1">
      <c r="A15" s="18"/>
      <c r="B15" s="18"/>
      <c r="C15" s="32" t="s">
        <v>295</v>
      </c>
      <c r="D15" s="33"/>
    </row>
    <row r="16" spans="1:4" s="10" customFormat="1" ht="20.100000000000001" customHeight="1">
      <c r="A16" s="34"/>
      <c r="B16" s="34"/>
      <c r="C16" s="26" t="s">
        <v>296</v>
      </c>
      <c r="D16" s="35"/>
    </row>
    <row r="17" spans="1:4" s="10" customFormat="1" ht="34.5" customHeight="1">
      <c r="A17" s="34"/>
      <c r="B17" s="34"/>
      <c r="C17" s="26" t="s">
        <v>297</v>
      </c>
      <c r="D17" s="24"/>
    </row>
    <row r="18" spans="1:4" s="10" customFormat="1" ht="30" customHeight="1">
      <c r="A18" s="34"/>
      <c r="B18" s="34"/>
      <c r="C18" s="26" t="s">
        <v>298</v>
      </c>
      <c r="D18" s="24"/>
    </row>
    <row r="19" spans="1:4" s="10" customFormat="1" ht="20.100000000000001" customHeight="1">
      <c r="A19" s="34"/>
      <c r="B19" s="34"/>
      <c r="C19" s="32" t="s">
        <v>299</v>
      </c>
      <c r="D19" s="36"/>
    </row>
    <row r="20" spans="1:4" s="10" customFormat="1" ht="20.100000000000001" customHeight="1">
      <c r="A20" s="34"/>
      <c r="B20" s="34"/>
      <c r="C20" s="29" t="s">
        <v>300</v>
      </c>
      <c r="D20" s="30"/>
    </row>
    <row r="21" spans="1:4" s="10" customFormat="1" ht="20.100000000000001" customHeight="1">
      <c r="A21" s="34"/>
      <c r="B21" s="34"/>
      <c r="C21" s="29" t="s">
        <v>301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2.75">
      <c r="A3" s="6"/>
      <c r="B3" s="6"/>
      <c r="C3" s="7" t="s">
        <v>302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2" customFormat="1" ht="14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s="2" customFormat="1" ht="15.75" customHeight="1">
      <c r="A6" s="103" t="s">
        <v>303</v>
      </c>
      <c r="B6" s="103" t="s">
        <v>304</v>
      </c>
      <c r="C6" s="103" t="s">
        <v>305</v>
      </c>
      <c r="D6" s="112" t="s">
        <v>306</v>
      </c>
      <c r="E6" s="97" t="s">
        <v>307</v>
      </c>
      <c r="F6" s="98"/>
      <c r="G6" s="107" t="s">
        <v>308</v>
      </c>
      <c r="H6" s="108"/>
      <c r="I6" s="108"/>
      <c r="J6" s="108"/>
      <c r="K6" s="108"/>
      <c r="L6" s="109"/>
      <c r="M6" s="110" t="s">
        <v>309</v>
      </c>
    </row>
    <row r="7" spans="1:13" s="2" customFormat="1" ht="58.5" customHeight="1">
      <c r="A7" s="104"/>
      <c r="B7" s="104"/>
      <c r="C7" s="104"/>
      <c r="D7" s="113"/>
      <c r="E7" s="99"/>
      <c r="F7" s="100"/>
      <c r="G7" s="39" t="s">
        <v>310</v>
      </c>
      <c r="H7" s="39" t="s">
        <v>311</v>
      </c>
      <c r="I7" s="114" t="s">
        <v>312</v>
      </c>
      <c r="J7" s="115"/>
      <c r="K7" s="40" t="s">
        <v>313</v>
      </c>
      <c r="L7" s="40" t="s">
        <v>314</v>
      </c>
      <c r="M7" s="111"/>
    </row>
    <row r="8" spans="1:13" s="3" customFormat="1" ht="43.5" customHeight="1">
      <c r="A8" s="105"/>
      <c r="B8" s="105"/>
      <c r="C8" s="105"/>
      <c r="D8" s="15" t="s">
        <v>315</v>
      </c>
      <c r="E8" s="101"/>
      <c r="F8" s="102"/>
      <c r="G8" s="41" t="s">
        <v>316</v>
      </c>
      <c r="H8" s="41" t="s">
        <v>317</v>
      </c>
      <c r="I8" s="41" t="s">
        <v>318</v>
      </c>
      <c r="J8" s="41" t="s">
        <v>319</v>
      </c>
      <c r="K8" s="41" t="s">
        <v>320</v>
      </c>
      <c r="L8" s="41" t="s">
        <v>321</v>
      </c>
      <c r="M8" s="41" t="s">
        <v>322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5">
        <v>5</v>
      </c>
      <c r="F9" s="96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88"/>
  <sheetViews>
    <sheetView showGridLines="0" tabSelected="1" topLeftCell="A160" zoomScale="90" zoomScaleNormal="90" workbookViewId="0">
      <selection activeCell="C14" sqref="C14"/>
    </sheetView>
  </sheetViews>
  <sheetFormatPr defaultRowHeight="12"/>
  <cols>
    <col min="1" max="1" width="6.140625" style="1" bestFit="1" customWidth="1"/>
    <col min="2" max="2" width="12.42578125" style="1" customWidth="1"/>
    <col min="3" max="3" width="40.7109375" style="140" customWidth="1"/>
    <col min="4" max="4" width="5" style="4" customWidth="1"/>
    <col min="5" max="5" width="4.5703125" style="5" customWidth="1"/>
    <col min="6" max="6" width="5.5703125" style="5" customWidth="1"/>
    <col min="7" max="7" width="8.85546875" style="42" customWidth="1"/>
    <col min="8" max="8" width="9.7109375" style="42" customWidth="1"/>
    <col min="9" max="9" width="8.28515625" style="42" customWidth="1"/>
    <col min="10" max="10" width="9.140625" style="42" customWidth="1"/>
    <col min="11" max="11" width="11.28515625" style="42" customWidth="1"/>
    <col min="12" max="12" width="11.28515625" style="43" customWidth="1"/>
    <col min="13" max="13" width="11.7109375" style="42" customWidth="1"/>
    <col min="14" max="17" width="9.140625" style="1" hidden="1" customWidth="1"/>
    <col min="18" max="18" width="9.140625" style="63"/>
    <col min="19" max="16384" width="9.140625" style="1"/>
  </cols>
  <sheetData>
    <row r="1" spans="1:18" ht="22.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8" ht="18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8" ht="16.5" customHeight="1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8" ht="16.5" customHeight="1">
      <c r="A4" s="62"/>
      <c r="B4" s="62"/>
      <c r="C4" s="124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8" s="2" customFormat="1" ht="14.25" customHeight="1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R5" s="64"/>
    </row>
    <row r="6" spans="1:18" s="2" customFormat="1" ht="15" customHeight="1">
      <c r="A6" s="122" t="s">
        <v>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R6" s="64"/>
    </row>
    <row r="7" spans="1:18" s="2" customFormat="1" ht="15.75" customHeight="1">
      <c r="A7" s="103" t="s">
        <v>5</v>
      </c>
      <c r="B7" s="103" t="s">
        <v>6</v>
      </c>
      <c r="C7" s="125" t="s">
        <v>7</v>
      </c>
      <c r="D7" s="112" t="s">
        <v>8</v>
      </c>
      <c r="E7" s="97" t="s">
        <v>9</v>
      </c>
      <c r="F7" s="98"/>
      <c r="G7" s="107" t="s">
        <v>10</v>
      </c>
      <c r="H7" s="108"/>
      <c r="I7" s="108"/>
      <c r="J7" s="108"/>
      <c r="K7" s="108"/>
      <c r="L7" s="109"/>
      <c r="M7" s="110" t="s">
        <v>11</v>
      </c>
      <c r="R7" s="64"/>
    </row>
    <row r="8" spans="1:18" s="2" customFormat="1" ht="58.5" customHeight="1">
      <c r="A8" s="104"/>
      <c r="B8" s="104"/>
      <c r="C8" s="126"/>
      <c r="D8" s="113"/>
      <c r="E8" s="99"/>
      <c r="F8" s="100"/>
      <c r="G8" s="39" t="s">
        <v>12</v>
      </c>
      <c r="H8" s="39" t="s">
        <v>13</v>
      </c>
      <c r="I8" s="114" t="s">
        <v>14</v>
      </c>
      <c r="J8" s="115"/>
      <c r="K8" s="40" t="s">
        <v>15</v>
      </c>
      <c r="L8" s="40" t="s">
        <v>16</v>
      </c>
      <c r="M8" s="111"/>
      <c r="R8" s="64"/>
    </row>
    <row r="9" spans="1:18" s="3" customFormat="1" ht="43.5" customHeight="1">
      <c r="A9" s="105"/>
      <c r="B9" s="105"/>
      <c r="C9" s="127"/>
      <c r="D9" s="15" t="s">
        <v>17</v>
      </c>
      <c r="E9" s="101"/>
      <c r="F9" s="102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  <c r="P9" s="68"/>
      <c r="R9" s="65"/>
    </row>
    <row r="10" spans="1:18">
      <c r="A10" s="50">
        <v>1</v>
      </c>
      <c r="B10" s="50">
        <v>2</v>
      </c>
      <c r="C10" s="128">
        <v>3</v>
      </c>
      <c r="D10" s="51">
        <v>4</v>
      </c>
      <c r="E10" s="117">
        <v>5</v>
      </c>
      <c r="F10" s="118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18" ht="42" customHeight="1">
      <c r="A11" s="53">
        <v>1</v>
      </c>
      <c r="B11" s="52" t="s">
        <v>25</v>
      </c>
      <c r="C11" s="129" t="s">
        <v>26</v>
      </c>
      <c r="D11" s="53" t="s">
        <v>27</v>
      </c>
      <c r="E11" s="52"/>
      <c r="F11" s="52">
        <v>2</v>
      </c>
      <c r="G11" s="54">
        <v>24</v>
      </c>
      <c r="H11" s="54">
        <f>1653.15/1000*G11</f>
        <v>39.675600000000003</v>
      </c>
      <c r="I11" s="54">
        <v>3.94</v>
      </c>
      <c r="J11" s="54">
        <f>2732.32/1000*I11</f>
        <v>10.765340800000001</v>
      </c>
      <c r="K11" s="54">
        <f>1*1*1*(E12*K12)</f>
        <v>6970.3770000000004</v>
      </c>
      <c r="L11" s="55">
        <f>H11+J11+K11</f>
        <v>7020.8179408000005</v>
      </c>
      <c r="M11" s="54">
        <f>L11*F11</f>
        <v>14041.635881600001</v>
      </c>
      <c r="N11" s="52">
        <f>$F11*$G11</f>
        <v>48</v>
      </c>
      <c r="O11" s="52">
        <f>$F11*$I11</f>
        <v>7.88</v>
      </c>
      <c r="P11" s="69">
        <f>+(+H11+J11)*F11</f>
        <v>100.88188160000001</v>
      </c>
      <c r="Q11" s="69">
        <f>K12*F12</f>
        <v>13940.754000000001</v>
      </c>
    </row>
    <row r="12" spans="1:18" ht="24.75" customHeight="1">
      <c r="A12" s="48"/>
      <c r="B12" s="56"/>
      <c r="C12" s="130" t="s">
        <v>323</v>
      </c>
      <c r="D12" s="56" t="s">
        <v>28</v>
      </c>
      <c r="E12" s="56">
        <v>1</v>
      </c>
      <c r="F12" s="56">
        <v>2</v>
      </c>
      <c r="G12" s="49"/>
      <c r="H12" s="49"/>
      <c r="I12" s="49"/>
      <c r="J12" s="49"/>
      <c r="K12" s="49">
        <v>6970.3770000000004</v>
      </c>
      <c r="L12" s="49"/>
      <c r="M12" s="49"/>
      <c r="N12" s="56"/>
      <c r="O12" s="56"/>
      <c r="P12" s="70"/>
      <c r="Q12" s="70"/>
      <c r="R12" s="66">
        <f>+K12*F12</f>
        <v>13940.754000000001</v>
      </c>
    </row>
    <row r="13" spans="1:18">
      <c r="A13" s="48"/>
      <c r="B13" s="56"/>
      <c r="C13" s="130"/>
      <c r="D13" s="56"/>
      <c r="E13" s="56"/>
      <c r="F13" s="56"/>
      <c r="G13" s="49"/>
      <c r="H13" s="49"/>
      <c r="I13" s="49"/>
      <c r="J13" s="49"/>
      <c r="K13" s="49"/>
      <c r="L13" s="49"/>
      <c r="M13" s="49"/>
      <c r="N13" s="56"/>
      <c r="O13" s="56"/>
      <c r="P13" s="70"/>
      <c r="Q13" s="70"/>
    </row>
    <row r="14" spans="1:18" ht="24">
      <c r="A14" s="53">
        <v>2</v>
      </c>
      <c r="B14" s="52" t="s">
        <v>29</v>
      </c>
      <c r="C14" s="129" t="s">
        <v>30</v>
      </c>
      <c r="D14" s="53" t="s">
        <v>31</v>
      </c>
      <c r="E14" s="52"/>
      <c r="F14" s="52">
        <v>2</v>
      </c>
      <c r="G14" s="54">
        <v>9.16</v>
      </c>
      <c r="H14" s="54">
        <f>1653.15/1000*G14</f>
        <v>15.142854000000002</v>
      </c>
      <c r="I14" s="54">
        <v>1.1599999999999999</v>
      </c>
      <c r="J14" s="54">
        <f>2732.32/1000*I14</f>
        <v>3.1694912</v>
      </c>
      <c r="K14" s="54">
        <f>1*1*1*(E15*K15)</f>
        <v>2195.9279999999999</v>
      </c>
      <c r="L14" s="55">
        <f>H14+J14+K14</f>
        <v>2214.2403451999999</v>
      </c>
      <c r="M14" s="54">
        <f>L14*F14</f>
        <v>4428.4806903999997</v>
      </c>
      <c r="N14" s="52">
        <f>$F14*$G14</f>
        <v>18.32</v>
      </c>
      <c r="O14" s="52">
        <f>$F14*$I14</f>
        <v>2.3199999999999998</v>
      </c>
      <c r="P14" s="69">
        <f>+(+H14+J14)*F14</f>
        <v>36.624690400000006</v>
      </c>
      <c r="Q14" s="69">
        <f>K15*F15</f>
        <v>4391.8559999999998</v>
      </c>
    </row>
    <row r="15" spans="1:18">
      <c r="A15" s="48"/>
      <c r="B15" s="56"/>
      <c r="C15" s="130" t="s">
        <v>32</v>
      </c>
      <c r="D15" s="56" t="s">
        <v>33</v>
      </c>
      <c r="E15" s="56">
        <v>1</v>
      </c>
      <c r="F15" s="56">
        <v>2</v>
      </c>
      <c r="G15" s="49"/>
      <c r="H15" s="49"/>
      <c r="I15" s="49"/>
      <c r="J15" s="49"/>
      <c r="K15" s="49">
        <v>2195.9279999999999</v>
      </c>
      <c r="L15" s="49"/>
      <c r="M15" s="49"/>
      <c r="N15" s="56"/>
      <c r="O15" s="56"/>
      <c r="P15" s="70"/>
      <c r="Q15" s="70"/>
      <c r="R15" s="66">
        <f>+K15*F15</f>
        <v>4391.8559999999998</v>
      </c>
    </row>
    <row r="16" spans="1:18">
      <c r="A16" s="48"/>
      <c r="B16" s="56"/>
      <c r="C16" s="130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70"/>
      <c r="Q16" s="70"/>
    </row>
    <row r="17" spans="1:18" ht="38.25" customHeight="1">
      <c r="A17" s="53">
        <v>3</v>
      </c>
      <c r="B17" s="52" t="s">
        <v>34</v>
      </c>
      <c r="C17" s="129" t="s">
        <v>35</v>
      </c>
      <c r="D17" s="53" t="s">
        <v>36</v>
      </c>
      <c r="E17" s="52"/>
      <c r="F17" s="52">
        <v>2</v>
      </c>
      <c r="G17" s="54">
        <v>65</v>
      </c>
      <c r="H17" s="54">
        <f>1653.15/1000*G17</f>
        <v>107.45475</v>
      </c>
      <c r="I17" s="54">
        <v>13.8</v>
      </c>
      <c r="J17" s="54">
        <f>2732.32/1000*I17</f>
        <v>37.706016000000005</v>
      </c>
      <c r="K17" s="54">
        <f>1*1*1*(E18*K18)</f>
        <v>12500.05</v>
      </c>
      <c r="L17" s="55">
        <f>H17+J17+K17</f>
        <v>12645.210766</v>
      </c>
      <c r="M17" s="54">
        <f>L17*F17</f>
        <v>25290.421532</v>
      </c>
      <c r="N17" s="52">
        <f>$F17*$G17</f>
        <v>130</v>
      </c>
      <c r="O17" s="52">
        <f>$F17*$I17</f>
        <v>27.6</v>
      </c>
      <c r="P17" s="69">
        <f>+(+H17+J17)*F17</f>
        <v>290.32153200000005</v>
      </c>
      <c r="Q17" s="69">
        <f>$F18*K18</f>
        <v>25000.1</v>
      </c>
    </row>
    <row r="18" spans="1:18" ht="24">
      <c r="A18" s="48"/>
      <c r="B18" s="56"/>
      <c r="C18" s="130" t="s">
        <v>37</v>
      </c>
      <c r="D18" s="56" t="s">
        <v>38</v>
      </c>
      <c r="E18" s="56">
        <v>1</v>
      </c>
      <c r="F18" s="56">
        <v>2</v>
      </c>
      <c r="G18" s="49"/>
      <c r="H18" s="49"/>
      <c r="I18" s="49"/>
      <c r="J18" s="49"/>
      <c r="K18" s="49">
        <v>12500.05</v>
      </c>
      <c r="L18" s="49"/>
      <c r="M18" s="49"/>
      <c r="N18" s="56"/>
      <c r="O18" s="56"/>
      <c r="P18" s="70"/>
      <c r="Q18" s="70"/>
      <c r="R18" s="66">
        <f>+K18*F18</f>
        <v>25000.1</v>
      </c>
    </row>
    <row r="19" spans="1:18">
      <c r="A19" s="48"/>
      <c r="B19" s="56"/>
      <c r="C19" s="130"/>
      <c r="D19" s="56"/>
      <c r="E19" s="56"/>
      <c r="F19" s="56"/>
      <c r="G19" s="49"/>
      <c r="H19" s="49"/>
      <c r="I19" s="49"/>
      <c r="J19" s="49"/>
      <c r="K19" s="49"/>
      <c r="L19" s="49"/>
      <c r="M19" s="49"/>
      <c r="N19" s="56"/>
      <c r="O19" s="56"/>
      <c r="P19" s="70"/>
      <c r="Q19" s="70"/>
    </row>
    <row r="20" spans="1:18" ht="24">
      <c r="A20" s="53">
        <v>4</v>
      </c>
      <c r="B20" s="52" t="s">
        <v>39</v>
      </c>
      <c r="C20" s="129" t="s">
        <v>40</v>
      </c>
      <c r="D20" s="53" t="s">
        <v>41</v>
      </c>
      <c r="E20" s="52"/>
      <c r="F20" s="52">
        <v>2</v>
      </c>
      <c r="G20" s="54">
        <v>13.5</v>
      </c>
      <c r="H20" s="54">
        <f>1653.15/1000*G20</f>
        <v>22.317525000000003</v>
      </c>
      <c r="I20" s="54">
        <v>1.1599999999999999</v>
      </c>
      <c r="J20" s="54">
        <f>2732.32/1000*I20</f>
        <v>3.1694912</v>
      </c>
      <c r="K20" s="54">
        <f>1*1*1*(E21*K21)</f>
        <v>2520.7339999999999</v>
      </c>
      <c r="L20" s="55">
        <f>H20+J20+K20</f>
        <v>2546.2210162000001</v>
      </c>
      <c r="M20" s="54">
        <f>L20*F20</f>
        <v>5092.4420324000002</v>
      </c>
      <c r="N20" s="52">
        <f>$F20*$G20</f>
        <v>27</v>
      </c>
      <c r="O20" s="52">
        <f>$F20*$I20</f>
        <v>2.3199999999999998</v>
      </c>
      <c r="P20" s="69">
        <f>+(+H20+J20)*F20</f>
        <v>50.974032400000006</v>
      </c>
      <c r="Q20" s="69">
        <f>$F21*K21</f>
        <v>5041.4679999999998</v>
      </c>
    </row>
    <row r="21" spans="1:18">
      <c r="A21" s="48"/>
      <c r="B21" s="56"/>
      <c r="C21" s="130" t="s">
        <v>42</v>
      </c>
      <c r="D21" s="56" t="s">
        <v>43</v>
      </c>
      <c r="E21" s="56">
        <v>1</v>
      </c>
      <c r="F21" s="56">
        <v>2</v>
      </c>
      <c r="G21" s="49"/>
      <c r="H21" s="49"/>
      <c r="I21" s="49"/>
      <c r="J21" s="49"/>
      <c r="K21" s="49">
        <v>2520.7339999999999</v>
      </c>
      <c r="L21" s="49"/>
      <c r="M21" s="49"/>
      <c r="N21" s="56"/>
      <c r="O21" s="56"/>
      <c r="P21" s="70"/>
      <c r="Q21" s="70"/>
      <c r="R21" s="66">
        <f>+K21*F21</f>
        <v>5041.4679999999998</v>
      </c>
    </row>
    <row r="22" spans="1:18">
      <c r="A22" s="48"/>
      <c r="B22" s="56"/>
      <c r="C22" s="130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70"/>
      <c r="Q22" s="70"/>
    </row>
    <row r="23" spans="1:18" ht="36">
      <c r="A23" s="57">
        <v>5</v>
      </c>
      <c r="B23" s="86" t="s">
        <v>44</v>
      </c>
      <c r="C23" s="131" t="s">
        <v>45</v>
      </c>
      <c r="D23" s="57" t="s">
        <v>46</v>
      </c>
      <c r="E23" s="86"/>
      <c r="F23" s="86">
        <v>2</v>
      </c>
      <c r="G23" s="87">
        <v>32.9</v>
      </c>
      <c r="H23" s="87">
        <f>1653.15/1000*G23</f>
        <v>54.388635000000001</v>
      </c>
      <c r="I23" s="87">
        <v>6.68</v>
      </c>
      <c r="J23" s="87">
        <f>2732.32/1000*I23</f>
        <v>18.251897599999999</v>
      </c>
      <c r="K23" s="87">
        <f>1*1*1*(E24*K24)</f>
        <v>8723.9310000000005</v>
      </c>
      <c r="L23" s="88">
        <f>H23+J23+K23</f>
        <v>8796.5715326000009</v>
      </c>
      <c r="M23" s="87">
        <f>L23*F23</f>
        <v>17593.143065200002</v>
      </c>
      <c r="N23" s="52">
        <f>$F23*$G23</f>
        <v>65.8</v>
      </c>
      <c r="O23" s="52">
        <f>$F23*$I23</f>
        <v>13.36</v>
      </c>
      <c r="P23" s="69">
        <f>+(+H23+J23)*F23</f>
        <v>145.2810652</v>
      </c>
      <c r="Q23" s="69">
        <f>$F24*K24</f>
        <v>17447.862000000001</v>
      </c>
    </row>
    <row r="24" spans="1:18" ht="36">
      <c r="A24" s="53"/>
      <c r="B24" s="89"/>
      <c r="C24" s="129" t="s">
        <v>47</v>
      </c>
      <c r="D24" s="89" t="s">
        <v>48</v>
      </c>
      <c r="E24" s="89">
        <v>1</v>
      </c>
      <c r="F24" s="89">
        <v>2</v>
      </c>
      <c r="G24" s="55"/>
      <c r="H24" s="55"/>
      <c r="I24" s="55"/>
      <c r="J24" s="55"/>
      <c r="K24" s="55">
        <v>8723.9310000000005</v>
      </c>
      <c r="L24" s="55"/>
      <c r="M24" s="55"/>
      <c r="N24" s="56"/>
      <c r="O24" s="56"/>
      <c r="P24" s="70"/>
      <c r="Q24" s="70"/>
      <c r="R24" s="66">
        <f>+K24*F24</f>
        <v>17447.862000000001</v>
      </c>
    </row>
    <row r="25" spans="1:18">
      <c r="A25" s="48"/>
      <c r="B25" s="56"/>
      <c r="C25" s="130"/>
      <c r="D25" s="56"/>
      <c r="E25" s="56"/>
      <c r="F25" s="56"/>
      <c r="G25" s="49"/>
      <c r="H25" s="49"/>
      <c r="I25" s="49"/>
      <c r="J25" s="49"/>
      <c r="K25" s="49"/>
      <c r="L25" s="49"/>
      <c r="M25" s="49"/>
      <c r="N25" s="56"/>
      <c r="O25" s="56"/>
      <c r="P25" s="70"/>
      <c r="Q25" s="70"/>
    </row>
    <row r="26" spans="1:18" ht="24">
      <c r="A26" s="53">
        <v>6</v>
      </c>
      <c r="B26" s="52" t="s">
        <v>49</v>
      </c>
      <c r="C26" s="129" t="s">
        <v>50</v>
      </c>
      <c r="D26" s="53" t="s">
        <v>51</v>
      </c>
      <c r="E26" s="52"/>
      <c r="F26" s="52">
        <v>2</v>
      </c>
      <c r="G26" s="54">
        <v>12.2</v>
      </c>
      <c r="H26" s="54">
        <f>1653.15/1000*G26</f>
        <v>20.168430000000001</v>
      </c>
      <c r="I26" s="54">
        <v>1.1599999999999999</v>
      </c>
      <c r="J26" s="54">
        <f>2732.32/1000*I26</f>
        <v>3.1694912</v>
      </c>
      <c r="K26" s="54">
        <f>1*1*1*(E27*K27)</f>
        <v>2287.5909999999999</v>
      </c>
      <c r="L26" s="55">
        <f>H26+J26+K26</f>
        <v>2310.9289211999999</v>
      </c>
      <c r="M26" s="54">
        <f>L26*F26</f>
        <v>4621.8578423999998</v>
      </c>
      <c r="N26" s="52">
        <f>$F26*$G26</f>
        <v>24.4</v>
      </c>
      <c r="O26" s="52">
        <f>$F26*$I26</f>
        <v>2.3199999999999998</v>
      </c>
      <c r="P26" s="69">
        <f t="shared" ref="P26" si="0">+(+H26+J26)*F26</f>
        <v>46.675842400000001</v>
      </c>
      <c r="Q26" s="69">
        <f>$F27*K27</f>
        <v>4575.1819999999998</v>
      </c>
    </row>
    <row r="27" spans="1:18">
      <c r="A27" s="48"/>
      <c r="B27" s="56"/>
      <c r="C27" s="130" t="s">
        <v>52</v>
      </c>
      <c r="D27" s="56" t="s">
        <v>53</v>
      </c>
      <c r="E27" s="56">
        <v>1</v>
      </c>
      <c r="F27" s="56">
        <v>2</v>
      </c>
      <c r="G27" s="49"/>
      <c r="H27" s="49"/>
      <c r="I27" s="49"/>
      <c r="J27" s="49"/>
      <c r="K27" s="49">
        <v>2287.5909999999999</v>
      </c>
      <c r="L27" s="49"/>
      <c r="M27" s="49"/>
      <c r="N27" s="56"/>
      <c r="O27" s="56"/>
      <c r="P27" s="70"/>
      <c r="Q27" s="70"/>
      <c r="R27" s="66">
        <f>+K27*F27</f>
        <v>4575.1819999999998</v>
      </c>
    </row>
    <row r="28" spans="1:18">
      <c r="A28" s="48"/>
      <c r="B28" s="56"/>
      <c r="C28" s="130"/>
      <c r="D28" s="56"/>
      <c r="E28" s="56"/>
      <c r="F28" s="56"/>
      <c r="G28" s="49"/>
      <c r="H28" s="49"/>
      <c r="I28" s="49"/>
      <c r="J28" s="49"/>
      <c r="K28" s="49"/>
      <c r="L28" s="49"/>
      <c r="M28" s="49"/>
      <c r="N28" s="56"/>
      <c r="O28" s="56"/>
      <c r="P28" s="70"/>
      <c r="Q28" s="70"/>
    </row>
    <row r="29" spans="1:18" ht="24">
      <c r="A29" s="53">
        <v>7</v>
      </c>
      <c r="B29" s="52" t="s">
        <v>54</v>
      </c>
      <c r="C29" s="129" t="s">
        <v>55</v>
      </c>
      <c r="D29" s="53" t="s">
        <v>56</v>
      </c>
      <c r="E29" s="52"/>
      <c r="F29" s="52">
        <v>1</v>
      </c>
      <c r="G29" s="54">
        <v>24</v>
      </c>
      <c r="H29" s="54">
        <f>1653.15/1000*G29</f>
        <v>39.675600000000003</v>
      </c>
      <c r="I29" s="54">
        <v>3.94</v>
      </c>
      <c r="J29" s="54">
        <f>2732.32/1000*I29</f>
        <v>10.765340800000001</v>
      </c>
      <c r="K29" s="54">
        <f>1*1*1*(E30*K30)</f>
        <v>1056.1179999999999</v>
      </c>
      <c r="L29" s="55">
        <f>H29+J29+K29</f>
        <v>1106.5589407999998</v>
      </c>
      <c r="M29" s="54">
        <f>L29*F29</f>
        <v>1106.5589407999998</v>
      </c>
      <c r="N29" s="52">
        <f>$F29*$G29</f>
        <v>24</v>
      </c>
      <c r="O29" s="52">
        <f>$F29*$I29</f>
        <v>3.94</v>
      </c>
      <c r="P29" s="69">
        <f t="shared" ref="P29" si="1">+(+H29+J29)*F29</f>
        <v>50.440940800000007</v>
      </c>
      <c r="Q29" s="69">
        <f>$F30*K30</f>
        <v>1056.1179999999999</v>
      </c>
    </row>
    <row r="30" spans="1:18" ht="24">
      <c r="A30" s="48"/>
      <c r="B30" s="56"/>
      <c r="C30" s="130" t="s">
        <v>57</v>
      </c>
      <c r="D30" s="56" t="s">
        <v>58</v>
      </c>
      <c r="E30" s="56">
        <v>1</v>
      </c>
      <c r="F30" s="56">
        <v>1</v>
      </c>
      <c r="G30" s="49"/>
      <c r="H30" s="49"/>
      <c r="I30" s="49"/>
      <c r="J30" s="49"/>
      <c r="K30" s="49">
        <v>1056.1179999999999</v>
      </c>
      <c r="L30" s="49"/>
      <c r="M30" s="49"/>
      <c r="N30" s="56"/>
      <c r="O30" s="56"/>
      <c r="P30" s="70"/>
      <c r="Q30" s="70"/>
      <c r="R30" s="66">
        <f>+K30*F30</f>
        <v>1056.1179999999999</v>
      </c>
    </row>
    <row r="31" spans="1:18">
      <c r="A31" s="48"/>
      <c r="B31" s="56"/>
      <c r="C31" s="130"/>
      <c r="D31" s="56"/>
      <c r="E31" s="56"/>
      <c r="F31" s="56"/>
      <c r="G31" s="49"/>
      <c r="H31" s="49"/>
      <c r="I31" s="49"/>
      <c r="J31" s="49"/>
      <c r="K31" s="49"/>
      <c r="L31" s="49"/>
      <c r="M31" s="49"/>
      <c r="N31" s="56"/>
      <c r="O31" s="56"/>
      <c r="P31" s="70"/>
      <c r="Q31" s="70"/>
    </row>
    <row r="32" spans="1:18" ht="24">
      <c r="A32" s="53">
        <v>8</v>
      </c>
      <c r="B32" s="52" t="s">
        <v>59</v>
      </c>
      <c r="C32" s="129" t="s">
        <v>60</v>
      </c>
      <c r="D32" s="53" t="s">
        <v>61</v>
      </c>
      <c r="E32" s="52"/>
      <c r="F32" s="52">
        <v>1</v>
      </c>
      <c r="G32" s="54">
        <v>8.14</v>
      </c>
      <c r="H32" s="54">
        <f>1653.15/1000*G32</f>
        <v>13.456641000000001</v>
      </c>
      <c r="I32" s="54">
        <v>1.1599999999999999</v>
      </c>
      <c r="J32" s="54">
        <f>2732.32/1000*I32</f>
        <v>3.1694912</v>
      </c>
      <c r="K32" s="54">
        <f>1*1*1*(E33*K33)</f>
        <v>956.48400000000004</v>
      </c>
      <c r="L32" s="55">
        <f>H32+J32+K32</f>
        <v>973.11013220000007</v>
      </c>
      <c r="M32" s="54">
        <f>L32*F32</f>
        <v>973.11013220000007</v>
      </c>
      <c r="N32" s="52">
        <f>$F32*$G32</f>
        <v>8.14</v>
      </c>
      <c r="O32" s="52">
        <f>$F32*$I32</f>
        <v>1.1599999999999999</v>
      </c>
      <c r="P32" s="69">
        <f t="shared" ref="P32" si="2">+(+H32+J32)*F32</f>
        <v>16.626132200000001</v>
      </c>
      <c r="Q32" s="69">
        <f>$F32*$K32</f>
        <v>956.48400000000004</v>
      </c>
    </row>
    <row r="33" spans="1:18">
      <c r="A33" s="48"/>
      <c r="B33" s="56"/>
      <c r="C33" s="130" t="s">
        <v>62</v>
      </c>
      <c r="D33" s="56" t="s">
        <v>63</v>
      </c>
      <c r="E33" s="56">
        <v>1</v>
      </c>
      <c r="F33" s="56">
        <v>1</v>
      </c>
      <c r="G33" s="49"/>
      <c r="H33" s="49"/>
      <c r="I33" s="49"/>
      <c r="J33" s="49"/>
      <c r="K33" s="49">
        <v>956.48400000000004</v>
      </c>
      <c r="L33" s="49"/>
      <c r="M33" s="49"/>
      <c r="N33" s="56"/>
      <c r="O33" s="56"/>
      <c r="P33" s="70"/>
      <c r="Q33" s="70"/>
      <c r="R33" s="66">
        <f>+K33*F33</f>
        <v>956.48400000000004</v>
      </c>
    </row>
    <row r="34" spans="1:18">
      <c r="A34" s="48"/>
      <c r="B34" s="56"/>
      <c r="C34" s="130"/>
      <c r="D34" s="56"/>
      <c r="E34" s="56"/>
      <c r="F34" s="56"/>
      <c r="G34" s="49"/>
      <c r="H34" s="49"/>
      <c r="I34" s="49"/>
      <c r="J34" s="49"/>
      <c r="K34" s="49"/>
      <c r="L34" s="49"/>
      <c r="M34" s="49"/>
      <c r="N34" s="56"/>
      <c r="O34" s="56"/>
      <c r="P34" s="70"/>
      <c r="Q34" s="70"/>
    </row>
    <row r="35" spans="1:18" ht="24">
      <c r="A35" s="53">
        <v>9</v>
      </c>
      <c r="B35" s="52" t="s">
        <v>64</v>
      </c>
      <c r="C35" s="129" t="s">
        <v>65</v>
      </c>
      <c r="D35" s="53" t="s">
        <v>66</v>
      </c>
      <c r="E35" s="52"/>
      <c r="F35" s="52">
        <v>1</v>
      </c>
      <c r="G35" s="54">
        <v>24</v>
      </c>
      <c r="H35" s="54">
        <f>1653.15/1000*G35</f>
        <v>39.675600000000003</v>
      </c>
      <c r="I35" s="54">
        <v>3.94</v>
      </c>
      <c r="J35" s="54">
        <f>2732.32/1000*I35</f>
        <v>10.765340800000001</v>
      </c>
      <c r="K35" s="54">
        <f>1*1*1*(E36*K36)</f>
        <v>964.45500000000004</v>
      </c>
      <c r="L35" s="55">
        <f>H35+J35+K35</f>
        <v>1014.8959408000001</v>
      </c>
      <c r="M35" s="54">
        <f>L35*F35</f>
        <v>1014.8959408000001</v>
      </c>
      <c r="N35" s="52">
        <f>$F35*$G35</f>
        <v>24</v>
      </c>
      <c r="O35" s="52">
        <f>$F35*$I35</f>
        <v>3.94</v>
      </c>
      <c r="P35" s="69">
        <f t="shared" ref="P35" si="3">+(+H35+J35)*F35</f>
        <v>50.440940800000007</v>
      </c>
      <c r="Q35" s="69">
        <f>$F35*$K35</f>
        <v>964.45500000000004</v>
      </c>
      <c r="R35" s="67">
        <f>+F36*K36</f>
        <v>964.45500000000004</v>
      </c>
    </row>
    <row r="36" spans="1:18" ht="24">
      <c r="A36" s="48"/>
      <c r="B36" s="56"/>
      <c r="C36" s="130" t="s">
        <v>67</v>
      </c>
      <c r="D36" s="56" t="s">
        <v>68</v>
      </c>
      <c r="E36" s="56">
        <v>1</v>
      </c>
      <c r="F36" s="56">
        <v>1</v>
      </c>
      <c r="G36" s="49"/>
      <c r="H36" s="49"/>
      <c r="I36" s="49"/>
      <c r="J36" s="49"/>
      <c r="K36" s="49">
        <v>964.45500000000004</v>
      </c>
      <c r="L36" s="49"/>
      <c r="M36" s="49"/>
      <c r="N36" s="56"/>
      <c r="O36" s="56"/>
      <c r="P36" s="70"/>
      <c r="Q36" s="70"/>
    </row>
    <row r="37" spans="1:18">
      <c r="A37" s="48"/>
      <c r="B37" s="56"/>
      <c r="C37" s="130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70"/>
      <c r="Q37" s="70"/>
    </row>
    <row r="38" spans="1:18" ht="24">
      <c r="A38" s="53">
        <v>10</v>
      </c>
      <c r="B38" s="52" t="s">
        <v>69</v>
      </c>
      <c r="C38" s="129" t="s">
        <v>70</v>
      </c>
      <c r="D38" s="53" t="s">
        <v>71</v>
      </c>
      <c r="E38" s="52"/>
      <c r="F38" s="52">
        <v>1</v>
      </c>
      <c r="G38" s="54">
        <v>8.14</v>
      </c>
      <c r="H38" s="54">
        <f>1653.15/1000*G38</f>
        <v>13.456641000000001</v>
      </c>
      <c r="I38" s="54">
        <v>1.1599999999999999</v>
      </c>
      <c r="J38" s="54">
        <f>2732.32/1000*I38</f>
        <v>3.1694912</v>
      </c>
      <c r="K38" s="54">
        <f>1*1*1*(E39*K39)</f>
        <v>902.68200000000002</v>
      </c>
      <c r="L38" s="55">
        <f>H38+J38+K38</f>
        <v>919.30813220000005</v>
      </c>
      <c r="M38" s="54">
        <f>L38*F38</f>
        <v>919.30813220000005</v>
      </c>
      <c r="N38" s="52">
        <f>$F38*$G38</f>
        <v>8.14</v>
      </c>
      <c r="O38" s="52">
        <f>$F38*$I38</f>
        <v>1.1599999999999999</v>
      </c>
      <c r="P38" s="69">
        <f t="shared" ref="P38" si="4">+(+H38+J38)*F38</f>
        <v>16.626132200000001</v>
      </c>
      <c r="Q38" s="69">
        <f>$F38*$K38</f>
        <v>902.68200000000002</v>
      </c>
    </row>
    <row r="39" spans="1:18">
      <c r="A39" s="48"/>
      <c r="B39" s="56"/>
      <c r="C39" s="130" t="s">
        <v>72</v>
      </c>
      <c r="D39" s="56" t="s">
        <v>73</v>
      </c>
      <c r="E39" s="56">
        <v>1</v>
      </c>
      <c r="F39" s="56">
        <v>1</v>
      </c>
      <c r="G39" s="49"/>
      <c r="H39" s="49"/>
      <c r="I39" s="49"/>
      <c r="J39" s="49"/>
      <c r="K39" s="49">
        <v>902.68200000000002</v>
      </c>
      <c r="L39" s="49"/>
      <c r="M39" s="49"/>
      <c r="N39" s="56"/>
      <c r="O39" s="56"/>
      <c r="P39" s="70"/>
      <c r="Q39" s="70"/>
      <c r="R39" s="66">
        <f>+K39*F39</f>
        <v>902.68200000000002</v>
      </c>
    </row>
    <row r="40" spans="1:18">
      <c r="A40" s="48"/>
      <c r="B40" s="56"/>
      <c r="C40" s="130"/>
      <c r="D40" s="56"/>
      <c r="E40" s="56"/>
      <c r="F40" s="56"/>
      <c r="G40" s="49"/>
      <c r="H40" s="49"/>
      <c r="I40" s="49"/>
      <c r="J40" s="49"/>
      <c r="K40" s="49"/>
      <c r="L40" s="49"/>
      <c r="M40" s="49"/>
      <c r="N40" s="56"/>
      <c r="O40" s="56"/>
      <c r="P40" s="70"/>
      <c r="Q40" s="70"/>
    </row>
    <row r="41" spans="1:18" ht="36">
      <c r="A41" s="53">
        <v>11</v>
      </c>
      <c r="B41" s="52" t="s">
        <v>74</v>
      </c>
      <c r="C41" s="129" t="s">
        <v>75</v>
      </c>
      <c r="D41" s="53" t="s">
        <v>76</v>
      </c>
      <c r="E41" s="52"/>
      <c r="F41" s="52">
        <v>1</v>
      </c>
      <c r="G41" s="54">
        <v>65</v>
      </c>
      <c r="H41" s="54">
        <f>1653.15/1000*G41</f>
        <v>107.45475</v>
      </c>
      <c r="I41" s="54">
        <v>13.8</v>
      </c>
      <c r="J41" s="54">
        <f>2732.32/1000*I41</f>
        <v>37.706016000000005</v>
      </c>
      <c r="K41" s="54">
        <f>1*1*1*(E42*K42)</f>
        <v>14518.629000000001</v>
      </c>
      <c r="L41" s="55">
        <f>H41+J41+K41</f>
        <v>14663.789766000002</v>
      </c>
      <c r="M41" s="54">
        <f>L41*F41</f>
        <v>14663.789766000002</v>
      </c>
      <c r="N41" s="52">
        <f>$F41*$G41</f>
        <v>65</v>
      </c>
      <c r="O41" s="52">
        <f>$F41*$I41</f>
        <v>13.8</v>
      </c>
      <c r="P41" s="69">
        <f t="shared" ref="P41" si="5">+(+H41+J41)*F41</f>
        <v>145.16076600000002</v>
      </c>
      <c r="Q41" s="69">
        <f>$F41*$K41</f>
        <v>14518.629000000001</v>
      </c>
    </row>
    <row r="42" spans="1:18" ht="24">
      <c r="A42" s="48"/>
      <c r="B42" s="56"/>
      <c r="C42" s="130" t="s">
        <v>77</v>
      </c>
      <c r="D42" s="56" t="s">
        <v>78</v>
      </c>
      <c r="E42" s="56">
        <v>1</v>
      </c>
      <c r="F42" s="56">
        <v>1</v>
      </c>
      <c r="G42" s="49"/>
      <c r="H42" s="49"/>
      <c r="I42" s="49"/>
      <c r="J42" s="49"/>
      <c r="K42" s="49">
        <v>14518.629000000001</v>
      </c>
      <c r="L42" s="49"/>
      <c r="M42" s="49"/>
      <c r="N42" s="56"/>
      <c r="O42" s="56"/>
      <c r="P42" s="70"/>
      <c r="Q42" s="70"/>
      <c r="R42" s="66">
        <f>+K42*F42</f>
        <v>14518.629000000001</v>
      </c>
    </row>
    <row r="43" spans="1:18">
      <c r="A43" s="48"/>
      <c r="B43" s="56"/>
      <c r="C43" s="130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70"/>
      <c r="Q43" s="70"/>
    </row>
    <row r="44" spans="1:18" ht="24">
      <c r="A44" s="53">
        <v>12</v>
      </c>
      <c r="B44" s="52" t="s">
        <v>79</v>
      </c>
      <c r="C44" s="129" t="s">
        <v>80</v>
      </c>
      <c r="D44" s="53" t="s">
        <v>81</v>
      </c>
      <c r="E44" s="52"/>
      <c r="F44" s="52">
        <v>1</v>
      </c>
      <c r="G44" s="54">
        <v>13.5</v>
      </c>
      <c r="H44" s="54">
        <f>1653.15/1000*G44</f>
        <v>22.317525000000003</v>
      </c>
      <c r="I44" s="54">
        <v>1.1599999999999999</v>
      </c>
      <c r="J44" s="54">
        <f>2732.32/1000*I44</f>
        <v>3.1694912</v>
      </c>
      <c r="K44" s="54">
        <f>1*1*1*(E45*K45)</f>
        <v>3467.25</v>
      </c>
      <c r="L44" s="55">
        <f>H44+J44+K44</f>
        <v>3492.7370162000002</v>
      </c>
      <c r="M44" s="54">
        <f>L44*F44</f>
        <v>3492.7370162000002</v>
      </c>
      <c r="N44" s="52">
        <f>$F44*$G44</f>
        <v>13.5</v>
      </c>
      <c r="O44" s="52">
        <f>$F44*$I44</f>
        <v>1.1599999999999999</v>
      </c>
      <c r="P44" s="69">
        <f t="shared" ref="P44" si="6">+(+H44+J44)*F44</f>
        <v>25.487016200000003</v>
      </c>
      <c r="Q44" s="69">
        <f>$F44*$K44</f>
        <v>3467.25</v>
      </c>
    </row>
    <row r="45" spans="1:18">
      <c r="A45" s="48"/>
      <c r="B45" s="56"/>
      <c r="C45" s="130" t="s">
        <v>82</v>
      </c>
      <c r="D45" s="56" t="s">
        <v>83</v>
      </c>
      <c r="E45" s="56">
        <v>1</v>
      </c>
      <c r="F45" s="56">
        <v>1</v>
      </c>
      <c r="G45" s="49"/>
      <c r="H45" s="49"/>
      <c r="I45" s="49"/>
      <c r="J45" s="49"/>
      <c r="K45" s="49">
        <v>3467.25</v>
      </c>
      <c r="L45" s="49"/>
      <c r="M45" s="49"/>
      <c r="N45" s="56"/>
      <c r="O45" s="56"/>
      <c r="P45" s="70"/>
      <c r="Q45" s="70"/>
      <c r="R45" s="66">
        <f>+K45*F45</f>
        <v>3467.25</v>
      </c>
    </row>
    <row r="46" spans="1:18">
      <c r="A46" s="48"/>
      <c r="B46" s="56"/>
      <c r="C46" s="130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70"/>
      <c r="Q46" s="70"/>
    </row>
    <row r="47" spans="1:18" ht="24">
      <c r="A47" s="53">
        <v>13</v>
      </c>
      <c r="B47" s="52" t="s">
        <v>84</v>
      </c>
      <c r="C47" s="129" t="s">
        <v>85</v>
      </c>
      <c r="D47" s="53" t="s">
        <v>86</v>
      </c>
      <c r="E47" s="52"/>
      <c r="F47" s="52">
        <v>1</v>
      </c>
      <c r="G47" s="54">
        <v>1.28</v>
      </c>
      <c r="H47" s="54">
        <f>1653.15/1000*G47</f>
        <v>2.1160320000000001</v>
      </c>
      <c r="I47" s="54">
        <v>0.18</v>
      </c>
      <c r="J47" s="54">
        <f>2732.32/1000*I47</f>
        <v>0.49181760000000002</v>
      </c>
      <c r="K47" s="54">
        <f>1*1*1*(E48*K48)</f>
        <v>284.95299999999997</v>
      </c>
      <c r="L47" s="55">
        <f>H47+J47+K47</f>
        <v>287.56084959999998</v>
      </c>
      <c r="M47" s="54">
        <f>L47*F47</f>
        <v>287.56084959999998</v>
      </c>
      <c r="N47" s="52">
        <f>$F47*$G47</f>
        <v>1.28</v>
      </c>
      <c r="O47" s="52">
        <f>$F47*$I47</f>
        <v>0.18</v>
      </c>
      <c r="P47" s="69">
        <f t="shared" ref="P47" si="7">+(+H47+J47)*F47</f>
        <v>2.6078496000000002</v>
      </c>
      <c r="Q47" s="69">
        <f>$F47*$K47</f>
        <v>284.95299999999997</v>
      </c>
    </row>
    <row r="48" spans="1:18">
      <c r="A48" s="48"/>
      <c r="B48" s="56"/>
      <c r="C48" s="130" t="s">
        <v>87</v>
      </c>
      <c r="D48" s="56" t="s">
        <v>88</v>
      </c>
      <c r="E48" s="56">
        <v>1</v>
      </c>
      <c r="F48" s="56">
        <v>1</v>
      </c>
      <c r="G48" s="49"/>
      <c r="H48" s="49"/>
      <c r="I48" s="49"/>
      <c r="J48" s="49"/>
      <c r="K48" s="49">
        <v>284.95299999999997</v>
      </c>
      <c r="L48" s="49"/>
      <c r="M48" s="49"/>
      <c r="N48" s="56"/>
      <c r="O48" s="56"/>
      <c r="P48" s="70"/>
      <c r="Q48" s="70"/>
    </row>
    <row r="49" spans="1:17">
      <c r="A49" s="48"/>
      <c r="B49" s="56"/>
      <c r="C49" s="130"/>
      <c r="D49" s="56"/>
      <c r="E49" s="56"/>
      <c r="F49" s="56"/>
      <c r="G49" s="49"/>
      <c r="H49" s="49"/>
      <c r="I49" s="49"/>
      <c r="J49" s="49"/>
      <c r="K49" s="49"/>
      <c r="L49" s="49"/>
      <c r="M49" s="49"/>
      <c r="N49" s="56"/>
      <c r="O49" s="56"/>
      <c r="P49" s="70"/>
      <c r="Q49" s="70"/>
    </row>
    <row r="50" spans="1:17" ht="24">
      <c r="A50" s="53">
        <v>14</v>
      </c>
      <c r="B50" s="52" t="s">
        <v>89</v>
      </c>
      <c r="C50" s="129" t="s">
        <v>90</v>
      </c>
      <c r="D50" s="53" t="s">
        <v>91</v>
      </c>
      <c r="E50" s="52"/>
      <c r="F50" s="52">
        <v>1</v>
      </c>
      <c r="G50" s="54">
        <v>1.28</v>
      </c>
      <c r="H50" s="54">
        <f>1653.15/1000*G50</f>
        <v>2.1160320000000001</v>
      </c>
      <c r="I50" s="54">
        <v>0.18</v>
      </c>
      <c r="J50" s="54">
        <f>2732.32/1000*I50</f>
        <v>0.49181760000000002</v>
      </c>
      <c r="K50" s="54">
        <f>1*1*1*(E51*K51)</f>
        <v>284.95299999999997</v>
      </c>
      <c r="L50" s="55">
        <f>H50+J50+K50</f>
        <v>287.56084959999998</v>
      </c>
      <c r="M50" s="54">
        <f>L50*F50</f>
        <v>287.56084959999998</v>
      </c>
      <c r="N50" s="52">
        <f>$F50*$G50</f>
        <v>1.28</v>
      </c>
      <c r="O50" s="52">
        <f>$F50*$I50</f>
        <v>0.18</v>
      </c>
      <c r="P50" s="69">
        <f t="shared" ref="P50" si="8">+(+H50+J50)*F50</f>
        <v>2.6078496000000002</v>
      </c>
      <c r="Q50" s="69">
        <f>$F50*$K50</f>
        <v>284.95299999999997</v>
      </c>
    </row>
    <row r="51" spans="1:17">
      <c r="A51" s="48"/>
      <c r="B51" s="56"/>
      <c r="C51" s="130" t="s">
        <v>92</v>
      </c>
      <c r="D51" s="56" t="s">
        <v>93</v>
      </c>
      <c r="E51" s="56">
        <v>1</v>
      </c>
      <c r="F51" s="56">
        <v>1</v>
      </c>
      <c r="G51" s="49"/>
      <c r="H51" s="49"/>
      <c r="I51" s="49"/>
      <c r="J51" s="49"/>
      <c r="K51" s="49">
        <v>284.95299999999997</v>
      </c>
      <c r="L51" s="49"/>
      <c r="M51" s="49"/>
      <c r="N51" s="56"/>
      <c r="O51" s="56"/>
      <c r="P51" s="70"/>
      <c r="Q51" s="70"/>
    </row>
    <row r="52" spans="1:17">
      <c r="A52" s="90"/>
      <c r="B52" s="91"/>
      <c r="C52" s="132"/>
      <c r="D52" s="91"/>
      <c r="E52" s="91"/>
      <c r="F52" s="91"/>
      <c r="G52" s="92"/>
      <c r="H52" s="92"/>
      <c r="I52" s="92"/>
      <c r="J52" s="92"/>
      <c r="K52" s="92"/>
      <c r="L52" s="92"/>
      <c r="M52" s="92"/>
      <c r="N52" s="56"/>
      <c r="O52" s="56"/>
      <c r="P52" s="70"/>
      <c r="Q52" s="70"/>
    </row>
    <row r="53" spans="1:17" ht="24">
      <c r="A53" s="53">
        <v>15</v>
      </c>
      <c r="B53" s="52" t="s">
        <v>94</v>
      </c>
      <c r="C53" s="129" t="s">
        <v>95</v>
      </c>
      <c r="D53" s="53" t="s">
        <v>96</v>
      </c>
      <c r="E53" s="52"/>
      <c r="F53" s="52">
        <v>1</v>
      </c>
      <c r="G53" s="54">
        <v>1.28</v>
      </c>
      <c r="H53" s="54">
        <f>1653.15/1000*G53</f>
        <v>2.1160320000000001</v>
      </c>
      <c r="I53" s="54">
        <v>0.18</v>
      </c>
      <c r="J53" s="54">
        <f>2732.32/1000*I53</f>
        <v>0.49181760000000002</v>
      </c>
      <c r="K53" s="54">
        <f>1*1*1*(E54*K54)</f>
        <v>318.82799999999997</v>
      </c>
      <c r="L53" s="55">
        <f>H53+J53+K53</f>
        <v>321.43584959999998</v>
      </c>
      <c r="M53" s="54">
        <f>L53*F53</f>
        <v>321.43584959999998</v>
      </c>
      <c r="N53" s="52">
        <f>$F53*$G53</f>
        <v>1.28</v>
      </c>
      <c r="O53" s="52">
        <f>$F53*$I53</f>
        <v>0.18</v>
      </c>
      <c r="P53" s="69">
        <f t="shared" ref="P53" si="9">+(+H53+J53)*F53</f>
        <v>2.6078496000000002</v>
      </c>
      <c r="Q53" s="69">
        <f>$F53*$K53</f>
        <v>318.82799999999997</v>
      </c>
    </row>
    <row r="54" spans="1:17">
      <c r="A54" s="48"/>
      <c r="B54" s="56"/>
      <c r="C54" s="130" t="s">
        <v>97</v>
      </c>
      <c r="D54" s="56" t="s">
        <v>98</v>
      </c>
      <c r="E54" s="56">
        <v>1</v>
      </c>
      <c r="F54" s="56">
        <v>1</v>
      </c>
      <c r="G54" s="49"/>
      <c r="H54" s="49"/>
      <c r="I54" s="49"/>
      <c r="J54" s="49"/>
      <c r="K54" s="49">
        <v>318.82799999999997</v>
      </c>
      <c r="L54" s="49"/>
      <c r="M54" s="49"/>
      <c r="N54" s="56"/>
      <c r="O54" s="56"/>
      <c r="P54" s="70"/>
      <c r="Q54" s="70"/>
    </row>
    <row r="55" spans="1:17">
      <c r="A55" s="48"/>
      <c r="B55" s="56"/>
      <c r="C55" s="130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70"/>
      <c r="Q55" s="70"/>
    </row>
    <row r="56" spans="1:17" ht="24">
      <c r="A56" s="53">
        <v>16</v>
      </c>
      <c r="B56" s="52" t="s">
        <v>99</v>
      </c>
      <c r="C56" s="129" t="s">
        <v>100</v>
      </c>
      <c r="D56" s="53" t="s">
        <v>101</v>
      </c>
      <c r="E56" s="52"/>
      <c r="F56" s="52">
        <v>1</v>
      </c>
      <c r="G56" s="54">
        <v>1.28</v>
      </c>
      <c r="H56" s="54">
        <f>1653.15/1000*G56</f>
        <v>2.1160320000000001</v>
      </c>
      <c r="I56" s="54">
        <v>0.18</v>
      </c>
      <c r="J56" s="54">
        <f>2732.32/1000*I56</f>
        <v>0.49181760000000002</v>
      </c>
      <c r="K56" s="54">
        <f>1*1*1*(E57*K57)</f>
        <v>318.82799999999997</v>
      </c>
      <c r="L56" s="55">
        <f>H56+J56+K56</f>
        <v>321.43584959999998</v>
      </c>
      <c r="M56" s="54">
        <f>L56*F56</f>
        <v>321.43584959999998</v>
      </c>
      <c r="N56" s="52">
        <f>$F56*$G56</f>
        <v>1.28</v>
      </c>
      <c r="O56" s="52">
        <f>$F56*$I56</f>
        <v>0.18</v>
      </c>
      <c r="P56" s="69">
        <f t="shared" ref="P56" si="10">+(+H56+J56)*F56</f>
        <v>2.6078496000000002</v>
      </c>
      <c r="Q56" s="69">
        <f>$F56*$K56</f>
        <v>318.82799999999997</v>
      </c>
    </row>
    <row r="57" spans="1:17">
      <c r="A57" s="48"/>
      <c r="B57" s="56"/>
      <c r="C57" s="130" t="s">
        <v>102</v>
      </c>
      <c r="D57" s="56" t="s">
        <v>103</v>
      </c>
      <c r="E57" s="56">
        <v>1</v>
      </c>
      <c r="F57" s="56">
        <v>1</v>
      </c>
      <c r="G57" s="49"/>
      <c r="H57" s="49"/>
      <c r="I57" s="49"/>
      <c r="J57" s="49"/>
      <c r="K57" s="49">
        <v>318.82799999999997</v>
      </c>
      <c r="L57" s="49"/>
      <c r="M57" s="49"/>
      <c r="N57" s="56"/>
      <c r="O57" s="56"/>
      <c r="P57" s="70"/>
      <c r="Q57" s="70"/>
    </row>
    <row r="58" spans="1:17">
      <c r="A58" s="48"/>
      <c r="B58" s="56"/>
      <c r="C58" s="130"/>
      <c r="D58" s="56"/>
      <c r="E58" s="56"/>
      <c r="F58" s="56"/>
      <c r="G58" s="49"/>
      <c r="H58" s="49"/>
      <c r="I58" s="49"/>
      <c r="J58" s="49"/>
      <c r="K58" s="49"/>
      <c r="L58" s="49"/>
      <c r="M58" s="49"/>
      <c r="N58" s="56"/>
      <c r="O58" s="56"/>
      <c r="P58" s="70"/>
      <c r="Q58" s="70"/>
    </row>
    <row r="59" spans="1:17" ht="24">
      <c r="A59" s="53">
        <v>17</v>
      </c>
      <c r="B59" s="52" t="s">
        <v>104</v>
      </c>
      <c r="C59" s="129" t="s">
        <v>105</v>
      </c>
      <c r="D59" s="53" t="s">
        <v>106</v>
      </c>
      <c r="E59" s="52"/>
      <c r="F59" s="52">
        <v>1</v>
      </c>
      <c r="G59" s="54">
        <v>1.28</v>
      </c>
      <c r="H59" s="54">
        <f>1653.15/1000*G59</f>
        <v>2.1160320000000001</v>
      </c>
      <c r="I59" s="54">
        <v>0.18</v>
      </c>
      <c r="J59" s="54">
        <f>2732.32/1000*I59</f>
        <v>0.49181760000000002</v>
      </c>
      <c r="K59" s="54">
        <f>1*1*1*(E60*K60)</f>
        <v>308.86500000000001</v>
      </c>
      <c r="L59" s="55">
        <f>H59+J59+K59</f>
        <v>311.47284960000002</v>
      </c>
      <c r="M59" s="54">
        <f>L59*F59</f>
        <v>311.47284960000002</v>
      </c>
      <c r="N59" s="52">
        <f>$F59*$G59</f>
        <v>1.28</v>
      </c>
      <c r="O59" s="52">
        <f>$F59*$I59</f>
        <v>0.18</v>
      </c>
      <c r="P59" s="69">
        <f t="shared" ref="P59" si="11">+(+H59+J59)*F59</f>
        <v>2.6078496000000002</v>
      </c>
      <c r="Q59" s="69">
        <f>$F59*$K59</f>
        <v>308.86500000000001</v>
      </c>
    </row>
    <row r="60" spans="1:17">
      <c r="A60" s="48"/>
      <c r="B60" s="56"/>
      <c r="C60" s="130" t="s">
        <v>107</v>
      </c>
      <c r="D60" s="56" t="s">
        <v>108</v>
      </c>
      <c r="E60" s="56">
        <v>1</v>
      </c>
      <c r="F60" s="56">
        <v>1</v>
      </c>
      <c r="G60" s="49"/>
      <c r="H60" s="49"/>
      <c r="I60" s="49"/>
      <c r="J60" s="49"/>
      <c r="K60" s="49">
        <v>308.86500000000001</v>
      </c>
      <c r="L60" s="49"/>
      <c r="M60" s="49"/>
      <c r="N60" s="56"/>
      <c r="O60" s="56"/>
      <c r="P60" s="70"/>
      <c r="Q60" s="70"/>
    </row>
    <row r="61" spans="1:17">
      <c r="A61" s="48"/>
      <c r="B61" s="56"/>
      <c r="C61" s="130"/>
      <c r="D61" s="56"/>
      <c r="E61" s="56"/>
      <c r="F61" s="56"/>
      <c r="G61" s="49"/>
      <c r="H61" s="49"/>
      <c r="I61" s="49"/>
      <c r="J61" s="49"/>
      <c r="K61" s="49"/>
      <c r="L61" s="49"/>
      <c r="M61" s="49"/>
      <c r="N61" s="56"/>
      <c r="O61" s="56"/>
      <c r="P61" s="70"/>
      <c r="Q61" s="70"/>
    </row>
    <row r="62" spans="1:17" ht="24">
      <c r="A62" s="53">
        <v>18</v>
      </c>
      <c r="B62" s="52" t="s">
        <v>109</v>
      </c>
      <c r="C62" s="129" t="s">
        <v>110</v>
      </c>
      <c r="D62" s="53" t="s">
        <v>111</v>
      </c>
      <c r="E62" s="52"/>
      <c r="F62" s="52">
        <v>1</v>
      </c>
      <c r="G62" s="54">
        <v>1.28</v>
      </c>
      <c r="H62" s="54">
        <f>1653.15/1000*G62</f>
        <v>2.1160320000000001</v>
      </c>
      <c r="I62" s="54">
        <v>0.18</v>
      </c>
      <c r="J62" s="54">
        <f>2732.32/1000*I62</f>
        <v>0.49181760000000002</v>
      </c>
      <c r="K62" s="54">
        <f>1*1*1*(E63*K63)</f>
        <v>308.86500000000001</v>
      </c>
      <c r="L62" s="55">
        <f>H62+J62+K62</f>
        <v>311.47284960000002</v>
      </c>
      <c r="M62" s="54">
        <f>L62*F62</f>
        <v>311.47284960000002</v>
      </c>
      <c r="N62" s="52">
        <f>$F62*$G62</f>
        <v>1.28</v>
      </c>
      <c r="O62" s="52">
        <f>$F62*$I62</f>
        <v>0.18</v>
      </c>
      <c r="P62" s="69">
        <f t="shared" ref="P62" si="12">+(+H62+J62)*F62</f>
        <v>2.6078496000000002</v>
      </c>
      <c r="Q62" s="69">
        <f>$F62*$K62</f>
        <v>308.86500000000001</v>
      </c>
    </row>
    <row r="63" spans="1:17">
      <c r="A63" s="48"/>
      <c r="B63" s="56"/>
      <c r="C63" s="130" t="s">
        <v>112</v>
      </c>
      <c r="D63" s="56" t="s">
        <v>113</v>
      </c>
      <c r="E63" s="56">
        <v>1</v>
      </c>
      <c r="F63" s="56">
        <v>1</v>
      </c>
      <c r="G63" s="49"/>
      <c r="H63" s="49"/>
      <c r="I63" s="49"/>
      <c r="J63" s="49"/>
      <c r="K63" s="49">
        <v>308.86500000000001</v>
      </c>
      <c r="L63" s="49"/>
      <c r="M63" s="49"/>
      <c r="N63" s="56"/>
      <c r="O63" s="56"/>
      <c r="P63" s="70"/>
      <c r="Q63" s="70"/>
    </row>
    <row r="64" spans="1:17">
      <c r="A64" s="48"/>
      <c r="B64" s="56"/>
      <c r="C64" s="130"/>
      <c r="D64" s="56"/>
      <c r="E64" s="56"/>
      <c r="F64" s="56"/>
      <c r="G64" s="49"/>
      <c r="H64" s="49"/>
      <c r="I64" s="49"/>
      <c r="J64" s="49"/>
      <c r="K64" s="49"/>
      <c r="L64" s="49"/>
      <c r="M64" s="49"/>
      <c r="N64" s="56"/>
      <c r="O64" s="56"/>
      <c r="P64" s="70"/>
      <c r="Q64" s="70"/>
    </row>
    <row r="65" spans="1:17" ht="24">
      <c r="A65" s="53">
        <v>19</v>
      </c>
      <c r="B65" s="52" t="s">
        <v>114</v>
      </c>
      <c r="C65" s="129" t="s">
        <v>115</v>
      </c>
      <c r="D65" s="53" t="s">
        <v>116</v>
      </c>
      <c r="E65" s="52"/>
      <c r="F65" s="52">
        <v>2</v>
      </c>
      <c r="G65" s="54">
        <v>1.1299999999999999</v>
      </c>
      <c r="H65" s="54">
        <f>1653.15/1000*G65</f>
        <v>1.8680595</v>
      </c>
      <c r="I65" s="54">
        <v>0.16</v>
      </c>
      <c r="J65" s="54">
        <f>2732.32/1000*I65</f>
        <v>0.43717120000000004</v>
      </c>
      <c r="K65" s="54">
        <f>1*1*1*(E66*K66)</f>
        <v>87.677999999999997</v>
      </c>
      <c r="L65" s="55">
        <f>H65+J65+K65</f>
        <v>89.983230699999993</v>
      </c>
      <c r="M65" s="54">
        <f>L65*F65</f>
        <v>179.96646139999999</v>
      </c>
      <c r="N65" s="52">
        <f>$F65*$G65</f>
        <v>2.2599999999999998</v>
      </c>
      <c r="O65" s="52">
        <f>$F65*$I65</f>
        <v>0.32</v>
      </c>
      <c r="P65" s="69">
        <f t="shared" ref="P65" si="13">+(+H65+J65)*F65</f>
        <v>4.6104614000000002</v>
      </c>
      <c r="Q65" s="69">
        <f>$F65*$K65</f>
        <v>175.35599999999999</v>
      </c>
    </row>
    <row r="66" spans="1:17">
      <c r="A66" s="48"/>
      <c r="B66" s="56"/>
      <c r="C66" s="130" t="s">
        <v>117</v>
      </c>
      <c r="D66" s="56" t="s">
        <v>118</v>
      </c>
      <c r="E66" s="56">
        <v>1</v>
      </c>
      <c r="F66" s="56">
        <v>2</v>
      </c>
      <c r="G66" s="49"/>
      <c r="H66" s="49"/>
      <c r="I66" s="49"/>
      <c r="J66" s="49"/>
      <c r="K66" s="78">
        <v>87.677999999999997</v>
      </c>
      <c r="L66" s="49"/>
      <c r="M66" s="49"/>
      <c r="N66" s="56"/>
      <c r="O66" s="56"/>
      <c r="P66" s="70"/>
      <c r="Q66" s="70"/>
    </row>
    <row r="67" spans="1:17">
      <c r="A67" s="48"/>
      <c r="B67" s="56"/>
      <c r="C67" s="130"/>
      <c r="D67" s="56"/>
      <c r="E67" s="56"/>
      <c r="F67" s="56"/>
      <c r="G67" s="49"/>
      <c r="H67" s="49"/>
      <c r="I67" s="49"/>
      <c r="J67" s="49"/>
      <c r="K67" s="49"/>
      <c r="L67" s="49"/>
      <c r="M67" s="49"/>
      <c r="N67" s="56"/>
      <c r="O67" s="56"/>
      <c r="P67" s="70"/>
      <c r="Q67" s="70"/>
    </row>
    <row r="68" spans="1:17" ht="24">
      <c r="A68" s="53">
        <v>20</v>
      </c>
      <c r="B68" s="52" t="s">
        <v>119</v>
      </c>
      <c r="C68" s="129" t="s">
        <v>120</v>
      </c>
      <c r="D68" s="53" t="s">
        <v>121</v>
      </c>
      <c r="E68" s="52"/>
      <c r="F68" s="52">
        <v>1</v>
      </c>
      <c r="G68" s="54">
        <v>1.1299999999999999</v>
      </c>
      <c r="H68" s="54">
        <f>1653.15/1000*G68</f>
        <v>1.8680595</v>
      </c>
      <c r="I68" s="54">
        <v>0.16</v>
      </c>
      <c r="J68" s="54">
        <f>2732.32/1000*I68</f>
        <v>0.43717120000000004</v>
      </c>
      <c r="K68" s="54">
        <f>1*1*1*(E69*K69)</f>
        <v>255.06200000000001</v>
      </c>
      <c r="L68" s="55">
        <f>H68+J68+K68</f>
        <v>257.36723069999999</v>
      </c>
      <c r="M68" s="54">
        <f>L68*F68</f>
        <v>257.36723069999999</v>
      </c>
      <c r="N68" s="52">
        <f>$F68*$G68</f>
        <v>1.1299999999999999</v>
      </c>
      <c r="O68" s="52">
        <f>$F68*$I68</f>
        <v>0.16</v>
      </c>
      <c r="P68" s="69">
        <f t="shared" ref="P68" si="14">+(+H68+J68)*F68</f>
        <v>2.3052307000000001</v>
      </c>
      <c r="Q68" s="69">
        <f>$F68*$K68</f>
        <v>255.06200000000001</v>
      </c>
    </row>
    <row r="69" spans="1:17">
      <c r="A69" s="48"/>
      <c r="B69" s="56"/>
      <c r="C69" s="130" t="s">
        <v>122</v>
      </c>
      <c r="D69" s="56" t="s">
        <v>123</v>
      </c>
      <c r="E69" s="56">
        <v>1</v>
      </c>
      <c r="F69" s="56">
        <v>1</v>
      </c>
      <c r="G69" s="49"/>
      <c r="H69" s="49"/>
      <c r="I69" s="49"/>
      <c r="J69" s="49"/>
      <c r="K69" s="49">
        <v>255.06200000000001</v>
      </c>
      <c r="L69" s="49"/>
      <c r="M69" s="49"/>
      <c r="N69" s="56"/>
      <c r="O69" s="56"/>
      <c r="P69" s="70"/>
      <c r="Q69" s="70"/>
    </row>
    <row r="70" spans="1:17">
      <c r="A70" s="48"/>
      <c r="B70" s="56"/>
      <c r="C70" s="130"/>
      <c r="D70" s="56"/>
      <c r="E70" s="56"/>
      <c r="F70" s="56"/>
      <c r="G70" s="49"/>
      <c r="H70" s="49"/>
      <c r="I70" s="49"/>
      <c r="J70" s="49"/>
      <c r="K70" s="49"/>
      <c r="L70" s="49"/>
      <c r="M70" s="49"/>
      <c r="N70" s="56"/>
      <c r="O70" s="56"/>
      <c r="P70" s="70"/>
      <c r="Q70" s="70"/>
    </row>
    <row r="71" spans="1:17" ht="24">
      <c r="A71" s="53">
        <v>21</v>
      </c>
      <c r="B71" s="52" t="s">
        <v>124</v>
      </c>
      <c r="C71" s="129" t="s">
        <v>125</v>
      </c>
      <c r="D71" s="53" t="s">
        <v>126</v>
      </c>
      <c r="E71" s="52"/>
      <c r="F71" s="52">
        <v>1</v>
      </c>
      <c r="G71" s="54">
        <v>1.28</v>
      </c>
      <c r="H71" s="54">
        <f>1653.15/1000*G71</f>
        <v>2.1160320000000001</v>
      </c>
      <c r="I71" s="54">
        <v>0.18</v>
      </c>
      <c r="J71" s="54">
        <f>2732.32/1000*I71</f>
        <v>0.49181760000000002</v>
      </c>
      <c r="K71" s="54">
        <f>1*1*1*(E72*K72)</f>
        <v>522.08100000000002</v>
      </c>
      <c r="L71" s="55">
        <f>H71+J71+K71</f>
        <v>524.68884960000003</v>
      </c>
      <c r="M71" s="54">
        <f>L71*F71</f>
        <v>524.68884960000003</v>
      </c>
      <c r="N71" s="52">
        <f>$F71*$G71</f>
        <v>1.28</v>
      </c>
      <c r="O71" s="52">
        <f>$F71*$I71</f>
        <v>0.18</v>
      </c>
      <c r="P71" s="69">
        <f t="shared" ref="P71" si="15">+(+H71+J71)*F71</f>
        <v>2.6078496000000002</v>
      </c>
      <c r="Q71" s="69">
        <f>$F71*$K71</f>
        <v>522.08100000000002</v>
      </c>
    </row>
    <row r="72" spans="1:17">
      <c r="A72" s="48"/>
      <c r="B72" s="56"/>
      <c r="C72" s="130" t="s">
        <v>127</v>
      </c>
      <c r="D72" s="56" t="s">
        <v>128</v>
      </c>
      <c r="E72" s="56">
        <v>1</v>
      </c>
      <c r="F72" s="56">
        <v>1</v>
      </c>
      <c r="G72" s="49"/>
      <c r="H72" s="49"/>
      <c r="I72" s="49"/>
      <c r="J72" s="49"/>
      <c r="K72" s="49">
        <v>522.08100000000002</v>
      </c>
      <c r="L72" s="49"/>
      <c r="M72" s="49"/>
      <c r="N72" s="56"/>
      <c r="O72" s="56"/>
      <c r="P72" s="70"/>
      <c r="Q72" s="70"/>
    </row>
    <row r="73" spans="1:17">
      <c r="A73" s="48"/>
      <c r="B73" s="56"/>
      <c r="C73" s="130"/>
      <c r="D73" s="56"/>
      <c r="E73" s="56"/>
      <c r="F73" s="56"/>
      <c r="G73" s="49"/>
      <c r="H73" s="49"/>
      <c r="I73" s="49"/>
      <c r="J73" s="49"/>
      <c r="K73" s="49"/>
      <c r="L73" s="49"/>
      <c r="M73" s="49"/>
      <c r="N73" s="56"/>
      <c r="O73" s="56"/>
      <c r="P73" s="70"/>
      <c r="Q73" s="70"/>
    </row>
    <row r="74" spans="1:17" ht="24">
      <c r="A74" s="53">
        <v>22</v>
      </c>
      <c r="B74" s="52" t="s">
        <v>129</v>
      </c>
      <c r="C74" s="129" t="s">
        <v>130</v>
      </c>
      <c r="D74" s="53" t="s">
        <v>131</v>
      </c>
      <c r="E74" s="52"/>
      <c r="F74" s="52">
        <v>1</v>
      </c>
      <c r="G74" s="54">
        <v>1.1299999999999999</v>
      </c>
      <c r="H74" s="54">
        <f>1653.15/1000*G74</f>
        <v>1.8680595</v>
      </c>
      <c r="I74" s="54">
        <v>0.16</v>
      </c>
      <c r="J74" s="54">
        <f>2732.32/1000*I74</f>
        <v>0.43717120000000004</v>
      </c>
      <c r="K74" s="54">
        <f>1*1*1*(E75*K75)</f>
        <v>346.72500000000002</v>
      </c>
      <c r="L74" s="55">
        <f>H74+J74+K74</f>
        <v>349.0302307</v>
      </c>
      <c r="M74" s="54">
        <f>L74*F74</f>
        <v>349.0302307</v>
      </c>
      <c r="N74" s="52">
        <f>$F74*$G74</f>
        <v>1.1299999999999999</v>
      </c>
      <c r="O74" s="52">
        <f>$F74*$I74</f>
        <v>0.16</v>
      </c>
      <c r="P74" s="69">
        <f t="shared" ref="P74" si="16">+(+H74+J74)*F74</f>
        <v>2.3052307000000001</v>
      </c>
      <c r="Q74" s="69">
        <f>$F74*$K74</f>
        <v>346.72500000000002</v>
      </c>
    </row>
    <row r="75" spans="1:17">
      <c r="A75" s="48"/>
      <c r="B75" s="56"/>
      <c r="C75" s="130" t="s">
        <v>132</v>
      </c>
      <c r="D75" s="56" t="s">
        <v>133</v>
      </c>
      <c r="E75" s="56">
        <v>1</v>
      </c>
      <c r="F75" s="56">
        <v>1</v>
      </c>
      <c r="G75" s="49"/>
      <c r="H75" s="49"/>
      <c r="I75" s="49"/>
      <c r="J75" s="49"/>
      <c r="K75" s="49">
        <v>346.72500000000002</v>
      </c>
      <c r="L75" s="49"/>
      <c r="M75" s="49"/>
      <c r="N75" s="56"/>
      <c r="O75" s="56"/>
      <c r="P75" s="70"/>
      <c r="Q75" s="70"/>
    </row>
    <row r="76" spans="1:17">
      <c r="A76" s="48"/>
      <c r="B76" s="56"/>
      <c r="C76" s="130"/>
      <c r="D76" s="56"/>
      <c r="E76" s="56"/>
      <c r="F76" s="56"/>
      <c r="G76" s="49"/>
      <c r="H76" s="49"/>
      <c r="I76" s="49"/>
      <c r="J76" s="49"/>
      <c r="K76" s="49"/>
      <c r="L76" s="49"/>
      <c r="M76" s="49"/>
      <c r="N76" s="56"/>
      <c r="O76" s="56"/>
      <c r="P76" s="70"/>
      <c r="Q76" s="70"/>
    </row>
    <row r="77" spans="1:17" ht="24">
      <c r="A77" s="53">
        <v>23</v>
      </c>
      <c r="B77" s="52" t="s">
        <v>134</v>
      </c>
      <c r="C77" s="129" t="s">
        <v>135</v>
      </c>
      <c r="D77" s="53" t="s">
        <v>136</v>
      </c>
      <c r="E77" s="52"/>
      <c r="F77" s="52">
        <v>1</v>
      </c>
      <c r="G77" s="54">
        <v>1.1299999999999999</v>
      </c>
      <c r="H77" s="54">
        <f>1653.15/1000*G77</f>
        <v>1.8680595</v>
      </c>
      <c r="I77" s="54">
        <v>0.16</v>
      </c>
      <c r="J77" s="54">
        <f>2732.32/1000*I77</f>
        <v>0.43717120000000004</v>
      </c>
      <c r="K77" s="54">
        <f>1*1*1*(E78*K78)</f>
        <v>195.28200000000001</v>
      </c>
      <c r="L77" s="55">
        <f>H77+J77+K77</f>
        <v>197.58723070000002</v>
      </c>
      <c r="M77" s="54">
        <f>L77*F77</f>
        <v>197.58723070000002</v>
      </c>
      <c r="N77" s="52">
        <f>$F77*$G77</f>
        <v>1.1299999999999999</v>
      </c>
      <c r="O77" s="52">
        <f>$F77*$I77</f>
        <v>0.16</v>
      </c>
      <c r="P77" s="69">
        <f t="shared" ref="P77" si="17">+(+H77+J77)*F77</f>
        <v>2.3052307000000001</v>
      </c>
      <c r="Q77" s="69">
        <f>$F77*$K77</f>
        <v>195.28200000000001</v>
      </c>
    </row>
    <row r="78" spans="1:17">
      <c r="A78" s="48"/>
      <c r="B78" s="56"/>
      <c r="C78" s="130" t="s">
        <v>137</v>
      </c>
      <c r="D78" s="56" t="s">
        <v>138</v>
      </c>
      <c r="E78" s="56">
        <v>1</v>
      </c>
      <c r="F78" s="56">
        <v>1</v>
      </c>
      <c r="G78" s="49"/>
      <c r="H78" s="49"/>
      <c r="I78" s="49"/>
      <c r="J78" s="49"/>
      <c r="K78" s="49">
        <v>195.28200000000001</v>
      </c>
      <c r="L78" s="49"/>
      <c r="M78" s="49"/>
      <c r="N78" s="56"/>
      <c r="O78" s="56"/>
      <c r="P78" s="70"/>
      <c r="Q78" s="70"/>
    </row>
    <row r="79" spans="1:17">
      <c r="A79" s="48"/>
      <c r="B79" s="56"/>
      <c r="C79" s="130"/>
      <c r="D79" s="56"/>
      <c r="E79" s="56"/>
      <c r="F79" s="56"/>
      <c r="G79" s="49"/>
      <c r="H79" s="49"/>
      <c r="I79" s="49"/>
      <c r="J79" s="49"/>
      <c r="K79" s="49"/>
      <c r="L79" s="49"/>
      <c r="M79" s="49"/>
      <c r="N79" s="56"/>
      <c r="O79" s="56"/>
      <c r="P79" s="70"/>
      <c r="Q79" s="70"/>
    </row>
    <row r="80" spans="1:17" ht="24">
      <c r="A80" s="53">
        <v>24</v>
      </c>
      <c r="B80" s="52" t="s">
        <v>139</v>
      </c>
      <c r="C80" s="129" t="s">
        <v>140</v>
      </c>
      <c r="D80" s="53" t="s">
        <v>141</v>
      </c>
      <c r="E80" s="52"/>
      <c r="F80" s="52">
        <v>1</v>
      </c>
      <c r="G80" s="54">
        <v>1.28</v>
      </c>
      <c r="H80" s="54">
        <f>1653.15/1000*G80</f>
        <v>2.1160320000000001</v>
      </c>
      <c r="I80" s="54">
        <v>0.18</v>
      </c>
      <c r="J80" s="54">
        <f>2732.32/1000*I80</f>
        <v>0.49181760000000002</v>
      </c>
      <c r="K80" s="54">
        <f>1*1*1*(E81*K81)</f>
        <v>316.83499999999998</v>
      </c>
      <c r="L80" s="55">
        <f>H80+J80+K80</f>
        <v>319.44284959999999</v>
      </c>
      <c r="M80" s="54">
        <f>L80*F80</f>
        <v>319.44284959999999</v>
      </c>
      <c r="N80" s="52">
        <f>$F80*$G80</f>
        <v>1.28</v>
      </c>
      <c r="O80" s="52">
        <f>$F80*$I80</f>
        <v>0.18</v>
      </c>
      <c r="P80" s="69">
        <f t="shared" ref="P80" si="18">+(+H80+J80)*F80</f>
        <v>2.6078496000000002</v>
      </c>
      <c r="Q80" s="69">
        <f>$F80*$K80</f>
        <v>316.83499999999998</v>
      </c>
    </row>
    <row r="81" spans="1:17">
      <c r="A81" s="48"/>
      <c r="B81" s="56"/>
      <c r="C81" s="130" t="s">
        <v>142</v>
      </c>
      <c r="D81" s="56" t="s">
        <v>143</v>
      </c>
      <c r="E81" s="56">
        <v>1</v>
      </c>
      <c r="F81" s="56">
        <v>1</v>
      </c>
      <c r="G81" s="49"/>
      <c r="H81" s="49"/>
      <c r="I81" s="49"/>
      <c r="J81" s="49"/>
      <c r="K81" s="49">
        <v>316.83499999999998</v>
      </c>
      <c r="L81" s="49"/>
      <c r="M81" s="49"/>
      <c r="N81" s="56"/>
      <c r="O81" s="56"/>
      <c r="P81" s="70"/>
      <c r="Q81" s="70"/>
    </row>
    <row r="82" spans="1:17">
      <c r="A82" s="48"/>
      <c r="B82" s="56"/>
      <c r="C82" s="130"/>
      <c r="D82" s="56"/>
      <c r="E82" s="56"/>
      <c r="F82" s="56"/>
      <c r="G82" s="49"/>
      <c r="H82" s="49"/>
      <c r="I82" s="49"/>
      <c r="J82" s="49"/>
      <c r="K82" s="49"/>
      <c r="L82" s="49"/>
      <c r="M82" s="49"/>
      <c r="N82" s="56"/>
      <c r="O82" s="56"/>
      <c r="P82" s="70"/>
      <c r="Q82" s="70"/>
    </row>
    <row r="83" spans="1:17">
      <c r="A83" s="53">
        <v>25</v>
      </c>
      <c r="B83" s="52" t="s">
        <v>144</v>
      </c>
      <c r="C83" s="129" t="s">
        <v>145</v>
      </c>
      <c r="D83" s="53" t="s">
        <v>146</v>
      </c>
      <c r="E83" s="52"/>
      <c r="F83" s="52">
        <v>46</v>
      </c>
      <c r="G83" s="54">
        <v>1.1599999999999999</v>
      </c>
      <c r="H83" s="54">
        <f>1653.15/1000*G83</f>
        <v>1.917654</v>
      </c>
      <c r="I83" s="54">
        <v>0.05</v>
      </c>
      <c r="J83" s="54">
        <f>2732.32/1000*I83</f>
        <v>0.13661600000000002</v>
      </c>
      <c r="K83" s="54">
        <f>1*1*1*(E84*K84)</f>
        <v>31.882999999999999</v>
      </c>
      <c r="L83" s="55">
        <f>H83+J83+K83</f>
        <v>33.937269999999998</v>
      </c>
      <c r="M83" s="54">
        <f>L83*F83</f>
        <v>1561.1144199999999</v>
      </c>
      <c r="N83" s="52">
        <f>$F83*$G83</f>
        <v>53.36</v>
      </c>
      <c r="O83" s="52">
        <f>$F83*$I83</f>
        <v>2.3000000000000003</v>
      </c>
      <c r="P83" s="69">
        <f t="shared" ref="P83" si="19">+(+H83+J83)*F83</f>
        <v>94.496419999999986</v>
      </c>
      <c r="Q83" s="69">
        <f>$F83*$K83</f>
        <v>1466.6179999999999</v>
      </c>
    </row>
    <row r="84" spans="1:17">
      <c r="A84" s="48"/>
      <c r="B84" s="56"/>
      <c r="C84" s="130" t="s">
        <v>147</v>
      </c>
      <c r="D84" s="56" t="s">
        <v>148</v>
      </c>
      <c r="E84" s="56">
        <v>1</v>
      </c>
      <c r="F84" s="56">
        <v>46</v>
      </c>
      <c r="G84" s="49"/>
      <c r="H84" s="49"/>
      <c r="I84" s="49"/>
      <c r="J84" s="49"/>
      <c r="K84" s="49">
        <v>31.882999999999999</v>
      </c>
      <c r="L84" s="49"/>
      <c r="M84" s="49"/>
      <c r="N84" s="56"/>
      <c r="O84" s="56"/>
      <c r="P84" s="70"/>
      <c r="Q84" s="70"/>
    </row>
    <row r="85" spans="1:17">
      <c r="A85" s="48"/>
      <c r="B85" s="56"/>
      <c r="C85" s="130"/>
      <c r="D85" s="56"/>
      <c r="E85" s="56"/>
      <c r="F85" s="56"/>
      <c r="G85" s="49"/>
      <c r="H85" s="49"/>
      <c r="I85" s="49"/>
      <c r="J85" s="49"/>
      <c r="K85" s="49"/>
      <c r="L85" s="49"/>
      <c r="M85" s="49"/>
      <c r="N85" s="56"/>
      <c r="O85" s="56"/>
      <c r="P85" s="70"/>
      <c r="Q85" s="70"/>
    </row>
    <row r="86" spans="1:17">
      <c r="A86" s="57">
        <v>26</v>
      </c>
      <c r="B86" s="86" t="s">
        <v>149</v>
      </c>
      <c r="C86" s="131" t="s">
        <v>150</v>
      </c>
      <c r="D86" s="57" t="s">
        <v>151</v>
      </c>
      <c r="E86" s="86"/>
      <c r="F86" s="86">
        <v>22</v>
      </c>
      <c r="G86" s="87">
        <v>1.1599999999999999</v>
      </c>
      <c r="H86" s="87">
        <f>1653.15/1000*G86</f>
        <v>1.917654</v>
      </c>
      <c r="I86" s="87">
        <v>0.05</v>
      </c>
      <c r="J86" s="87">
        <f>2732.32/1000*I86</f>
        <v>0.13661600000000002</v>
      </c>
      <c r="K86" s="87">
        <f>1*1*1*(E87*K87)</f>
        <v>31.882999999999999</v>
      </c>
      <c r="L86" s="88">
        <f>H86+J86+K86</f>
        <v>33.937269999999998</v>
      </c>
      <c r="M86" s="87">
        <f>L86*F86</f>
        <v>746.61993999999993</v>
      </c>
      <c r="N86" s="52">
        <f>$F86*$G86</f>
        <v>25.52</v>
      </c>
      <c r="O86" s="52">
        <f>$F86*$I86</f>
        <v>1.1000000000000001</v>
      </c>
      <c r="P86" s="69">
        <f t="shared" ref="P86" si="20">+(+H86+J86)*F86</f>
        <v>45.193939999999998</v>
      </c>
      <c r="Q86" s="69">
        <f>$F86*$K86</f>
        <v>701.42599999999993</v>
      </c>
    </row>
    <row r="87" spans="1:17">
      <c r="A87" s="53"/>
      <c r="B87" s="89"/>
      <c r="C87" s="129" t="s">
        <v>152</v>
      </c>
      <c r="D87" s="89" t="s">
        <v>153</v>
      </c>
      <c r="E87" s="89">
        <v>1</v>
      </c>
      <c r="F87" s="89">
        <v>22</v>
      </c>
      <c r="G87" s="55"/>
      <c r="H87" s="55"/>
      <c r="I87" s="55"/>
      <c r="J87" s="55"/>
      <c r="K87" s="55">
        <v>31.882999999999999</v>
      </c>
      <c r="L87" s="55"/>
      <c r="M87" s="55"/>
      <c r="N87" s="56"/>
      <c r="O87" s="56"/>
      <c r="P87" s="70"/>
      <c r="Q87" s="70"/>
    </row>
    <row r="88" spans="1:17">
      <c r="A88" s="48"/>
      <c r="B88" s="56"/>
      <c r="C88" s="130"/>
      <c r="D88" s="56"/>
      <c r="E88" s="56"/>
      <c r="F88" s="56"/>
      <c r="G88" s="49"/>
      <c r="H88" s="49"/>
      <c r="I88" s="49"/>
      <c r="J88" s="49"/>
      <c r="K88" s="49"/>
      <c r="L88" s="49"/>
      <c r="M88" s="49"/>
      <c r="N88" s="56"/>
      <c r="O88" s="56"/>
      <c r="P88" s="70"/>
      <c r="Q88" s="70"/>
    </row>
    <row r="89" spans="1:17" ht="24">
      <c r="A89" s="53">
        <v>27</v>
      </c>
      <c r="B89" s="52" t="s">
        <v>154</v>
      </c>
      <c r="C89" s="129" t="s">
        <v>155</v>
      </c>
      <c r="D89" s="53" t="s">
        <v>156</v>
      </c>
      <c r="E89" s="52"/>
      <c r="F89" s="52">
        <v>2</v>
      </c>
      <c r="G89" s="54">
        <v>1.1599999999999999</v>
      </c>
      <c r="H89" s="54">
        <f>1653.15/1000*G89</f>
        <v>1.917654</v>
      </c>
      <c r="I89" s="54">
        <v>0.05</v>
      </c>
      <c r="J89" s="54">
        <f>2732.32/1000*I89</f>
        <v>0.13661600000000002</v>
      </c>
      <c r="K89" s="54">
        <f>1*1*1*(E90*K90)</f>
        <v>31.882999999999999</v>
      </c>
      <c r="L89" s="55">
        <f>H89+J89+K89</f>
        <v>33.937269999999998</v>
      </c>
      <c r="M89" s="54">
        <f>L89*F89</f>
        <v>67.874539999999996</v>
      </c>
      <c r="N89" s="52">
        <f>$F89*$G89</f>
        <v>2.3199999999999998</v>
      </c>
      <c r="O89" s="52">
        <f>$F89*$I89</f>
        <v>0.1</v>
      </c>
      <c r="P89" s="69">
        <f t="shared" ref="P89" si="21">+(+H89+J89)*F89</f>
        <v>4.1085399999999996</v>
      </c>
      <c r="Q89" s="69">
        <f>$F89*$K89</f>
        <v>63.765999999999998</v>
      </c>
    </row>
    <row r="90" spans="1:17">
      <c r="A90" s="48"/>
      <c r="B90" s="56"/>
      <c r="C90" s="130" t="s">
        <v>157</v>
      </c>
      <c r="D90" s="56" t="s">
        <v>158</v>
      </c>
      <c r="E90" s="56">
        <v>1</v>
      </c>
      <c r="F90" s="56">
        <v>2</v>
      </c>
      <c r="G90" s="49"/>
      <c r="H90" s="49"/>
      <c r="I90" s="49"/>
      <c r="J90" s="49"/>
      <c r="K90" s="49">
        <v>31.882999999999999</v>
      </c>
      <c r="L90" s="49"/>
      <c r="M90" s="49"/>
      <c r="N90" s="56"/>
      <c r="O90" s="56"/>
      <c r="P90" s="70"/>
      <c r="Q90" s="70"/>
    </row>
    <row r="91" spans="1:17">
      <c r="A91" s="48"/>
      <c r="B91" s="56"/>
      <c r="C91" s="130"/>
      <c r="D91" s="56"/>
      <c r="E91" s="56"/>
      <c r="F91" s="56"/>
      <c r="G91" s="49"/>
      <c r="H91" s="49"/>
      <c r="I91" s="49"/>
      <c r="J91" s="49"/>
      <c r="K91" s="49"/>
      <c r="L91" s="49"/>
      <c r="M91" s="49"/>
      <c r="N91" s="56"/>
      <c r="O91" s="56"/>
      <c r="P91" s="70"/>
      <c r="Q91" s="70"/>
    </row>
    <row r="92" spans="1:17" ht="24">
      <c r="A92" s="53">
        <v>28</v>
      </c>
      <c r="B92" s="52" t="s">
        <v>159</v>
      </c>
      <c r="C92" s="129" t="s">
        <v>160</v>
      </c>
      <c r="D92" s="53" t="s">
        <v>161</v>
      </c>
      <c r="E92" s="52"/>
      <c r="F92" s="52">
        <v>2</v>
      </c>
      <c r="G92" s="54">
        <v>1.1599999999999999</v>
      </c>
      <c r="H92" s="54">
        <f>1653.15/1000*G92</f>
        <v>1.917654</v>
      </c>
      <c r="I92" s="54">
        <v>0.05</v>
      </c>
      <c r="J92" s="54">
        <f>2732.32/1000*I92</f>
        <v>0.13661600000000002</v>
      </c>
      <c r="K92" s="54">
        <f>1*1*1*(E93*K93)</f>
        <v>31.882999999999999</v>
      </c>
      <c r="L92" s="55">
        <f>H92+J92+K92</f>
        <v>33.937269999999998</v>
      </c>
      <c r="M92" s="54">
        <f>L92*F92</f>
        <v>67.874539999999996</v>
      </c>
      <c r="N92" s="52">
        <f>$F92*$G92</f>
        <v>2.3199999999999998</v>
      </c>
      <c r="O92" s="52">
        <f>$F92*$I92</f>
        <v>0.1</v>
      </c>
      <c r="P92" s="69">
        <f t="shared" ref="P92" si="22">+(+H92+J92)*F92</f>
        <v>4.1085399999999996</v>
      </c>
      <c r="Q92" s="69">
        <f>$F92*$K92</f>
        <v>63.765999999999998</v>
      </c>
    </row>
    <row r="93" spans="1:17">
      <c r="A93" s="48"/>
      <c r="B93" s="56"/>
      <c r="C93" s="130" t="s">
        <v>162</v>
      </c>
      <c r="D93" s="56" t="s">
        <v>163</v>
      </c>
      <c r="E93" s="56">
        <v>1</v>
      </c>
      <c r="F93" s="56">
        <v>2</v>
      </c>
      <c r="G93" s="49"/>
      <c r="H93" s="49"/>
      <c r="I93" s="49"/>
      <c r="J93" s="49"/>
      <c r="K93" s="49">
        <v>31.882999999999999</v>
      </c>
      <c r="L93" s="49"/>
      <c r="M93" s="49"/>
      <c r="N93" s="56"/>
      <c r="O93" s="56"/>
      <c r="P93" s="70"/>
      <c r="Q93" s="70"/>
    </row>
    <row r="94" spans="1:17">
      <c r="A94" s="48"/>
      <c r="B94" s="56"/>
      <c r="C94" s="130"/>
      <c r="D94" s="56"/>
      <c r="E94" s="56"/>
      <c r="F94" s="56"/>
      <c r="G94" s="49"/>
      <c r="H94" s="49"/>
      <c r="I94" s="49"/>
      <c r="J94" s="49"/>
      <c r="K94" s="49"/>
      <c r="L94" s="49"/>
      <c r="M94" s="49"/>
      <c r="N94" s="56"/>
      <c r="O94" s="56"/>
      <c r="P94" s="70"/>
      <c r="Q94" s="70"/>
    </row>
    <row r="95" spans="1:17" ht="24">
      <c r="A95" s="53">
        <v>29</v>
      </c>
      <c r="B95" s="52" t="s">
        <v>164</v>
      </c>
      <c r="C95" s="129" t="s">
        <v>165</v>
      </c>
      <c r="D95" s="53" t="s">
        <v>166</v>
      </c>
      <c r="E95" s="52"/>
      <c r="F95" s="52">
        <v>9</v>
      </c>
      <c r="G95" s="54">
        <v>1.1599999999999999</v>
      </c>
      <c r="H95" s="54">
        <f>1653.15/1000*G95</f>
        <v>1.917654</v>
      </c>
      <c r="I95" s="54">
        <v>0.05</v>
      </c>
      <c r="J95" s="54">
        <f>2732.32/1000*I95</f>
        <v>0.13661600000000002</v>
      </c>
      <c r="K95" s="54">
        <f>1*1*1*(E96*K96)</f>
        <v>31.882999999999999</v>
      </c>
      <c r="L95" s="55">
        <f>H95+J95+K95</f>
        <v>33.937269999999998</v>
      </c>
      <c r="M95" s="54">
        <f>L95*F95</f>
        <v>305.43543</v>
      </c>
      <c r="N95" s="52">
        <f>$F95*$G95</f>
        <v>10.44</v>
      </c>
      <c r="O95" s="52">
        <f>$F95*$I95</f>
        <v>0.45</v>
      </c>
      <c r="P95" s="69">
        <f t="shared" ref="P95" si="23">+(+H95+J95)*F95</f>
        <v>18.488429999999997</v>
      </c>
      <c r="Q95" s="69">
        <f>$F95*$K95</f>
        <v>286.947</v>
      </c>
    </row>
    <row r="96" spans="1:17">
      <c r="A96" s="48"/>
      <c r="B96" s="56"/>
      <c r="C96" s="130" t="s">
        <v>167</v>
      </c>
      <c r="D96" s="56" t="s">
        <v>168</v>
      </c>
      <c r="E96" s="56">
        <v>1</v>
      </c>
      <c r="F96" s="56">
        <v>9</v>
      </c>
      <c r="G96" s="49"/>
      <c r="H96" s="49"/>
      <c r="I96" s="49"/>
      <c r="J96" s="49"/>
      <c r="K96" s="49">
        <v>31.882999999999999</v>
      </c>
      <c r="L96" s="49"/>
      <c r="M96" s="49"/>
      <c r="N96" s="56"/>
      <c r="O96" s="56"/>
      <c r="P96" s="70"/>
      <c r="Q96" s="70"/>
    </row>
    <row r="97" spans="1:17">
      <c r="A97" s="48"/>
      <c r="B97" s="56"/>
      <c r="C97" s="130"/>
      <c r="D97" s="56"/>
      <c r="E97" s="56"/>
      <c r="F97" s="56"/>
      <c r="G97" s="49"/>
      <c r="H97" s="49"/>
      <c r="I97" s="49"/>
      <c r="J97" s="49"/>
      <c r="K97" s="49"/>
      <c r="L97" s="49"/>
      <c r="M97" s="49"/>
      <c r="N97" s="56"/>
      <c r="O97" s="56"/>
      <c r="P97" s="70"/>
      <c r="Q97" s="70"/>
    </row>
    <row r="98" spans="1:17" ht="24">
      <c r="A98" s="53">
        <v>30</v>
      </c>
      <c r="B98" s="52" t="s">
        <v>169</v>
      </c>
      <c r="C98" s="129" t="s">
        <v>170</v>
      </c>
      <c r="D98" s="53" t="s">
        <v>171</v>
      </c>
      <c r="E98" s="52"/>
      <c r="F98" s="52">
        <v>4</v>
      </c>
      <c r="G98" s="54">
        <v>1.1599999999999999</v>
      </c>
      <c r="H98" s="54">
        <f>1653.15/1000*G98</f>
        <v>1.917654</v>
      </c>
      <c r="I98" s="54">
        <v>0.05</v>
      </c>
      <c r="J98" s="54">
        <f>2732.32/1000*I98</f>
        <v>0.13661600000000002</v>
      </c>
      <c r="K98" s="54">
        <f>1*1*1*(E99*K99)</f>
        <v>35.868000000000002</v>
      </c>
      <c r="L98" s="55">
        <f>H98+J98+K98</f>
        <v>37.922270000000005</v>
      </c>
      <c r="M98" s="54">
        <f>L98*F98</f>
        <v>151.68908000000002</v>
      </c>
      <c r="N98" s="52">
        <f>$F98*$G98</f>
        <v>4.6399999999999997</v>
      </c>
      <c r="O98" s="52">
        <f>$F98*$I98</f>
        <v>0.2</v>
      </c>
      <c r="P98" s="69">
        <f t="shared" ref="P98" si="24">+(+H98+J98)*F98</f>
        <v>8.2170799999999993</v>
      </c>
      <c r="Q98" s="69">
        <f>$F98*$K98</f>
        <v>143.47200000000001</v>
      </c>
    </row>
    <row r="99" spans="1:17">
      <c r="A99" s="48"/>
      <c r="B99" s="56"/>
      <c r="C99" s="130" t="s">
        <v>172</v>
      </c>
      <c r="D99" s="56" t="s">
        <v>173</v>
      </c>
      <c r="E99" s="56">
        <v>1</v>
      </c>
      <c r="F99" s="56">
        <v>4</v>
      </c>
      <c r="G99" s="49"/>
      <c r="H99" s="49"/>
      <c r="I99" s="49"/>
      <c r="J99" s="49"/>
      <c r="K99" s="49">
        <v>35.868000000000002</v>
      </c>
      <c r="L99" s="49"/>
      <c r="M99" s="49"/>
      <c r="N99" s="56"/>
      <c r="O99" s="56"/>
      <c r="P99" s="70"/>
      <c r="Q99" s="70"/>
    </row>
    <row r="100" spans="1:17">
      <c r="A100" s="48"/>
      <c r="B100" s="56"/>
      <c r="C100" s="130"/>
      <c r="D100" s="56"/>
      <c r="E100" s="56"/>
      <c r="F100" s="56"/>
      <c r="G100" s="49"/>
      <c r="H100" s="49"/>
      <c r="I100" s="49"/>
      <c r="J100" s="49"/>
      <c r="K100" s="49"/>
      <c r="L100" s="49"/>
      <c r="M100" s="49"/>
      <c r="N100" s="56"/>
      <c r="O100" s="56"/>
      <c r="P100" s="70"/>
      <c r="Q100" s="70"/>
    </row>
    <row r="101" spans="1:17" ht="24">
      <c r="A101" s="53">
        <v>31</v>
      </c>
      <c r="B101" s="52" t="s">
        <v>174</v>
      </c>
      <c r="C101" s="129" t="s">
        <v>175</v>
      </c>
      <c r="D101" s="53" t="s">
        <v>176</v>
      </c>
      <c r="E101" s="52"/>
      <c r="F101" s="52">
        <v>2</v>
      </c>
      <c r="G101" s="54">
        <v>1.99</v>
      </c>
      <c r="H101" s="54">
        <f>1653.15/1000*G101</f>
        <v>3.2897685000000001</v>
      </c>
      <c r="I101" s="54">
        <v>7.0000000000000007E-2</v>
      </c>
      <c r="J101" s="54">
        <f>2732.32/1000*I101</f>
        <v>0.19126240000000003</v>
      </c>
      <c r="K101" s="54">
        <f>1*1*1*(E102*K102)</f>
        <v>39.853000000000002</v>
      </c>
      <c r="L101" s="55">
        <f>H101+J101+K101</f>
        <v>43.334030900000002</v>
      </c>
      <c r="M101" s="54">
        <f>L101*F101</f>
        <v>86.668061800000004</v>
      </c>
      <c r="N101" s="52">
        <f>$F101*$G101</f>
        <v>3.98</v>
      </c>
      <c r="O101" s="52">
        <f>$F101*$I101</f>
        <v>0.14000000000000001</v>
      </c>
      <c r="P101" s="69">
        <f t="shared" ref="P101" si="25">+(+H101+J101)*F101</f>
        <v>6.9620617999999999</v>
      </c>
      <c r="Q101" s="69">
        <f>$F101*$K101</f>
        <v>79.706000000000003</v>
      </c>
    </row>
    <row r="102" spans="1:17">
      <c r="A102" s="48"/>
      <c r="B102" s="56"/>
      <c r="C102" s="130" t="s">
        <v>177</v>
      </c>
      <c r="D102" s="56" t="s">
        <v>178</v>
      </c>
      <c r="E102" s="56">
        <v>1</v>
      </c>
      <c r="F102" s="56">
        <v>2</v>
      </c>
      <c r="G102" s="49"/>
      <c r="H102" s="49"/>
      <c r="I102" s="49"/>
      <c r="J102" s="49"/>
      <c r="K102" s="49">
        <v>39.853000000000002</v>
      </c>
      <c r="L102" s="49"/>
      <c r="M102" s="49"/>
      <c r="N102" s="56"/>
      <c r="O102" s="56"/>
      <c r="P102" s="70"/>
      <c r="Q102" s="70"/>
    </row>
    <row r="103" spans="1:17">
      <c r="A103" s="48"/>
      <c r="B103" s="56"/>
      <c r="C103" s="130"/>
      <c r="D103" s="56"/>
      <c r="E103" s="56"/>
      <c r="F103" s="56"/>
      <c r="G103" s="49"/>
      <c r="H103" s="49"/>
      <c r="I103" s="49"/>
      <c r="J103" s="49"/>
      <c r="K103" s="49"/>
      <c r="L103" s="49"/>
      <c r="M103" s="49"/>
      <c r="N103" s="56"/>
      <c r="O103" s="56"/>
      <c r="P103" s="70"/>
      <c r="Q103" s="70"/>
    </row>
    <row r="104" spans="1:17">
      <c r="A104" s="53">
        <v>32</v>
      </c>
      <c r="B104" s="52" t="s">
        <v>179</v>
      </c>
      <c r="C104" s="129" t="s">
        <v>180</v>
      </c>
      <c r="D104" s="53" t="s">
        <v>181</v>
      </c>
      <c r="E104" s="52"/>
      <c r="F104" s="52">
        <v>8</v>
      </c>
      <c r="G104" s="54">
        <v>1.99</v>
      </c>
      <c r="H104" s="54">
        <f>1653.15/1000*G104</f>
        <v>3.2897685000000001</v>
      </c>
      <c r="I104" s="54">
        <v>7.0000000000000007E-2</v>
      </c>
      <c r="J104" s="54">
        <f>2732.32/1000*I104</f>
        <v>0.19126240000000003</v>
      </c>
      <c r="K104" s="54">
        <f>1*1*1*(E105*K105)</f>
        <v>31.882999999999999</v>
      </c>
      <c r="L104" s="55">
        <f>H104+J104+K104</f>
        <v>35.364030899999996</v>
      </c>
      <c r="M104" s="54">
        <f>L104*F104</f>
        <v>282.91224719999997</v>
      </c>
      <c r="N104" s="52">
        <f>$F104*$G104</f>
        <v>15.92</v>
      </c>
      <c r="O104" s="52">
        <f>$F104*$I104</f>
        <v>0.56000000000000005</v>
      </c>
      <c r="P104" s="69">
        <f t="shared" ref="P104" si="26">+(+H104+J104)*F104</f>
        <v>27.848247199999999</v>
      </c>
      <c r="Q104" s="69">
        <f>$F104*$K104</f>
        <v>255.06399999999999</v>
      </c>
    </row>
    <row r="105" spans="1:17">
      <c r="A105" s="48"/>
      <c r="B105" s="56"/>
      <c r="C105" s="130" t="s">
        <v>182</v>
      </c>
      <c r="D105" s="56" t="s">
        <v>183</v>
      </c>
      <c r="E105" s="56">
        <v>1</v>
      </c>
      <c r="F105" s="56">
        <v>8</v>
      </c>
      <c r="G105" s="49"/>
      <c r="H105" s="49"/>
      <c r="I105" s="49"/>
      <c r="J105" s="49"/>
      <c r="K105" s="49">
        <v>31.882999999999999</v>
      </c>
      <c r="L105" s="49"/>
      <c r="M105" s="49"/>
      <c r="N105" s="56"/>
      <c r="O105" s="56"/>
      <c r="P105" s="70"/>
      <c r="Q105" s="70"/>
    </row>
    <row r="106" spans="1:17">
      <c r="A106" s="48"/>
      <c r="B106" s="56"/>
      <c r="C106" s="130"/>
      <c r="D106" s="56"/>
      <c r="E106" s="56"/>
      <c r="F106" s="56"/>
      <c r="G106" s="49"/>
      <c r="H106" s="49"/>
      <c r="I106" s="49"/>
      <c r="J106" s="49"/>
      <c r="K106" s="49"/>
      <c r="L106" s="49"/>
      <c r="M106" s="49"/>
      <c r="N106" s="56"/>
      <c r="O106" s="56"/>
      <c r="P106" s="70"/>
      <c r="Q106" s="70"/>
    </row>
    <row r="107" spans="1:17" ht="24">
      <c r="A107" s="53">
        <v>33</v>
      </c>
      <c r="B107" s="52" t="s">
        <v>184</v>
      </c>
      <c r="C107" s="129" t="s">
        <v>185</v>
      </c>
      <c r="D107" s="53" t="s">
        <v>186</v>
      </c>
      <c r="E107" s="52"/>
      <c r="F107" s="52">
        <v>10</v>
      </c>
      <c r="G107" s="54">
        <v>1.99</v>
      </c>
      <c r="H107" s="54">
        <f>1653.15/1000*G107</f>
        <v>3.2897685000000001</v>
      </c>
      <c r="I107" s="54">
        <v>7.0000000000000007E-2</v>
      </c>
      <c r="J107" s="54">
        <f>2732.32/1000*I107</f>
        <v>0.19126240000000003</v>
      </c>
      <c r="K107" s="54">
        <f>1*1*1*(E108*K108)</f>
        <v>35.868000000000002</v>
      </c>
      <c r="L107" s="55">
        <f>H107+J107+K107</f>
        <v>39.349030900000002</v>
      </c>
      <c r="M107" s="54">
        <f>L107*F107</f>
        <v>393.49030900000002</v>
      </c>
      <c r="N107" s="52">
        <f>$F107*$G107</f>
        <v>19.899999999999999</v>
      </c>
      <c r="O107" s="52">
        <f>$F107*$I107</f>
        <v>0.70000000000000007</v>
      </c>
      <c r="P107" s="69">
        <f t="shared" ref="P107" si="27">+(+H107+J107)*F107</f>
        <v>34.810308999999997</v>
      </c>
      <c r="Q107" s="69">
        <f>$F107*$K107</f>
        <v>358.68</v>
      </c>
    </row>
    <row r="108" spans="1:17">
      <c r="A108" s="48"/>
      <c r="B108" s="56"/>
      <c r="C108" s="130" t="s">
        <v>187</v>
      </c>
      <c r="D108" s="56" t="s">
        <v>188</v>
      </c>
      <c r="E108" s="56">
        <v>1</v>
      </c>
      <c r="F108" s="56">
        <v>10</v>
      </c>
      <c r="G108" s="49"/>
      <c r="H108" s="49"/>
      <c r="I108" s="49"/>
      <c r="J108" s="49"/>
      <c r="K108" s="49">
        <v>35.868000000000002</v>
      </c>
      <c r="L108" s="49"/>
      <c r="M108" s="49"/>
      <c r="N108" s="56"/>
      <c r="O108" s="56"/>
      <c r="P108" s="70"/>
      <c r="Q108" s="70"/>
    </row>
    <row r="109" spans="1:17">
      <c r="A109" s="48"/>
      <c r="B109" s="56"/>
      <c r="C109" s="130"/>
      <c r="D109" s="56"/>
      <c r="E109" s="56"/>
      <c r="F109" s="56"/>
      <c r="G109" s="49"/>
      <c r="H109" s="49"/>
      <c r="I109" s="49"/>
      <c r="J109" s="49"/>
      <c r="K109" s="49"/>
      <c r="L109" s="49"/>
      <c r="M109" s="49"/>
      <c r="N109" s="56"/>
      <c r="O109" s="56"/>
      <c r="P109" s="70"/>
      <c r="Q109" s="70"/>
    </row>
    <row r="110" spans="1:17" ht="24">
      <c r="A110" s="53">
        <v>34</v>
      </c>
      <c r="B110" s="52" t="s">
        <v>189</v>
      </c>
      <c r="C110" s="129" t="s">
        <v>190</v>
      </c>
      <c r="D110" s="53" t="s">
        <v>191</v>
      </c>
      <c r="E110" s="52"/>
      <c r="F110" s="52">
        <v>2</v>
      </c>
      <c r="G110" s="54">
        <v>1.99</v>
      </c>
      <c r="H110" s="54">
        <f>1653.15/1000*G110</f>
        <v>3.2897685000000001</v>
      </c>
      <c r="I110" s="54">
        <v>7.0000000000000007E-2</v>
      </c>
      <c r="J110" s="54">
        <f>2732.32/1000*I110</f>
        <v>0.19126240000000003</v>
      </c>
      <c r="K110" s="54">
        <f>1*1*1*(E111*K111)</f>
        <v>39.853000000000002</v>
      </c>
      <c r="L110" s="55">
        <f>H110+J110+K110</f>
        <v>43.334030900000002</v>
      </c>
      <c r="M110" s="54">
        <f>L110*F110</f>
        <v>86.668061800000004</v>
      </c>
      <c r="N110" s="52">
        <f>$F110*$G110</f>
        <v>3.98</v>
      </c>
      <c r="O110" s="52">
        <f>$F110*$I110</f>
        <v>0.14000000000000001</v>
      </c>
      <c r="P110" s="69">
        <f t="shared" ref="P110" si="28">+(+H110+J110)*F110</f>
        <v>6.9620617999999999</v>
      </c>
      <c r="Q110" s="69">
        <f>$F110*$K110</f>
        <v>79.706000000000003</v>
      </c>
    </row>
    <row r="111" spans="1:17">
      <c r="A111" s="48"/>
      <c r="B111" s="56"/>
      <c r="C111" s="130" t="s">
        <v>192</v>
      </c>
      <c r="D111" s="56" t="s">
        <v>193</v>
      </c>
      <c r="E111" s="56">
        <v>1</v>
      </c>
      <c r="F111" s="56">
        <v>2</v>
      </c>
      <c r="G111" s="49"/>
      <c r="H111" s="49"/>
      <c r="I111" s="49"/>
      <c r="J111" s="49"/>
      <c r="K111" s="49">
        <v>39.853000000000002</v>
      </c>
      <c r="L111" s="49"/>
      <c r="M111" s="49"/>
      <c r="N111" s="56"/>
      <c r="O111" s="56"/>
      <c r="P111" s="70"/>
      <c r="Q111" s="70"/>
    </row>
    <row r="112" spans="1:17">
      <c r="A112" s="48"/>
      <c r="B112" s="56"/>
      <c r="C112" s="130"/>
      <c r="D112" s="56"/>
      <c r="E112" s="56"/>
      <c r="F112" s="56"/>
      <c r="G112" s="49"/>
      <c r="H112" s="49"/>
      <c r="I112" s="49"/>
      <c r="J112" s="49"/>
      <c r="K112" s="49"/>
      <c r="L112" s="49"/>
      <c r="M112" s="49"/>
      <c r="N112" s="56"/>
      <c r="O112" s="56"/>
      <c r="P112" s="70"/>
      <c r="Q112" s="70"/>
    </row>
    <row r="113" spans="1:17" ht="24">
      <c r="A113" s="53">
        <v>35</v>
      </c>
      <c r="B113" s="52" t="s">
        <v>194</v>
      </c>
      <c r="C113" s="129" t="s">
        <v>195</v>
      </c>
      <c r="D113" s="53" t="s">
        <v>196</v>
      </c>
      <c r="E113" s="52"/>
      <c r="F113" s="52">
        <v>16</v>
      </c>
      <c r="G113" s="54">
        <v>1.99</v>
      </c>
      <c r="H113" s="54">
        <f>1653.15/1000*G113</f>
        <v>3.2897685000000001</v>
      </c>
      <c r="I113" s="54">
        <v>7.0000000000000007E-2</v>
      </c>
      <c r="J113" s="54">
        <f>2732.32/1000*I113</f>
        <v>0.19126240000000003</v>
      </c>
      <c r="K113" s="54">
        <f>1*1*1*(E114*K114)</f>
        <v>31.882999999999999</v>
      </c>
      <c r="L113" s="55">
        <f>H113+J113+K113</f>
        <v>35.364030899999996</v>
      </c>
      <c r="M113" s="54">
        <f>L113*F113</f>
        <v>565.82449439999994</v>
      </c>
      <c r="N113" s="52">
        <f>$F113*$G113</f>
        <v>31.84</v>
      </c>
      <c r="O113" s="52">
        <f>$F113*$I113</f>
        <v>1.1200000000000001</v>
      </c>
      <c r="P113" s="69">
        <f t="shared" ref="P113" si="29">+(+H113+J113)*F113</f>
        <v>55.696494399999999</v>
      </c>
      <c r="Q113" s="69">
        <f>$F113*$K113</f>
        <v>510.12799999999999</v>
      </c>
    </row>
    <row r="114" spans="1:17">
      <c r="A114" s="48"/>
      <c r="B114" s="56"/>
      <c r="C114" s="130" t="s">
        <v>197</v>
      </c>
      <c r="D114" s="56" t="s">
        <v>198</v>
      </c>
      <c r="E114" s="56">
        <v>1</v>
      </c>
      <c r="F114" s="56">
        <v>16</v>
      </c>
      <c r="G114" s="49"/>
      <c r="H114" s="49"/>
      <c r="I114" s="49"/>
      <c r="J114" s="49"/>
      <c r="K114" s="49">
        <v>31.882999999999999</v>
      </c>
      <c r="L114" s="49"/>
      <c r="M114" s="49"/>
      <c r="N114" s="56"/>
      <c r="O114" s="56"/>
      <c r="P114" s="70"/>
      <c r="Q114" s="70"/>
    </row>
    <row r="115" spans="1:17">
      <c r="A115" s="48"/>
      <c r="B115" s="56"/>
      <c r="C115" s="130"/>
      <c r="D115" s="56"/>
      <c r="E115" s="56"/>
      <c r="F115" s="56"/>
      <c r="G115" s="49"/>
      <c r="H115" s="49"/>
      <c r="I115" s="49"/>
      <c r="J115" s="49"/>
      <c r="K115" s="49"/>
      <c r="L115" s="49"/>
      <c r="M115" s="49"/>
      <c r="N115" s="56"/>
      <c r="O115" s="56"/>
      <c r="P115" s="70"/>
      <c r="Q115" s="70"/>
    </row>
    <row r="116" spans="1:17" ht="24">
      <c r="A116" s="53">
        <v>36</v>
      </c>
      <c r="B116" s="52" t="s">
        <v>199</v>
      </c>
      <c r="C116" s="129" t="s">
        <v>200</v>
      </c>
      <c r="D116" s="53" t="s">
        <v>201</v>
      </c>
      <c r="E116" s="52"/>
      <c r="F116" s="52">
        <v>2</v>
      </c>
      <c r="G116" s="54">
        <v>1.99</v>
      </c>
      <c r="H116" s="54">
        <f>1653.15/1000*G116</f>
        <v>3.2897685000000001</v>
      </c>
      <c r="I116" s="54">
        <v>7.0000000000000007E-2</v>
      </c>
      <c r="J116" s="54">
        <f>2732.32/1000*I116</f>
        <v>0.19126240000000003</v>
      </c>
      <c r="K116" s="54">
        <f>1*1*1*(E117*K117)</f>
        <v>35.868000000000002</v>
      </c>
      <c r="L116" s="55">
        <f>H116+J116+K116</f>
        <v>39.349030900000002</v>
      </c>
      <c r="M116" s="54">
        <f>L116*F116</f>
        <v>78.698061800000005</v>
      </c>
      <c r="N116" s="52">
        <f>$F116*$G116</f>
        <v>3.98</v>
      </c>
      <c r="O116" s="52">
        <f>$F116*$I116</f>
        <v>0.14000000000000001</v>
      </c>
      <c r="P116" s="69">
        <f t="shared" ref="P116" si="30">+(+H116+J116)*F116</f>
        <v>6.9620617999999999</v>
      </c>
      <c r="Q116" s="69">
        <f>$F116*$K116</f>
        <v>71.736000000000004</v>
      </c>
    </row>
    <row r="117" spans="1:17">
      <c r="A117" s="48"/>
      <c r="B117" s="56"/>
      <c r="C117" s="130" t="s">
        <v>202</v>
      </c>
      <c r="D117" s="56" t="s">
        <v>203</v>
      </c>
      <c r="E117" s="56">
        <v>1</v>
      </c>
      <c r="F117" s="56">
        <v>2</v>
      </c>
      <c r="G117" s="49"/>
      <c r="H117" s="49"/>
      <c r="I117" s="49"/>
      <c r="J117" s="49"/>
      <c r="K117" s="49">
        <v>35.868000000000002</v>
      </c>
      <c r="L117" s="49"/>
      <c r="M117" s="49"/>
      <c r="N117" s="56"/>
      <c r="O117" s="56"/>
      <c r="P117" s="70"/>
      <c r="Q117" s="70"/>
    </row>
    <row r="118" spans="1:17">
      <c r="A118" s="48"/>
      <c r="B118" s="56"/>
      <c r="C118" s="130"/>
      <c r="D118" s="56"/>
      <c r="E118" s="56"/>
      <c r="F118" s="56"/>
      <c r="G118" s="49"/>
      <c r="H118" s="49"/>
      <c r="I118" s="49"/>
      <c r="J118" s="49"/>
      <c r="K118" s="49"/>
      <c r="L118" s="49"/>
      <c r="M118" s="49"/>
      <c r="N118" s="56"/>
      <c r="O118" s="56"/>
      <c r="P118" s="70"/>
      <c r="Q118" s="70"/>
    </row>
    <row r="119" spans="1:17" ht="24">
      <c r="A119" s="53">
        <v>37</v>
      </c>
      <c r="B119" s="52" t="s">
        <v>204</v>
      </c>
      <c r="C119" s="129" t="s">
        <v>205</v>
      </c>
      <c r="D119" s="53" t="s">
        <v>206</v>
      </c>
      <c r="E119" s="52"/>
      <c r="F119" s="52">
        <v>20</v>
      </c>
      <c r="G119" s="54">
        <v>1.99</v>
      </c>
      <c r="H119" s="54">
        <f>1653.15/1000*G119</f>
        <v>3.2897685000000001</v>
      </c>
      <c r="I119" s="54">
        <v>7.0000000000000007E-2</v>
      </c>
      <c r="J119" s="54">
        <f>2732.32/1000*I119</f>
        <v>0.19126240000000003</v>
      </c>
      <c r="K119" s="54">
        <f>1*1*1*(E120*K120)</f>
        <v>35.868000000000002</v>
      </c>
      <c r="L119" s="55">
        <f>H119+J119+K119</f>
        <v>39.349030900000002</v>
      </c>
      <c r="M119" s="54">
        <f>L119*F119</f>
        <v>786.98061800000005</v>
      </c>
      <c r="N119" s="52">
        <f>$F119*$G119</f>
        <v>39.799999999999997</v>
      </c>
      <c r="O119" s="52">
        <f>$F119*$I119</f>
        <v>1.4000000000000001</v>
      </c>
      <c r="P119" s="69">
        <f t="shared" ref="P119" si="31">+(+H119+J119)*F119</f>
        <v>69.620617999999993</v>
      </c>
      <c r="Q119" s="69">
        <f>$F119*$K119</f>
        <v>717.36</v>
      </c>
    </row>
    <row r="120" spans="1:17">
      <c r="A120" s="90"/>
      <c r="B120" s="91"/>
      <c r="C120" s="132" t="s">
        <v>207</v>
      </c>
      <c r="D120" s="91" t="s">
        <v>208</v>
      </c>
      <c r="E120" s="91">
        <v>1</v>
      </c>
      <c r="F120" s="91">
        <v>20</v>
      </c>
      <c r="G120" s="92"/>
      <c r="H120" s="92"/>
      <c r="I120" s="92"/>
      <c r="J120" s="92"/>
      <c r="K120" s="92">
        <v>35.868000000000002</v>
      </c>
      <c r="L120" s="92"/>
      <c r="M120" s="92"/>
      <c r="N120" s="56"/>
      <c r="O120" s="56"/>
      <c r="P120" s="70"/>
      <c r="Q120" s="70"/>
    </row>
    <row r="121" spans="1:17" ht="24">
      <c r="A121" s="53">
        <v>38</v>
      </c>
      <c r="B121" s="52" t="s">
        <v>209</v>
      </c>
      <c r="C121" s="129" t="s">
        <v>210</v>
      </c>
      <c r="D121" s="53" t="s">
        <v>211</v>
      </c>
      <c r="E121" s="52"/>
      <c r="F121" s="52">
        <v>4</v>
      </c>
      <c r="G121" s="54">
        <v>1.99</v>
      </c>
      <c r="H121" s="54">
        <f>1653.15/1000*G121</f>
        <v>3.2897685000000001</v>
      </c>
      <c r="I121" s="54">
        <v>7.0000000000000007E-2</v>
      </c>
      <c r="J121" s="54">
        <f>2732.32/1000*I121</f>
        <v>0.19126240000000003</v>
      </c>
      <c r="K121" s="54">
        <f>1*1*1*(E122*K122)</f>
        <v>41.845999999999997</v>
      </c>
      <c r="L121" s="55">
        <f>H121+J121+K121</f>
        <v>45.327030899999997</v>
      </c>
      <c r="M121" s="54">
        <f>L121*F121</f>
        <v>181.30812359999999</v>
      </c>
      <c r="N121" s="52">
        <f>$F121*$G121</f>
        <v>7.96</v>
      </c>
      <c r="O121" s="52">
        <f>$F121*$I121</f>
        <v>0.28000000000000003</v>
      </c>
      <c r="P121" s="69">
        <f t="shared" ref="P121" si="32">+(+H121+J121)*F121</f>
        <v>13.9241236</v>
      </c>
      <c r="Q121" s="69">
        <f>$F121*$K121</f>
        <v>167.38399999999999</v>
      </c>
    </row>
    <row r="122" spans="1:17">
      <c r="A122" s="48"/>
      <c r="B122" s="56"/>
      <c r="C122" s="130" t="s">
        <v>212</v>
      </c>
      <c r="D122" s="56" t="s">
        <v>213</v>
      </c>
      <c r="E122" s="56">
        <v>1</v>
      </c>
      <c r="F122" s="56">
        <v>4</v>
      </c>
      <c r="G122" s="49"/>
      <c r="H122" s="49"/>
      <c r="I122" s="49"/>
      <c r="J122" s="49"/>
      <c r="K122" s="49">
        <v>41.845999999999997</v>
      </c>
      <c r="L122" s="49"/>
      <c r="M122" s="49"/>
      <c r="N122" s="56"/>
      <c r="O122" s="56"/>
      <c r="P122" s="70"/>
      <c r="Q122" s="70"/>
    </row>
    <row r="123" spans="1:17">
      <c r="A123" s="48"/>
      <c r="B123" s="56"/>
      <c r="C123" s="130"/>
      <c r="D123" s="56"/>
      <c r="E123" s="56"/>
      <c r="F123" s="56"/>
      <c r="G123" s="49"/>
      <c r="H123" s="49"/>
      <c r="I123" s="49"/>
      <c r="J123" s="49"/>
      <c r="K123" s="49"/>
      <c r="L123" s="49"/>
      <c r="M123" s="49"/>
      <c r="N123" s="56"/>
      <c r="O123" s="56"/>
      <c r="P123" s="70"/>
      <c r="Q123" s="70"/>
    </row>
    <row r="124" spans="1:17" ht="24">
      <c r="A124" s="53">
        <v>39</v>
      </c>
      <c r="B124" s="52" t="s">
        <v>214</v>
      </c>
      <c r="C124" s="129" t="s">
        <v>215</v>
      </c>
      <c r="D124" s="53" t="s">
        <v>216</v>
      </c>
      <c r="E124" s="52"/>
      <c r="F124" s="52">
        <v>10</v>
      </c>
      <c r="G124" s="54">
        <v>2.4700000000000002</v>
      </c>
      <c r="H124" s="54">
        <f>1653.15/1000*G124</f>
        <v>4.0832805000000008</v>
      </c>
      <c r="I124" s="54">
        <v>0.09</v>
      </c>
      <c r="J124" s="54">
        <f>2732.32/1000*I124</f>
        <v>0.24590880000000001</v>
      </c>
      <c r="K124" s="54">
        <f>1*1*1*(E125*K125)</f>
        <v>35.868000000000002</v>
      </c>
      <c r="L124" s="55">
        <f>H124+J124+K124</f>
        <v>40.197189300000005</v>
      </c>
      <c r="M124" s="54">
        <f>L124*F124</f>
        <v>401.97189300000002</v>
      </c>
      <c r="N124" s="52">
        <f>$F124*$G124</f>
        <v>24.700000000000003</v>
      </c>
      <c r="O124" s="52">
        <f>$F124*$I124</f>
        <v>0.89999999999999991</v>
      </c>
      <c r="P124" s="69">
        <f t="shared" ref="P124" si="33">+(+H124+J124)*F124</f>
        <v>43.291893000000002</v>
      </c>
      <c r="Q124" s="69">
        <f>$F124*$K124</f>
        <v>358.68</v>
      </c>
    </row>
    <row r="125" spans="1:17">
      <c r="A125" s="48"/>
      <c r="B125" s="56"/>
      <c r="C125" s="130" t="s">
        <v>217</v>
      </c>
      <c r="D125" s="56" t="s">
        <v>218</v>
      </c>
      <c r="E125" s="56">
        <v>1</v>
      </c>
      <c r="F125" s="56">
        <v>10</v>
      </c>
      <c r="G125" s="49"/>
      <c r="H125" s="49"/>
      <c r="I125" s="49"/>
      <c r="J125" s="49"/>
      <c r="K125" s="49">
        <v>35.868000000000002</v>
      </c>
      <c r="L125" s="49"/>
      <c r="M125" s="49"/>
      <c r="N125" s="56"/>
      <c r="O125" s="56"/>
      <c r="P125" s="70"/>
      <c r="Q125" s="70"/>
    </row>
    <row r="126" spans="1:17">
      <c r="A126" s="48"/>
      <c r="B126" s="56"/>
      <c r="C126" s="130"/>
      <c r="D126" s="56"/>
      <c r="E126" s="56"/>
      <c r="F126" s="56"/>
      <c r="G126" s="49"/>
      <c r="H126" s="49"/>
      <c r="I126" s="49"/>
      <c r="J126" s="49"/>
      <c r="K126" s="49"/>
      <c r="L126" s="49"/>
      <c r="M126" s="49"/>
      <c r="N126" s="56"/>
      <c r="O126" s="56"/>
      <c r="P126" s="70"/>
      <c r="Q126" s="70"/>
    </row>
    <row r="127" spans="1:17" ht="24">
      <c r="A127" s="53">
        <v>40</v>
      </c>
      <c r="B127" s="52" t="s">
        <v>219</v>
      </c>
      <c r="C127" s="129" t="s">
        <v>220</v>
      </c>
      <c r="D127" s="53" t="s">
        <v>221</v>
      </c>
      <c r="E127" s="52"/>
      <c r="F127" s="52">
        <v>2</v>
      </c>
      <c r="G127" s="54">
        <v>2.4700000000000002</v>
      </c>
      <c r="H127" s="54">
        <f>1653.15/1000*G127</f>
        <v>4.0832805000000008</v>
      </c>
      <c r="I127" s="54">
        <v>0.09</v>
      </c>
      <c r="J127" s="54">
        <f>2732.32/1000*I127</f>
        <v>0.24590880000000001</v>
      </c>
      <c r="K127" s="54">
        <f>1*1*1*(E128*K128)</f>
        <v>43.838999999999999</v>
      </c>
      <c r="L127" s="55">
        <f>H127+J127+K127</f>
        <v>48.168189300000002</v>
      </c>
      <c r="M127" s="54">
        <f>L127*F127</f>
        <v>96.336378600000003</v>
      </c>
      <c r="N127" s="52">
        <f>$F127*$G127</f>
        <v>4.9400000000000004</v>
      </c>
      <c r="O127" s="52">
        <f>$F127*$I127</f>
        <v>0.18</v>
      </c>
      <c r="P127" s="69">
        <f t="shared" ref="P127" si="34">+(+H127+J127)*F127</f>
        <v>8.6583786000000007</v>
      </c>
      <c r="Q127" s="69">
        <f>$F127*$K127</f>
        <v>87.677999999999997</v>
      </c>
    </row>
    <row r="128" spans="1:17">
      <c r="A128" s="48"/>
      <c r="B128" s="56"/>
      <c r="C128" s="130" t="s">
        <v>222</v>
      </c>
      <c r="D128" s="56" t="s">
        <v>223</v>
      </c>
      <c r="E128" s="56">
        <v>1</v>
      </c>
      <c r="F128" s="56">
        <v>2</v>
      </c>
      <c r="G128" s="49"/>
      <c r="H128" s="49"/>
      <c r="I128" s="49"/>
      <c r="J128" s="49"/>
      <c r="K128" s="49">
        <v>43.838999999999999</v>
      </c>
      <c r="L128" s="49"/>
      <c r="M128" s="49"/>
      <c r="N128" s="56"/>
      <c r="O128" s="56"/>
      <c r="P128" s="70"/>
      <c r="Q128" s="70"/>
    </row>
    <row r="129" spans="1:19">
      <c r="A129" s="48"/>
      <c r="B129" s="56"/>
      <c r="C129" s="130"/>
      <c r="D129" s="56"/>
      <c r="E129" s="56"/>
      <c r="F129" s="56"/>
      <c r="G129" s="49"/>
      <c r="H129" s="49"/>
      <c r="I129" s="49"/>
      <c r="J129" s="49"/>
      <c r="K129" s="49"/>
      <c r="L129" s="49"/>
      <c r="M129" s="49"/>
      <c r="N129" s="56"/>
      <c r="O129" s="56"/>
      <c r="P129" s="70"/>
      <c r="Q129" s="70"/>
    </row>
    <row r="130" spans="1:19" ht="24">
      <c r="A130" s="53">
        <v>41</v>
      </c>
      <c r="B130" s="52" t="s">
        <v>224</v>
      </c>
      <c r="C130" s="129" t="s">
        <v>225</v>
      </c>
      <c r="D130" s="53" t="s">
        <v>226</v>
      </c>
      <c r="E130" s="52"/>
      <c r="F130" s="52">
        <v>14</v>
      </c>
      <c r="G130" s="54">
        <v>2.4700000000000002</v>
      </c>
      <c r="H130" s="54">
        <f>1653.15/1000*G130</f>
        <v>4.0832805000000008</v>
      </c>
      <c r="I130" s="54">
        <v>0.09</v>
      </c>
      <c r="J130" s="54">
        <f>2732.32/1000*I130</f>
        <v>0.24590880000000001</v>
      </c>
      <c r="K130" s="54">
        <f>1*1*1*(E131*K131)</f>
        <v>41.845999999999997</v>
      </c>
      <c r="L130" s="55">
        <f>H130+J130+K130</f>
        <v>46.1751893</v>
      </c>
      <c r="M130" s="54">
        <f>L130*F130</f>
        <v>646.45265019999999</v>
      </c>
      <c r="N130" s="52">
        <f>$F130*$G130</f>
        <v>34.580000000000005</v>
      </c>
      <c r="O130" s="52">
        <f>$F130*$I130</f>
        <v>1.26</v>
      </c>
      <c r="P130" s="69">
        <f t="shared" ref="P130" si="35">+(+H130+J130)*F130</f>
        <v>60.608650200000007</v>
      </c>
      <c r="Q130" s="69">
        <f>$F130*$K130</f>
        <v>585.84399999999994</v>
      </c>
    </row>
    <row r="131" spans="1:19">
      <c r="A131" s="48"/>
      <c r="B131" s="56"/>
      <c r="C131" s="130" t="s">
        <v>227</v>
      </c>
      <c r="D131" s="56" t="s">
        <v>228</v>
      </c>
      <c r="E131" s="56">
        <v>1</v>
      </c>
      <c r="F131" s="56">
        <v>14</v>
      </c>
      <c r="G131" s="49"/>
      <c r="H131" s="49"/>
      <c r="I131" s="49"/>
      <c r="J131" s="49"/>
      <c r="K131" s="49">
        <v>41.845999999999997</v>
      </c>
      <c r="L131" s="49"/>
      <c r="M131" s="49"/>
      <c r="N131" s="56"/>
      <c r="O131" s="56"/>
      <c r="P131" s="70"/>
      <c r="Q131" s="70"/>
    </row>
    <row r="132" spans="1:19">
      <c r="A132" s="48"/>
      <c r="B132" s="56"/>
      <c r="C132" s="130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70"/>
      <c r="Q132" s="70"/>
    </row>
    <row r="133" spans="1:19" ht="24">
      <c r="A133" s="53">
        <v>42</v>
      </c>
      <c r="B133" s="52" t="s">
        <v>229</v>
      </c>
      <c r="C133" s="129" t="s">
        <v>230</v>
      </c>
      <c r="D133" s="53" t="s">
        <v>231</v>
      </c>
      <c r="E133" s="52"/>
      <c r="F133" s="52">
        <v>8</v>
      </c>
      <c r="G133" s="54">
        <v>3.04</v>
      </c>
      <c r="H133" s="54">
        <f>1653.15/1000*G133</f>
        <v>5.025576</v>
      </c>
      <c r="I133" s="54">
        <v>0.14000000000000001</v>
      </c>
      <c r="J133" s="54">
        <f>2732.32/1000*I133</f>
        <v>0.38252480000000005</v>
      </c>
      <c r="K133" s="54">
        <f>1*1*1*(E134*K134)</f>
        <v>39.853000000000002</v>
      </c>
      <c r="L133" s="55">
        <f>H133+J133+K133</f>
        <v>45.261100800000001</v>
      </c>
      <c r="M133" s="54">
        <f>L133*F133</f>
        <v>362.08880640000001</v>
      </c>
      <c r="N133" s="52">
        <f>$F133*$G133</f>
        <v>24.32</v>
      </c>
      <c r="O133" s="52">
        <f>$F133*$I133</f>
        <v>1.1200000000000001</v>
      </c>
      <c r="P133" s="69">
        <f t="shared" ref="P133" si="36">+(+H133+J133)*F133</f>
        <v>43.264806399999998</v>
      </c>
      <c r="Q133" s="69">
        <f>$F133*$K133</f>
        <v>318.82400000000001</v>
      </c>
    </row>
    <row r="134" spans="1:19">
      <c r="A134" s="48"/>
      <c r="B134" s="56"/>
      <c r="C134" s="130" t="s">
        <v>232</v>
      </c>
      <c r="D134" s="56" t="s">
        <v>233</v>
      </c>
      <c r="E134" s="56">
        <v>1</v>
      </c>
      <c r="F134" s="56">
        <v>8</v>
      </c>
      <c r="G134" s="49"/>
      <c r="H134" s="49"/>
      <c r="I134" s="49"/>
      <c r="J134" s="49"/>
      <c r="K134" s="49">
        <v>39.853000000000002</v>
      </c>
      <c r="L134" s="49"/>
      <c r="M134" s="49"/>
      <c r="N134" s="56"/>
      <c r="O134" s="56"/>
      <c r="P134" s="70"/>
      <c r="Q134" s="70"/>
    </row>
    <row r="135" spans="1:19">
      <c r="A135" s="48"/>
      <c r="B135" s="56"/>
      <c r="C135" s="130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70"/>
      <c r="Q135" s="70"/>
    </row>
    <row r="136" spans="1:19" ht="24">
      <c r="A136" s="53">
        <v>43</v>
      </c>
      <c r="B136" s="52" t="s">
        <v>234</v>
      </c>
      <c r="C136" s="129" t="s">
        <v>235</v>
      </c>
      <c r="D136" s="53" t="s">
        <v>236</v>
      </c>
      <c r="E136" s="52"/>
      <c r="F136" s="52">
        <v>1</v>
      </c>
      <c r="G136" s="54">
        <v>3.04</v>
      </c>
      <c r="H136" s="54">
        <f>1653.15/1000*G136</f>
        <v>5.025576</v>
      </c>
      <c r="I136" s="54">
        <v>0.14000000000000001</v>
      </c>
      <c r="J136" s="54">
        <f>2732.32/1000*I136</f>
        <v>0.38252480000000005</v>
      </c>
      <c r="K136" s="54">
        <f>1*1*1*(E137*K137)</f>
        <v>47.823999999999998</v>
      </c>
      <c r="L136" s="55">
        <f>H136+J136+K136</f>
        <v>53.232100799999998</v>
      </c>
      <c r="M136" s="54">
        <f>L136*F136</f>
        <v>53.232100799999998</v>
      </c>
      <c r="N136" s="52">
        <f>$F136*$G136</f>
        <v>3.04</v>
      </c>
      <c r="O136" s="52">
        <f>$F136*$I136</f>
        <v>0.14000000000000001</v>
      </c>
      <c r="P136" s="69">
        <f t="shared" ref="P136" si="37">+(+H136+J136)*F136</f>
        <v>5.4081007999999997</v>
      </c>
      <c r="Q136" s="69">
        <f>$F136*$K136</f>
        <v>47.823999999999998</v>
      </c>
    </row>
    <row r="137" spans="1:19">
      <c r="A137" s="48"/>
      <c r="B137" s="56"/>
      <c r="C137" s="130" t="s">
        <v>237</v>
      </c>
      <c r="D137" s="56" t="s">
        <v>238</v>
      </c>
      <c r="E137" s="56">
        <v>1</v>
      </c>
      <c r="F137" s="56">
        <v>1</v>
      </c>
      <c r="G137" s="49"/>
      <c r="H137" s="49"/>
      <c r="I137" s="49"/>
      <c r="J137" s="49"/>
      <c r="K137" s="49">
        <v>47.823999999999998</v>
      </c>
      <c r="L137" s="49"/>
      <c r="M137" s="49"/>
      <c r="N137" s="56"/>
      <c r="O137" s="56"/>
      <c r="P137" s="70"/>
      <c r="Q137" s="70"/>
    </row>
    <row r="138" spans="1:19">
      <c r="A138" s="48"/>
      <c r="B138" s="56"/>
      <c r="C138" s="130"/>
      <c r="D138" s="56"/>
      <c r="E138" s="56"/>
      <c r="F138" s="56"/>
      <c r="G138" s="49"/>
      <c r="H138" s="49"/>
      <c r="I138" s="49"/>
      <c r="J138" s="49"/>
      <c r="K138" s="49"/>
      <c r="L138" s="49"/>
      <c r="M138" s="49"/>
      <c r="N138" s="56"/>
      <c r="O138" s="56"/>
      <c r="P138" s="70"/>
      <c r="Q138" s="70"/>
    </row>
    <row r="139" spans="1:19" ht="24">
      <c r="A139" s="53">
        <v>44</v>
      </c>
      <c r="B139" s="52" t="s">
        <v>239</v>
      </c>
      <c r="C139" s="129" t="s">
        <v>240</v>
      </c>
      <c r="D139" s="53" t="s">
        <v>241</v>
      </c>
      <c r="E139" s="52"/>
      <c r="F139" s="52">
        <v>3</v>
      </c>
      <c r="G139" s="54">
        <v>3.04</v>
      </c>
      <c r="H139" s="54">
        <f>1653.15/1000*G139</f>
        <v>5.025576</v>
      </c>
      <c r="I139" s="54">
        <v>0.14000000000000001</v>
      </c>
      <c r="J139" s="54">
        <f>2732.32/1000*I139</f>
        <v>0.38252480000000005</v>
      </c>
      <c r="K139" s="54">
        <f>1*1*1*(E140*K140)</f>
        <v>49.817</v>
      </c>
      <c r="L139" s="55">
        <f>H139+J139+K139</f>
        <v>55.2251008</v>
      </c>
      <c r="M139" s="54">
        <f>L139*F139</f>
        <v>165.67530239999999</v>
      </c>
      <c r="N139" s="52">
        <f>$F139*$G139</f>
        <v>9.120000000000001</v>
      </c>
      <c r="O139" s="52">
        <f>$F139*$I139</f>
        <v>0.42000000000000004</v>
      </c>
      <c r="P139" s="69">
        <f>+(+H139+J139)*F139</f>
        <v>16.224302399999999</v>
      </c>
      <c r="Q139" s="69">
        <f>$F139*$K139</f>
        <v>149.45099999999999</v>
      </c>
    </row>
    <row r="140" spans="1:19">
      <c r="A140" s="48"/>
      <c r="B140" s="56"/>
      <c r="C140" s="130" t="s">
        <v>242</v>
      </c>
      <c r="D140" s="56" t="s">
        <v>243</v>
      </c>
      <c r="E140" s="56">
        <v>1</v>
      </c>
      <c r="F140" s="56">
        <v>3</v>
      </c>
      <c r="G140" s="49"/>
      <c r="H140" s="49"/>
      <c r="I140" s="49"/>
      <c r="J140" s="49"/>
      <c r="K140" s="49">
        <v>49.817</v>
      </c>
      <c r="L140" s="49"/>
      <c r="M140" s="49"/>
      <c r="N140" s="56"/>
      <c r="O140" s="56"/>
      <c r="P140" s="70"/>
      <c r="Q140" s="70"/>
    </row>
    <row r="141" spans="1:19">
      <c r="A141" s="48"/>
      <c r="B141" s="56"/>
      <c r="C141" s="130"/>
      <c r="D141" s="56"/>
      <c r="E141" s="56"/>
      <c r="F141" s="56"/>
      <c r="G141" s="49"/>
      <c r="H141" s="49"/>
      <c r="I141" s="49"/>
      <c r="J141" s="49"/>
      <c r="K141" s="49"/>
      <c r="L141" s="49"/>
      <c r="M141" s="49"/>
      <c r="N141" s="56"/>
      <c r="O141" s="56"/>
      <c r="P141" s="70"/>
      <c r="Q141" s="70"/>
    </row>
    <row r="142" spans="1:19">
      <c r="A142" s="57"/>
      <c r="B142" s="57" t="s">
        <v>244</v>
      </c>
      <c r="C142" s="131" t="s">
        <v>245</v>
      </c>
      <c r="D142" s="57"/>
      <c r="E142" s="57"/>
      <c r="F142" s="57"/>
      <c r="G142" s="58"/>
      <c r="H142" s="58"/>
      <c r="I142" s="58"/>
      <c r="J142" s="58"/>
      <c r="K142" s="58"/>
      <c r="L142" s="58"/>
      <c r="M142" s="58">
        <f>SUM(M$11:M141)</f>
        <v>103996.31798150002</v>
      </c>
      <c r="N142" s="57">
        <f>SUM(N$11:N141)</f>
        <v>798.85</v>
      </c>
      <c r="O142" s="57">
        <f>SUM(O$11:O141)</f>
        <v>95.950000000000045</v>
      </c>
      <c r="P142" s="57"/>
      <c r="Q142" s="57">
        <f>SUM(Q$11:Q141)</f>
        <v>102413.53300000002</v>
      </c>
      <c r="R142" s="81">
        <f>SUM(R12:R141)</f>
        <v>92262.840000000011</v>
      </c>
      <c r="S142" s="1" t="s">
        <v>246</v>
      </c>
    </row>
    <row r="143" spans="1:19">
      <c r="A143" s="44"/>
      <c r="B143" s="45"/>
      <c r="C143" s="133"/>
      <c r="D143" s="44"/>
      <c r="E143" s="45"/>
      <c r="F143" s="45"/>
      <c r="G143" s="46"/>
      <c r="H143" s="46"/>
      <c r="I143" s="46"/>
      <c r="J143" s="46"/>
      <c r="K143" s="46"/>
      <c r="L143" s="47"/>
      <c r="M143" s="46"/>
      <c r="N143" s="45"/>
      <c r="O143" s="45"/>
      <c r="P143" s="45"/>
      <c r="Q143" s="45"/>
    </row>
    <row r="144" spans="1:19">
      <c r="A144" s="44"/>
      <c r="B144" s="44"/>
      <c r="C144" s="133" t="s">
        <v>247</v>
      </c>
      <c r="D144" s="44"/>
      <c r="E144" s="44"/>
      <c r="F144" s="44"/>
      <c r="G144" s="59"/>
      <c r="H144" s="59"/>
      <c r="I144" s="59"/>
      <c r="J144" s="59"/>
      <c r="K144" s="59"/>
      <c r="L144" s="59"/>
      <c r="M144" s="59"/>
      <c r="N144" s="44"/>
      <c r="O144" s="44"/>
      <c r="P144" s="44"/>
      <c r="Q144" s="44"/>
    </row>
    <row r="145" spans="1:18" ht="14.25">
      <c r="A145" s="45"/>
      <c r="B145" s="45"/>
      <c r="C145" s="134" t="s">
        <v>248</v>
      </c>
      <c r="D145" s="44"/>
      <c r="E145" s="45"/>
      <c r="F145" s="45"/>
      <c r="G145" s="46"/>
      <c r="H145" s="46"/>
      <c r="I145" s="46"/>
      <c r="J145" s="46"/>
      <c r="K145" s="46"/>
      <c r="L145" s="47"/>
      <c r="M145" s="79">
        <f>N142*1653.15/1000</f>
        <v>1320.6188775000003</v>
      </c>
      <c r="N145" s="45"/>
      <c r="O145" s="45"/>
      <c r="P145" s="45"/>
      <c r="Q145" s="45"/>
    </row>
    <row r="146" spans="1:18" ht="14.25">
      <c r="A146" s="45"/>
      <c r="B146" s="45"/>
      <c r="C146" s="134" t="s">
        <v>249</v>
      </c>
      <c r="D146" s="44"/>
      <c r="E146" s="45"/>
      <c r="F146" s="45"/>
      <c r="G146" s="46"/>
      <c r="H146" s="46"/>
      <c r="I146" s="46"/>
      <c r="J146" s="46"/>
      <c r="K146" s="46"/>
      <c r="L146" s="47"/>
      <c r="M146" s="79">
        <f>O142*2732.32/1000</f>
        <v>262.16610400000019</v>
      </c>
      <c r="N146" s="45"/>
      <c r="O146" s="45"/>
      <c r="P146" s="45"/>
      <c r="Q146" s="45"/>
      <c r="R146" s="66"/>
    </row>
    <row r="147" spans="1:18" ht="14.25">
      <c r="A147" s="45"/>
      <c r="B147" s="45"/>
      <c r="C147" s="134" t="s">
        <v>250</v>
      </c>
      <c r="D147" s="44"/>
      <c r="E147" s="45"/>
      <c r="F147" s="45"/>
      <c r="G147" s="46"/>
      <c r="H147" s="46"/>
      <c r="I147" s="46"/>
      <c r="J147" s="46"/>
      <c r="K147" s="46"/>
      <c r="L147" s="47"/>
      <c r="M147" s="79">
        <f>Q142-R142</f>
        <v>10150.693000000014</v>
      </c>
      <c r="N147" s="45"/>
      <c r="O147" s="45"/>
      <c r="P147" s="45"/>
      <c r="Q147" s="45"/>
    </row>
    <row r="148" spans="1:18" ht="14.25">
      <c r="A148" s="45"/>
      <c r="B148" s="45"/>
      <c r="C148" s="135" t="s">
        <v>251</v>
      </c>
      <c r="D148" s="71"/>
      <c r="E148" s="72"/>
      <c r="F148" s="72"/>
      <c r="G148" s="73"/>
      <c r="H148" s="73"/>
      <c r="I148" s="73"/>
      <c r="J148" s="73"/>
      <c r="K148" s="73"/>
      <c r="L148" s="74"/>
      <c r="M148" s="80">
        <f>+R142</f>
        <v>92262.840000000011</v>
      </c>
      <c r="N148" s="72"/>
      <c r="O148" s="72"/>
      <c r="P148" s="72"/>
      <c r="Q148" s="45"/>
    </row>
    <row r="149" spans="1:18" ht="14.25">
      <c r="A149" s="45"/>
      <c r="B149" s="45"/>
      <c r="C149" s="134"/>
      <c r="D149" s="44"/>
      <c r="E149" s="45"/>
      <c r="F149" s="45"/>
      <c r="G149" s="46"/>
      <c r="H149" s="46"/>
      <c r="I149" s="46"/>
      <c r="J149" s="46"/>
      <c r="K149" s="46"/>
      <c r="L149" s="47"/>
      <c r="M149" s="46"/>
      <c r="N149" s="45"/>
      <c r="O149" s="45"/>
      <c r="P149" s="45"/>
      <c r="Q149" s="45"/>
    </row>
    <row r="150" spans="1:18" ht="15">
      <c r="A150" s="45"/>
      <c r="B150" s="45"/>
      <c r="C150" s="136" t="s">
        <v>252</v>
      </c>
      <c r="D150" s="44"/>
      <c r="E150" s="45"/>
      <c r="F150" s="45"/>
      <c r="G150" s="46"/>
      <c r="H150" s="46"/>
      <c r="I150" s="46"/>
      <c r="J150" s="46"/>
      <c r="K150" s="46"/>
      <c r="L150" s="47"/>
      <c r="M150" s="46"/>
      <c r="N150" s="45"/>
      <c r="O150" s="45"/>
      <c r="P150" s="45"/>
      <c r="Q150" s="45"/>
    </row>
    <row r="151" spans="1:18" ht="14.25">
      <c r="A151" s="45"/>
      <c r="B151" s="45"/>
      <c r="C151" s="134"/>
      <c r="D151" s="44"/>
      <c r="E151" s="45"/>
      <c r="F151" s="45"/>
      <c r="G151" s="46"/>
      <c r="H151" s="46"/>
      <c r="I151" s="46"/>
      <c r="J151" s="46"/>
      <c r="K151" s="46"/>
      <c r="L151" s="47"/>
      <c r="M151" s="46"/>
      <c r="N151" s="45"/>
      <c r="O151" s="45"/>
      <c r="P151" s="45"/>
      <c r="Q151" s="45"/>
    </row>
    <row r="152" spans="1:18" ht="14.25">
      <c r="A152" s="45"/>
      <c r="B152" s="45"/>
      <c r="C152" s="134" t="s">
        <v>253</v>
      </c>
      <c r="D152" s="44"/>
      <c r="E152" s="45"/>
      <c r="F152" s="45"/>
      <c r="G152" s="46"/>
      <c r="H152" s="46"/>
      <c r="I152" s="46"/>
      <c r="J152" s="46"/>
      <c r="K152" s="46"/>
      <c r="L152" s="47"/>
      <c r="M152" s="79">
        <f>+M145</f>
        <v>1320.6188775000003</v>
      </c>
      <c r="N152" s="45"/>
      <c r="O152" s="45"/>
      <c r="P152" s="45"/>
      <c r="Q152" s="45"/>
    </row>
    <row r="153" spans="1:18" ht="14.25">
      <c r="A153" s="45"/>
      <c r="B153" s="45"/>
      <c r="C153" s="134" t="s">
        <v>254</v>
      </c>
      <c r="D153" s="44"/>
      <c r="E153" s="45"/>
      <c r="F153" s="45"/>
      <c r="G153" s="46"/>
      <c r="H153" s="46"/>
      <c r="I153" s="46"/>
      <c r="J153" s="46"/>
      <c r="K153" s="46"/>
      <c r="L153" s="47"/>
      <c r="M153" s="79">
        <f>+M146</f>
        <v>262.16610400000019</v>
      </c>
      <c r="N153" s="45"/>
      <c r="O153" s="45"/>
      <c r="P153" s="45"/>
      <c r="Q153" s="45"/>
      <c r="R153" s="66"/>
    </row>
    <row r="154" spans="1:18" ht="28.5">
      <c r="A154" s="45"/>
      <c r="B154" s="45"/>
      <c r="C154" s="134" t="s">
        <v>255</v>
      </c>
      <c r="D154" s="44"/>
      <c r="E154" s="45"/>
      <c r="F154" s="45"/>
      <c r="G154" s="46"/>
      <c r="H154" s="46"/>
      <c r="I154" s="46"/>
      <c r="J154" s="46"/>
      <c r="K154" s="46"/>
      <c r="L154" s="47"/>
      <c r="M154" s="79">
        <f>+M147*1.0572*1.05*1.02</f>
        <v>11493.235837011616</v>
      </c>
      <c r="N154" s="45"/>
      <c r="O154" s="45"/>
      <c r="P154" s="45"/>
      <c r="Q154" s="45"/>
    </row>
    <row r="155" spans="1:18" ht="14.25">
      <c r="A155" s="45"/>
      <c r="B155" s="45"/>
      <c r="C155" s="134" t="s">
        <v>256</v>
      </c>
      <c r="D155" s="44"/>
      <c r="E155" s="45"/>
      <c r="F155" s="45"/>
      <c r="G155" s="46"/>
      <c r="H155" s="46"/>
      <c r="I155" s="46"/>
      <c r="J155" s="46"/>
      <c r="K155" s="46"/>
      <c r="L155" s="47"/>
      <c r="M155" s="79"/>
      <c r="N155" s="45"/>
      <c r="O155" s="45"/>
      <c r="P155" s="45"/>
      <c r="Q155" s="45"/>
    </row>
    <row r="156" spans="1:18" ht="14.25">
      <c r="A156" s="45"/>
      <c r="B156" s="45"/>
      <c r="C156" s="134" t="s">
        <v>257</v>
      </c>
      <c r="D156" s="44"/>
      <c r="E156" s="45"/>
      <c r="F156" s="45"/>
      <c r="G156" s="46"/>
      <c r="H156" s="46"/>
      <c r="I156" s="46"/>
      <c r="J156" s="46"/>
      <c r="K156" s="46"/>
      <c r="L156" s="47"/>
      <c r="M156" s="79">
        <f>SUM(M152:M154)</f>
        <v>13076.020818511617</v>
      </c>
      <c r="N156" s="45"/>
      <c r="O156" s="45"/>
      <c r="P156" s="45"/>
      <c r="Q156" s="45"/>
    </row>
    <row r="157" spans="1:18" ht="14.25">
      <c r="A157" s="45"/>
      <c r="B157" s="60"/>
      <c r="C157" s="134" t="s">
        <v>258</v>
      </c>
      <c r="D157" s="44"/>
      <c r="E157" s="45"/>
      <c r="F157" s="45"/>
      <c r="G157" s="46"/>
      <c r="H157" s="46"/>
      <c r="I157" s="46"/>
      <c r="J157" s="46"/>
      <c r="K157" s="46"/>
      <c r="L157" s="47"/>
      <c r="M157" s="79">
        <f>+M156*13.3%</f>
        <v>1739.1107688620452</v>
      </c>
      <c r="N157" s="45"/>
      <c r="O157" s="45"/>
      <c r="P157" s="45"/>
      <c r="Q157" s="45"/>
    </row>
    <row r="158" spans="1:18" ht="14.25">
      <c r="A158" s="45"/>
      <c r="B158" s="45"/>
      <c r="C158" s="134" t="s">
        <v>259</v>
      </c>
      <c r="D158" s="44"/>
      <c r="E158" s="45"/>
      <c r="F158" s="45"/>
      <c r="G158" s="46"/>
      <c r="H158" s="46"/>
      <c r="I158" s="46"/>
      <c r="J158" s="46"/>
      <c r="K158" s="46"/>
      <c r="L158" s="47"/>
      <c r="M158" s="79">
        <f>M157+M156</f>
        <v>14815.131587373662</v>
      </c>
      <c r="N158" s="45"/>
      <c r="O158" s="45"/>
      <c r="P158" s="45"/>
      <c r="Q158" s="45"/>
    </row>
    <row r="159" spans="1:18" ht="14.25">
      <c r="A159" s="45"/>
      <c r="B159" s="61"/>
      <c r="C159" s="134" t="s">
        <v>260</v>
      </c>
      <c r="D159" s="44"/>
      <c r="E159" s="45"/>
      <c r="F159" s="45"/>
      <c r="G159" s="46"/>
      <c r="H159" s="46"/>
      <c r="I159" s="46"/>
      <c r="J159" s="46"/>
      <c r="K159" s="46"/>
      <c r="L159" s="47"/>
      <c r="M159" s="79">
        <f>+M158*11%</f>
        <v>1629.6644746111028</v>
      </c>
      <c r="N159" s="45"/>
      <c r="O159" s="45"/>
      <c r="P159" s="46"/>
      <c r="Q159" s="45"/>
    </row>
    <row r="160" spans="1:18" ht="14.25">
      <c r="A160" s="75"/>
      <c r="C160" s="123" t="s">
        <v>261</v>
      </c>
      <c r="D160" s="76"/>
      <c r="M160" s="37">
        <f>SUM(M158:M159)</f>
        <v>16444.796061984765</v>
      </c>
      <c r="R160" s="1"/>
    </row>
    <row r="161" spans="3:13" ht="14.25">
      <c r="C161" s="123" t="s">
        <v>262</v>
      </c>
      <c r="M161" s="37">
        <f>+M160*1%</f>
        <v>164.44796061984766</v>
      </c>
    </row>
    <row r="162" spans="3:13" ht="14.25">
      <c r="C162" s="123" t="s">
        <v>263</v>
      </c>
      <c r="M162" s="37">
        <f>SUM(M160:M161)</f>
        <v>16609.244022604613</v>
      </c>
    </row>
    <row r="163" spans="3:13" ht="28.5">
      <c r="C163" s="134" t="s">
        <v>264</v>
      </c>
      <c r="M163" s="37">
        <f>+M148*1.0572*1.02</f>
        <v>99491.079936960014</v>
      </c>
    </row>
    <row r="164" spans="3:13" ht="14.25">
      <c r="C164" s="134" t="s">
        <v>265</v>
      </c>
      <c r="M164" s="37"/>
    </row>
    <row r="165" spans="3:13" ht="14.25">
      <c r="C165" s="123" t="s">
        <v>266</v>
      </c>
      <c r="M165" s="37">
        <f>SUM(M162:M163)</f>
        <v>116100.32395956463</v>
      </c>
    </row>
    <row r="166" spans="3:13" ht="14.25">
      <c r="C166" s="123" t="s">
        <v>267</v>
      </c>
      <c r="M166" s="37">
        <f>+M162*0.6%</f>
        <v>99.655464135627682</v>
      </c>
    </row>
    <row r="167" spans="3:13" ht="14.25">
      <c r="C167" s="123" t="s">
        <v>268</v>
      </c>
      <c r="M167" s="37">
        <f>+M165*0.15%</f>
        <v>174.15048593934694</v>
      </c>
    </row>
    <row r="168" spans="3:13" ht="14.25">
      <c r="C168" s="123" t="s">
        <v>269</v>
      </c>
      <c r="M168" s="37"/>
    </row>
    <row r="169" spans="3:13" ht="14.25">
      <c r="C169" s="123" t="s">
        <v>270</v>
      </c>
      <c r="M169" s="37">
        <f>SUM(M165:M168)</f>
        <v>116374.12990963961</v>
      </c>
    </row>
    <row r="170" spans="3:13" ht="14.25">
      <c r="C170" s="123" t="s">
        <v>271</v>
      </c>
      <c r="M170" s="37">
        <f>+(M169-M163-M167)*1.2%</f>
        <v>200.50679384088301</v>
      </c>
    </row>
    <row r="171" spans="3:13" ht="14.25">
      <c r="C171" s="123" t="s">
        <v>272</v>
      </c>
      <c r="M171" s="37">
        <f>+(M169-M163-M167)*0.6%</f>
        <v>100.2533969204415</v>
      </c>
    </row>
    <row r="172" spans="3:13" ht="14.25">
      <c r="C172" s="123" t="s">
        <v>273</v>
      </c>
      <c r="M172" s="37">
        <f>SUM(M169:M171)</f>
        <v>116674.89010040094</v>
      </c>
    </row>
    <row r="173" spans="3:13" ht="14.25">
      <c r="C173" s="123" t="s">
        <v>274</v>
      </c>
      <c r="M173" s="37">
        <f>+M172*3%</f>
        <v>3500.2467030120279</v>
      </c>
    </row>
    <row r="174" spans="3:13" ht="14.25">
      <c r="C174" s="123" t="s">
        <v>275</v>
      </c>
      <c r="M174" s="37">
        <f>SUM(M172:M173)</f>
        <v>120175.13680341297</v>
      </c>
    </row>
    <row r="175" spans="3:13" ht="14.25">
      <c r="C175" s="123" t="s">
        <v>276</v>
      </c>
      <c r="M175" s="37">
        <f>+M174*20%</f>
        <v>24035.027360682594</v>
      </c>
    </row>
    <row r="176" spans="3:13" ht="15">
      <c r="C176" s="137" t="s">
        <v>277</v>
      </c>
      <c r="M176" s="85">
        <v>144210.17000000001</v>
      </c>
    </row>
    <row r="179" spans="2:18" ht="14.25">
      <c r="B179" s="77" t="s">
        <v>278</v>
      </c>
      <c r="C179" s="138" t="s">
        <v>279</v>
      </c>
    </row>
    <row r="184" spans="2:18" ht="14.25">
      <c r="C184" s="139" t="s">
        <v>280</v>
      </c>
      <c r="D184" s="82"/>
      <c r="E184" s="83"/>
      <c r="F184" s="83"/>
      <c r="G184" s="84"/>
      <c r="H184" s="84"/>
      <c r="I184" s="84"/>
      <c r="J184" s="84" t="s">
        <v>281</v>
      </c>
      <c r="K184" s="84"/>
      <c r="R184" s="1"/>
    </row>
    <row r="185" spans="2:18" ht="14.25">
      <c r="C185" s="139"/>
      <c r="D185" s="82"/>
      <c r="E185" s="83"/>
      <c r="F185" s="83"/>
      <c r="G185" s="84"/>
      <c r="H185" s="84"/>
      <c r="I185" s="84"/>
      <c r="J185" s="84"/>
      <c r="K185" s="84"/>
      <c r="R185" s="1"/>
    </row>
    <row r="186" spans="2:18" ht="14.25">
      <c r="C186" s="139" t="s">
        <v>282</v>
      </c>
      <c r="D186" s="82"/>
      <c r="E186" s="83"/>
      <c r="F186" s="83"/>
      <c r="G186" s="84"/>
      <c r="H186" s="84"/>
      <c r="I186" s="84"/>
      <c r="J186" s="84" t="s">
        <v>283</v>
      </c>
      <c r="K186" s="84"/>
      <c r="R186" s="1"/>
    </row>
    <row r="187" spans="2:18" ht="14.25">
      <c r="C187" s="139"/>
      <c r="D187" s="82"/>
      <c r="E187" s="83"/>
      <c r="F187" s="83"/>
      <c r="G187" s="84"/>
      <c r="H187" s="84"/>
      <c r="I187" s="84"/>
      <c r="J187" s="84"/>
      <c r="K187" s="84"/>
      <c r="R187" s="1"/>
    </row>
    <row r="188" spans="2:18">
      <c r="R188" s="1"/>
    </row>
  </sheetData>
  <mergeCells count="14">
    <mergeCell ref="E10:F10"/>
    <mergeCell ref="A1:M1"/>
    <mergeCell ref="A7:A9"/>
    <mergeCell ref="B7:B9"/>
    <mergeCell ref="C7:C9"/>
    <mergeCell ref="D7:D8"/>
    <mergeCell ref="E7:F9"/>
    <mergeCell ref="G7:L7"/>
    <mergeCell ref="A2:M2"/>
    <mergeCell ref="A3:M3"/>
    <mergeCell ref="A5:M5"/>
    <mergeCell ref="A6:M6"/>
    <mergeCell ref="M7:M8"/>
    <mergeCell ref="I8:J8"/>
  </mergeCells>
  <printOptions horizontalCentered="1" gridLinesSet="0"/>
  <pageMargins left="0.51181102362204722" right="0.11811023622047245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User</cp:lastModifiedBy>
  <cp:lastPrinted>2019-08-09T07:41:52Z</cp:lastPrinted>
  <dcterms:created xsi:type="dcterms:W3CDTF">2006-12-10T15:35:52Z</dcterms:created>
  <dcterms:modified xsi:type="dcterms:W3CDTF">2019-09-11T05:11:53Z</dcterms:modified>
</cp:coreProperties>
</file>