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  <sheet name="Лист1" sheetId="9" r:id="rId4"/>
  </sheets>
  <externalReferences>
    <externalReference r:id="rId5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Q103" i="8"/>
  <c r="Q100"/>
  <c r="Q98"/>
  <c r="Q96"/>
  <c r="Q91"/>
  <c r="Q88"/>
  <c r="Q85"/>
  <c r="Q80"/>
  <c r="Q77"/>
  <c r="Q74"/>
  <c r="Q71"/>
  <c r="Q68"/>
  <c r="Q63"/>
  <c r="Q60"/>
  <c r="Q57"/>
  <c r="Q54"/>
  <c r="Q49"/>
  <c r="Q46"/>
  <c r="Q43"/>
  <c r="Q40"/>
  <c r="Q35"/>
  <c r="Q32"/>
  <c r="Q30"/>
  <c r="Q28"/>
  <c r="Q23"/>
  <c r="Q20"/>
  <c r="Q17"/>
  <c r="Q14"/>
  <c r="Q105" s="1"/>
  <c r="M120"/>
  <c r="H102" l="1"/>
  <c r="J102"/>
  <c r="K102"/>
  <c r="N102"/>
  <c r="O102"/>
  <c r="H99"/>
  <c r="J99"/>
  <c r="K99"/>
  <c r="N99"/>
  <c r="O99"/>
  <c r="H97"/>
  <c r="J97"/>
  <c r="K97"/>
  <c r="N97"/>
  <c r="O97"/>
  <c r="H95"/>
  <c r="J95"/>
  <c r="K95"/>
  <c r="P95" s="1"/>
  <c r="N95"/>
  <c r="O95"/>
  <c r="P93"/>
  <c r="N93"/>
  <c r="O93"/>
  <c r="H90"/>
  <c r="J90"/>
  <c r="K90"/>
  <c r="N90"/>
  <c r="O90"/>
  <c r="H87"/>
  <c r="J87"/>
  <c r="K87"/>
  <c r="N87"/>
  <c r="O87"/>
  <c r="H84"/>
  <c r="J84"/>
  <c r="K84"/>
  <c r="N84"/>
  <c r="O84"/>
  <c r="P82"/>
  <c r="N82"/>
  <c r="O82"/>
  <c r="H79"/>
  <c r="J79"/>
  <c r="K79"/>
  <c r="N79"/>
  <c r="O79"/>
  <c r="H76"/>
  <c r="J76"/>
  <c r="K76"/>
  <c r="N76"/>
  <c r="O76"/>
  <c r="H73"/>
  <c r="J73"/>
  <c r="K73"/>
  <c r="P73" s="1"/>
  <c r="N73"/>
  <c r="O73"/>
  <c r="H70"/>
  <c r="J70"/>
  <c r="K70"/>
  <c r="N70"/>
  <c r="O70"/>
  <c r="H67"/>
  <c r="J67"/>
  <c r="K67"/>
  <c r="N67"/>
  <c r="O67"/>
  <c r="N65"/>
  <c r="O65"/>
  <c r="P65"/>
  <c r="H62"/>
  <c r="J62"/>
  <c r="K62"/>
  <c r="N62"/>
  <c r="O62"/>
  <c r="H59"/>
  <c r="J59"/>
  <c r="K59"/>
  <c r="N59"/>
  <c r="O59"/>
  <c r="H56"/>
  <c r="J56"/>
  <c r="K56"/>
  <c r="N56"/>
  <c r="O56"/>
  <c r="H53"/>
  <c r="J53"/>
  <c r="K53"/>
  <c r="N53"/>
  <c r="O53"/>
  <c r="N51"/>
  <c r="O51"/>
  <c r="P51"/>
  <c r="H48"/>
  <c r="J48"/>
  <c r="K48"/>
  <c r="L48" s="1"/>
  <c r="M48" s="1"/>
  <c r="N48"/>
  <c r="O48"/>
  <c r="H45"/>
  <c r="J45"/>
  <c r="K45"/>
  <c r="N45"/>
  <c r="O45"/>
  <c r="H42"/>
  <c r="J42"/>
  <c r="K42"/>
  <c r="L42" s="1"/>
  <c r="M42" s="1"/>
  <c r="N42"/>
  <c r="O42"/>
  <c r="H39"/>
  <c r="J39"/>
  <c r="K39"/>
  <c r="N39"/>
  <c r="O39"/>
  <c r="P37"/>
  <c r="N37"/>
  <c r="O37"/>
  <c r="H34"/>
  <c r="J34"/>
  <c r="K34"/>
  <c r="N34"/>
  <c r="O34"/>
  <c r="H31"/>
  <c r="J31"/>
  <c r="K31"/>
  <c r="L31" s="1"/>
  <c r="M31" s="1"/>
  <c r="N31"/>
  <c r="O31"/>
  <c r="H29"/>
  <c r="J29"/>
  <c r="K29"/>
  <c r="N29"/>
  <c r="O29"/>
  <c r="H27"/>
  <c r="J27"/>
  <c r="K27"/>
  <c r="N27"/>
  <c r="O27"/>
  <c r="N25"/>
  <c r="O25"/>
  <c r="P25"/>
  <c r="H22"/>
  <c r="J22"/>
  <c r="K22"/>
  <c r="L22" s="1"/>
  <c r="M22" s="1"/>
  <c r="N22"/>
  <c r="O22"/>
  <c r="H19"/>
  <c r="J19"/>
  <c r="K19"/>
  <c r="N19"/>
  <c r="O19"/>
  <c r="H16"/>
  <c r="J16"/>
  <c r="K16"/>
  <c r="L16" s="1"/>
  <c r="M16" s="1"/>
  <c r="N16"/>
  <c r="O16"/>
  <c r="H13"/>
  <c r="J13"/>
  <c r="K13"/>
  <c r="N13"/>
  <c r="O13"/>
  <c r="N11"/>
  <c r="O11"/>
  <c r="P11"/>
  <c r="L70" l="1"/>
  <c r="M70" s="1"/>
  <c r="L99"/>
  <c r="M99" s="1"/>
  <c r="L95"/>
  <c r="M95" s="1"/>
  <c r="N105"/>
  <c r="M108" s="1"/>
  <c r="M118" s="1"/>
  <c r="L56"/>
  <c r="M56" s="1"/>
  <c r="L62"/>
  <c r="M62" s="1"/>
  <c r="L76"/>
  <c r="M76" s="1"/>
  <c r="O105"/>
  <c r="M109" s="1"/>
  <c r="M119" s="1"/>
  <c r="M121" s="1"/>
  <c r="M122" s="1"/>
  <c r="L67"/>
  <c r="M67" s="1"/>
  <c r="L97"/>
  <c r="M97" s="1"/>
  <c r="L27"/>
  <c r="M27" s="1"/>
  <c r="L87"/>
  <c r="M87" s="1"/>
  <c r="L53"/>
  <c r="M53" s="1"/>
  <c r="L59"/>
  <c r="M59" s="1"/>
  <c r="L73"/>
  <c r="M73" s="1"/>
  <c r="L79"/>
  <c r="M79" s="1"/>
  <c r="L84"/>
  <c r="M84" s="1"/>
  <c r="L90"/>
  <c r="M90" s="1"/>
  <c r="P99"/>
  <c r="L102"/>
  <c r="M102" s="1"/>
  <c r="L13"/>
  <c r="M13" s="1"/>
  <c r="L19"/>
  <c r="M19" s="1"/>
  <c r="L29"/>
  <c r="M29" s="1"/>
  <c r="L34"/>
  <c r="M34" s="1"/>
  <c r="L39"/>
  <c r="M39" s="1"/>
  <c r="L45"/>
  <c r="M45" s="1"/>
  <c r="P102"/>
  <c r="P97"/>
  <c r="P90"/>
  <c r="P87"/>
  <c r="P84"/>
  <c r="P79"/>
  <c r="P76"/>
  <c r="P70"/>
  <c r="P67"/>
  <c r="P62"/>
  <c r="P59"/>
  <c r="P56"/>
  <c r="P53"/>
  <c r="P48"/>
  <c r="P45"/>
  <c r="P42"/>
  <c r="P39"/>
  <c r="P34"/>
  <c r="P31"/>
  <c r="P29"/>
  <c r="P27"/>
  <c r="P22"/>
  <c r="P19"/>
  <c r="P16"/>
  <c r="P13"/>
  <c r="P105" l="1"/>
  <c r="M111" s="1"/>
  <c r="M128" s="1"/>
  <c r="M105"/>
  <c r="M123" l="1"/>
  <c r="M124" l="1"/>
  <c r="M125" s="1"/>
  <c r="M126" l="1"/>
  <c r="M127" s="1"/>
  <c r="M131" l="1"/>
  <c r="M130"/>
  <c r="M132" l="1"/>
  <c r="M134" s="1"/>
  <c r="M136" l="1"/>
  <c r="M135"/>
  <c r="M137" l="1"/>
  <c r="M138" l="1"/>
  <c r="M139" s="1"/>
  <c r="M140" s="1"/>
</calcChain>
</file>

<file path=xl/sharedStrings.xml><?xml version="1.0" encoding="utf-8"?>
<sst xmlns="http://schemas.openxmlformats.org/spreadsheetml/2006/main" count="250" uniqueCount="250">
  <si>
    <r>
      <rPr>
        <b/>
        <sz val="14"/>
        <rFont val="Arial Armenian"/>
        <family val="2"/>
      </rPr>
      <t xml:space="preserve">Системы вентиляции и кондиционирования Национальной картинной галереи </t>
    </r>
  </si>
  <si>
    <r>
      <rPr>
        <b/>
        <sz val="13"/>
        <rFont val="Arial Armenian"/>
        <family val="2"/>
      </rPr>
      <t xml:space="preserve">Смета  N 2 </t>
    </r>
  </si>
  <si>
    <r>
      <rPr>
        <b/>
        <sz val="13"/>
        <rFont val="Arial Armenian"/>
        <family val="2"/>
      </rPr>
      <t>Система вывода (Н2)</t>
    </r>
  </si>
  <si>
    <r>
      <rPr>
        <b/>
        <sz val="12"/>
        <rFont val="Arial Armenian"/>
        <family val="2"/>
      </rPr>
      <t xml:space="preserve">          Основание: смета</t>
    </r>
  </si>
  <si>
    <r>
      <rPr>
        <b/>
        <sz val="12"/>
        <rFont val="Arial Armenian"/>
        <family val="2"/>
      </rPr>
      <t xml:space="preserve">        Сметная стоимость 2701,67  тыс.драм                                                                              Имущество  N 5285-19-Հ1</t>
    </r>
  </si>
  <si>
    <r>
      <rPr>
        <sz val="9"/>
        <rFont val="Arial LatArm"/>
        <family val="2"/>
      </rPr>
      <t>N п/п</t>
    </r>
  </si>
  <si>
    <r>
      <rPr>
        <sz val="9"/>
        <rFont val="Arial LatArm"/>
        <family val="2"/>
      </rPr>
      <t xml:space="preserve">Шифр работ и расходов </t>
    </r>
  </si>
  <si>
    <r>
      <rPr>
        <sz val="9"/>
        <rFont val="Arial LatArm"/>
        <family val="2"/>
      </rPr>
      <t xml:space="preserve"> Наименования работ и расходов</t>
    </r>
  </si>
  <si>
    <r>
      <rPr>
        <sz val="9"/>
        <rFont val="Arial LatArm"/>
        <family val="2"/>
      </rPr>
      <t xml:space="preserve"> ед.</t>
    </r>
  </si>
  <si>
    <r>
      <rPr>
        <sz val="9"/>
        <rFont val="Arial LatArm"/>
        <family val="2"/>
      </rPr>
      <t>Количество</t>
    </r>
  </si>
  <si>
    <r>
      <rPr>
        <sz val="9"/>
        <rFont val="Arial LatArm"/>
        <family val="2"/>
      </rPr>
      <t>Стоимость единицы</t>
    </r>
  </si>
  <si>
    <r>
      <rPr>
        <sz val="9"/>
        <rFont val="Arial LatArm"/>
        <family val="2"/>
      </rPr>
      <t xml:space="preserve">Итого  </t>
    </r>
  </si>
  <si>
    <r>
      <rPr>
        <sz val="9"/>
        <rFont val="Arial LatArm"/>
        <family val="2"/>
      </rPr>
      <t>Заработная плата (84г.)</t>
    </r>
  </si>
  <si>
    <r>
      <rPr>
        <sz val="9"/>
        <rFont val="Arial LatArm"/>
        <family val="2"/>
      </rPr>
      <t xml:space="preserve">Заработная плата  </t>
    </r>
  </si>
  <si>
    <r>
      <rPr>
        <sz val="9"/>
        <rFont val="Arial LatArm"/>
        <family val="2"/>
      </rPr>
      <t xml:space="preserve">Эксплуатация машин </t>
    </r>
  </si>
  <si>
    <r>
      <rPr>
        <sz val="9"/>
        <rFont val="Arial LatArm"/>
        <family val="2"/>
      </rPr>
      <t>Материал</t>
    </r>
  </si>
  <si>
    <r>
      <rPr>
        <sz val="9"/>
        <rFont val="Arial LatArm"/>
        <family val="2"/>
      </rPr>
      <t>Всего</t>
    </r>
  </si>
  <si>
    <r>
      <rPr>
        <sz val="9"/>
        <rFont val="Arial LatArm"/>
        <family val="2"/>
      </rPr>
      <t>Ед.</t>
    </r>
  </si>
  <si>
    <r>
      <rPr>
        <sz val="9"/>
        <rFont val="Arial LatArm"/>
        <family val="2"/>
      </rPr>
      <t>руб.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</si>
  <si>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</si>
  <si>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>руб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</si>
  <si>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</si>
  <si>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</si>
  <si>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</si>
  <si>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LatArm"/>
        <family val="2"/>
      </rPr>
      <t xml:space="preserve"> тыс.    драмов</t>
    </r>
  </si>
  <si>
    <r>
      <rPr>
        <sz val="9"/>
        <rFont val="Arial Armenian"/>
        <family val="2"/>
      </rPr>
      <t>Система вывода СВ2</t>
    </r>
  </si>
  <si>
    <r>
      <rPr>
        <sz val="9"/>
        <rFont val="Arial Armenian"/>
        <family val="2"/>
      </rPr>
      <t>Ժ20-751прим.</t>
    </r>
  </si>
  <si>
    <r>
      <rPr>
        <sz val="9"/>
        <rFont val="Arial Armenian"/>
        <family val="2"/>
      </rPr>
      <t xml:space="preserve">Установка вентиляторов,   L=300кубм/ч  Pc=170Па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</si>
  <si>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</si>
  <si>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160/1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</si>
  <si>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</si>
  <si>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</si>
  <si>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</si>
  <si>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</si>
  <si>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</si>
  <si>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</si>
  <si>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</si>
  <si>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</si>
  <si>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</si>
  <si>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</si>
  <si>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</si>
  <si>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 прим.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</si>
  <si>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</si>
  <si>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</si>
  <si>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</si>
  <si>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</si>
  <si>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СВ3</t>
    </r>
  </si>
  <si>
    <r>
      <rPr>
        <sz val="9"/>
        <rFont val="Arial Armenian"/>
        <family val="2"/>
      </rPr>
      <t>Ժ20-752прим.</t>
    </r>
  </si>
  <si>
    <r>
      <rPr>
        <sz val="9"/>
        <rFont val="Arial Armenian"/>
        <family val="2"/>
      </rPr>
      <t xml:space="preserve">Установка вентиляторов,   L=400кубм/ч  Pc=170Па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</si>
  <si>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</si>
  <si>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160/1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</si>
  <si>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</si>
  <si>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</si>
  <si>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</si>
  <si>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</si>
  <si>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</si>
  <si>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</si>
  <si>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</si>
  <si>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</si>
  <si>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</si>
  <si>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160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</si>
  <si>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</si>
  <si>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</si>
  <si>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</si>
  <si>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</si>
  <si>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</si>
  <si>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</si>
  <si>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СВ6</t>
    </r>
  </si>
  <si>
    <r>
      <rPr>
        <sz val="9"/>
        <rFont val="Arial Armenian"/>
        <family val="2"/>
      </rPr>
      <t>Ժ20-753 прим.</t>
    </r>
  </si>
  <si>
    <r>
      <rPr>
        <sz val="9"/>
        <rFont val="Arial Armenian"/>
        <family val="2"/>
      </rPr>
      <t xml:space="preserve">Установка вентиляторов,   L=1000кубм/ч  Pc=350Па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</si>
  <si>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</si>
  <si>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315/1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</si>
  <si>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</si>
  <si>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</si>
  <si>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</si>
  <si>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</si>
  <si>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</si>
  <si>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</si>
  <si>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</si>
  <si>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</si>
  <si>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</si>
  <si>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</si>
  <si>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</si>
  <si>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</si>
  <si>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</si>
  <si>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</si>
  <si>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</si>
  <si>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</si>
  <si>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СВ4</t>
    </r>
  </si>
  <si>
    <r>
      <rPr>
        <sz val="9"/>
        <rFont val="Arial Armenian"/>
        <family val="2"/>
      </rPr>
      <t>Ժ20-753прим.</t>
    </r>
  </si>
  <si>
    <r>
      <rPr>
        <sz val="9"/>
        <rFont val="Arial Armenian"/>
        <family val="2"/>
      </rPr>
      <t xml:space="preserve">Установка вентиляторов,   L=1200кубм/ч  Pc=180Па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</si>
  <si>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</si>
  <si>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KVR 315/1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</si>
  <si>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</si>
  <si>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Ս8-363-1 прим.</t>
    </r>
  </si>
  <si>
    <r>
      <rPr>
        <sz val="9"/>
        <rFont val="Arial Armenian"/>
        <family val="2"/>
      </rPr>
      <t>*Приставка для крепления вентилятора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</si>
  <si>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</si>
  <si>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*Приставка для крепления вентилятора KKV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</si>
  <si>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</si>
  <si>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Ս8-305-1прим.</t>
    </r>
  </si>
  <si>
    <r>
      <rPr>
        <sz val="9"/>
        <rFont val="Arial Armenian"/>
        <family val="2"/>
      </rPr>
      <t>*Соединительный хомут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</si>
  <si>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</si>
  <si>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*Соединительный хомут HTK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</si>
  <si>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</si>
  <si>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Ս8-573-8</t>
    </r>
  </si>
  <si>
    <r>
      <rPr>
        <sz val="9"/>
        <rFont val="Arial Armenian"/>
        <family val="2"/>
      </rPr>
      <t xml:space="preserve">*Автоматика-Регулятор скорости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</si>
  <si>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</si>
  <si>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*Регулятор скорости  RTY-1.5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</si>
  <si>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</si>
  <si>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СВ5</t>
    </r>
  </si>
  <si>
    <r>
      <rPr>
        <sz val="9"/>
        <rFont val="Arial Armenian"/>
        <family val="2"/>
      </rPr>
      <t>Ժ20-748прим.</t>
    </r>
  </si>
  <si>
    <r>
      <rPr>
        <sz val="9"/>
        <rFont val="Arial Armenian"/>
        <family val="2"/>
      </rPr>
      <t xml:space="preserve">Установка вентиляторов,   L=2500кубм/ч  Pc=200Па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</si>
  <si>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</si>
  <si>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*Вентилятор VR 60-30/28-4D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</si>
  <si>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</si>
  <si>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</si>
  <si>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Гибкий вкладыш FH 60-30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</si>
  <si>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</si>
  <si>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*Гибкий вкладыш  FH 60-30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</si>
  <si>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</si>
  <si>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Ս8-105-1прим.</t>
    </r>
  </si>
  <si>
    <r>
      <rPr>
        <sz val="9"/>
        <rFont val="Arial Armenian"/>
        <family val="2"/>
      </rPr>
      <t xml:space="preserve">Комплект NEMA1-M2 FC-051  1.5(220В)-2,2(380В)кВт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</si>
  <si>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</si>
  <si>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*Комплект NEMA1-M2 FC-051 N132BO104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</si>
  <si>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</si>
  <si>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Ս8-573-1 прим.</t>
    </r>
  </si>
  <si>
    <r>
      <rPr>
        <sz val="9"/>
        <rFont val="Arial Armenian"/>
        <family val="2"/>
      </rPr>
      <t xml:space="preserve">Панель управления LCP FC-051  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</si>
  <si>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</si>
  <si>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*Панель управления LCP FC-051    N132BO101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</si>
  <si>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</si>
  <si>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Ս11-585-2 прим.</t>
    </r>
  </si>
  <si>
    <r>
      <rPr>
        <sz val="9"/>
        <rFont val="Arial Armenian"/>
        <family val="2"/>
      </rPr>
      <t xml:space="preserve">Преобразователь частоты  FC-051P1K5    1.5кВт.6.8А 220В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</si>
  <si>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</si>
  <si>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*Преобразователь частоты  FC-051P1K5  N132F0005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</si>
  <si>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</si>
  <si>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СВ7</t>
    </r>
  </si>
  <si>
    <r>
      <rPr>
        <sz val="9"/>
        <rFont val="Arial Armenian"/>
        <family val="2"/>
      </rPr>
      <t>Ժ20-748прим.</t>
    </r>
  </si>
  <si>
    <r>
      <rPr>
        <sz val="9"/>
        <rFont val="Arial Armenian"/>
        <family val="2"/>
      </rPr>
      <t xml:space="preserve">Установка вентиляторов,   L=2700кубм/ч  Pc=150Па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</si>
  <si>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</si>
  <si>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*Вентилятор VR 60-35/31-6D (1)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</si>
  <si>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</si>
  <si>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</si>
  <si>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Гибкий вкладыш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</si>
  <si>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</si>
  <si>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*Гибкий вкладыш FH 60-35 (1)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</si>
  <si>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</si>
  <si>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Ս11-630-13</t>
    </r>
  </si>
  <si>
    <r>
      <rPr>
        <sz val="9"/>
        <rFont val="Arial Armenian"/>
        <family val="2"/>
      </rPr>
      <t xml:space="preserve">Защитное реле STDT16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</si>
  <si>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</si>
  <si>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*Защитное реле  STDT16  N382011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</si>
  <si>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</si>
  <si>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Система вывода СВ1</t>
    </r>
  </si>
  <si>
    <r>
      <rPr>
        <sz val="9"/>
        <rFont val="Arial Armenian"/>
        <family val="2"/>
      </rPr>
      <t>Ժ20-748прим.</t>
    </r>
  </si>
  <si>
    <r>
      <rPr>
        <sz val="9"/>
        <rFont val="Arial Armenian"/>
        <family val="2"/>
      </rPr>
      <t xml:space="preserve">Установка вентиляторов,   L=7800кубм/ч  Pc=300Па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</si>
  <si>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</si>
  <si>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 xml:space="preserve">*Вентилятор VR 60-35/31-6D 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</si>
  <si>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</si>
  <si>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Ժ20-688прим.</t>
    </r>
  </si>
  <si>
    <r>
      <rPr>
        <sz val="9"/>
        <rFont val="Arial Armenian"/>
        <family val="2"/>
      </rPr>
      <t>Гибкий вкладыш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</si>
  <si>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</si>
  <si>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*Гибкий вкладыш FH 60-35 (2)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</si>
  <si>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</si>
  <si>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Ս11-630-13</t>
    </r>
  </si>
  <si>
    <r>
      <rPr>
        <sz val="9"/>
        <rFont val="Arial Armenian"/>
        <family val="2"/>
      </rPr>
      <t xml:space="preserve">Защитное реле STDT16 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</si>
  <si>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</si>
  <si>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*Защитное реле  STDT16  N382011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</si>
  <si>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</si>
  <si>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Ժ20-418прим.</t>
    </r>
  </si>
  <si>
    <r>
      <rPr>
        <sz val="9"/>
        <rFont val="Arial Armenian"/>
        <family val="2"/>
      </rPr>
      <t>Установка регулирующей заслонки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</si>
  <si>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</si>
  <si>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*Регулирующая заслонка с диаметром до 315мм KCH 315</t>
    </r>
  </si>
  <si>
    <r>
      <rPr>
        <sz val="9"/>
        <rFont val="Arial Armenian"/>
        <family val="2"/>
      </rPr>
      <t>шт</t>
    </r>
  </si>
  <si>
    <r>
      <rPr>
        <sz val="9"/>
        <rFont val="Arial Armenian"/>
        <family val="2"/>
      </rPr>
      <t>end</t>
    </r>
  </si>
  <si>
    <r>
      <rPr>
        <sz val="9"/>
        <rFont val="Arial Armenian"/>
        <family val="2"/>
      </rPr>
      <t>ВСЕГО</t>
    </r>
  </si>
  <si>
    <r>
      <rPr>
        <sz val="9"/>
        <rFont val="Arial Armenian"/>
        <family val="2"/>
      </rPr>
      <t>*</t>
    </r>
  </si>
  <si>
    <r>
      <rPr>
        <sz val="9"/>
        <rFont val="Arial Armenian"/>
        <family val="2"/>
      </rPr>
      <t>В том числе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</si>
  <si>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</si>
  <si>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</si>
  <si>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>Материалы</t>
    </r>
  </si>
  <si>
    <r>
      <rPr>
        <sz val="11"/>
        <rFont val="Arial Armenian"/>
        <family val="2"/>
      </rPr>
      <t>Оборудование</t>
    </r>
  </si>
  <si>
    <r>
      <rPr>
        <b/>
        <sz val="11"/>
        <rFont val="Arial Armenian"/>
        <family val="2"/>
      </rPr>
      <t>Сводный расчет (тыс. драм)</t>
    </r>
  </si>
  <si>
    <r>
      <rPr>
        <sz val="11"/>
        <rFont val="Arial Armenian"/>
        <family val="2"/>
      </rPr>
      <t>Заработная плата</t>
    </r>
  </si>
  <si>
    <r>
      <rPr>
        <sz val="11"/>
        <rFont val="Arial Armenian"/>
        <family val="2"/>
      </rPr>
      <t>Эксплуатация машин</t>
    </r>
  </si>
  <si>
    <r>
      <rPr>
        <sz val="11"/>
        <rFont val="Arial Armenian"/>
        <family val="2"/>
      </rPr>
      <t xml:space="preserve">Материалы </t>
    </r>
  </si>
  <si>
    <r>
      <rPr>
        <sz val="11"/>
        <rFont val="Arial Armenian"/>
        <family val="2"/>
      </rPr>
      <t xml:space="preserve">  Всего</t>
    </r>
  </si>
  <si>
    <r>
      <rPr>
        <sz val="11"/>
        <rFont val="Arial Armenian"/>
        <family val="2"/>
      </rPr>
      <t>Накладные расходы 13,3%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</si>
  <si>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</si>
  <si>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Прибыль 11%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</si>
  <si>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</si>
  <si>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Временные строения 1%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</si>
  <si>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</si>
  <si>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Оборудование с транспортными и складскими расходами</t>
    </r>
  </si>
  <si>
    <r>
      <rPr>
        <sz val="11"/>
        <rFont val="Arial Armenian"/>
        <family val="2"/>
      </rPr>
      <t>1629,27*1,0572*1,02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</si>
  <si>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</si>
  <si>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Воздействие климатических условий 0,6%</t>
    </r>
  </si>
  <si>
    <r>
      <rPr>
        <sz val="11"/>
        <rFont val="Arial Armenian"/>
        <family val="2"/>
      </rPr>
      <t xml:space="preserve">Расходы на уборку территории и транспортировку стр. мусора </t>
    </r>
  </si>
  <si>
    <r>
      <rPr>
        <sz val="11"/>
        <rFont val="Arial Armenian"/>
        <family val="2"/>
      </rPr>
      <t>после завершения работ -0,15%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</si>
  <si>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</si>
  <si>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Технический надзор 1,2%</t>
    </r>
  </si>
  <si>
    <r>
      <rPr>
        <sz val="11"/>
        <rFont val="Arial Armenian"/>
        <family val="2"/>
      </rPr>
      <t>Авторский надзор 0,6%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</si>
  <si>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</si>
  <si>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Непредусмотренные расходы 3%</t>
    </r>
  </si>
  <si>
    <r>
      <rPr>
        <sz val="11"/>
        <rFont val="Arial Armenian"/>
        <family val="2"/>
      </rPr>
      <t>Всего</t>
    </r>
  </si>
  <si>
    <r>
      <rPr>
        <sz val="11"/>
        <rFont val="Arial Armenian"/>
        <family val="2"/>
      </rPr>
      <t>А. А. Г.  20%</t>
    </r>
  </si>
  <si>
    <r>
      <rPr>
        <b/>
        <sz val="11"/>
        <rFont val="Arial Armenian"/>
        <family val="2"/>
      </rPr>
      <t>Всего по смете</t>
    </r>
  </si>
  <si>
    <r>
      <rPr>
        <sz val="9"/>
        <rFont val="Arial Armenian"/>
        <family val="2"/>
      </rPr>
      <t>*</t>
    </r>
  </si>
  <si>
    <r>
      <rPr>
        <i/>
        <sz val="11"/>
        <rFont val="Arial Armenian"/>
        <family val="2"/>
      </rPr>
      <t>Примечание: Стоимость оборудования</t>
    </r>
  </si>
  <si>
    <r>
      <rPr>
        <sz val="11"/>
        <rFont val="Arial Armenian"/>
        <family val="2"/>
      </rPr>
      <t xml:space="preserve">                                               Составил:</t>
    </r>
  </si>
  <si>
    <r>
      <rPr>
        <sz val="11"/>
        <rFont val="Arial Armenian"/>
        <family val="2"/>
      </rPr>
      <t>С. Афинян</t>
    </r>
  </si>
  <si>
    <r>
      <rPr>
        <sz val="11"/>
        <rFont val="Arial Armenian"/>
        <family val="2"/>
      </rPr>
      <t xml:space="preserve">     Проверил</t>
    </r>
  </si>
  <si>
    <r>
      <rPr>
        <sz val="11"/>
        <rFont val="Arial Armenian"/>
        <family val="2"/>
      </rPr>
      <t>А. Акопян</t>
    </r>
  </si>
  <si>
    <t>´ ³ ó ³ ï ñ ³ · Ç ñ</t>
  </si>
  <si>
    <t xml:space="preserve">Ն³Ë³Ñ³ßÇíÁ Ï³½Ùí³Í ¿ </t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</si>
  <si>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</si>
  <si>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</si>
  <si>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àõÕÕ³ÏÇ Í³Ëë»ñÇ íñ³ Ñ³ßí³ñÏí³Í »Ýª </t>
  </si>
  <si>
    <r>
      <t>ì»ñ³¹Çñ Í³Ëë»ñ</t>
    </r>
    <r>
      <rPr>
        <sz val="10"/>
        <rFont val="Arial LatArm"/>
      </rPr>
      <t xml:space="preserve">     áõÕÕ³ÏÇ   Í³Ëë»ñÇ      ·áõÙ³ñÇó</t>
    </r>
    <r>
      <rPr>
        <sz val="10"/>
        <color rgb="FFFFFFFF"/>
        <rFont val="Arial LatArm"/>
      </rPr>
      <t>(</t>
    </r>
    <r>
      <rPr>
        <i/>
        <sz val="10"/>
        <color rgb="FFFFFFFF"/>
        <rFont val="Arial LatArm"/>
      </rPr>
      <t>³é³Ýó ².².Ð</t>
    </r>
    <r>
      <rPr>
        <sz val="10"/>
        <color rgb="FFFFFFFF"/>
        <rFont val="Arial LatArm"/>
      </rPr>
      <t>.)</t>
    </r>
  </si>
  <si>
    <r>
      <t xml:space="preserve">Þ³ÑáõÛÃÁ         </t>
    </r>
    <r>
      <rPr>
        <sz val="10"/>
        <rFont val="Arial LatArm"/>
      </rPr>
      <t xml:space="preserve">        µáÉáñ  Í³Ëë»ñÇ  ·áõÙ³ñÇó   </t>
    </r>
    <r>
      <rPr>
        <sz val="10"/>
        <color rgb="FFFFFFFF"/>
        <rFont val="Arial LatArm"/>
      </rPr>
      <t xml:space="preserve">( </t>
    </r>
    <r>
      <rPr>
        <i/>
        <sz val="10"/>
        <color rgb="FFFFFFFF"/>
        <rFont val="Arial LatArm"/>
      </rPr>
      <t>Ó  ². ². Ð</t>
    </r>
    <r>
      <rPr>
        <sz val="10"/>
        <color rgb="FFFFFFFF"/>
        <rFont val="Arial LatArm"/>
      </rPr>
      <t xml:space="preserve">. ) </t>
    </r>
    <r>
      <rPr>
        <sz val="10"/>
        <rFont val="Arial LatArm"/>
      </rPr>
      <t xml:space="preserve"> </t>
    </r>
  </si>
  <si>
    <r>
      <t>ÜÛáõÃ»ñÇ</t>
    </r>
    <r>
      <rPr>
        <sz val="10"/>
        <rFont val="Arial LatArm"/>
      </rPr>
      <t xml:space="preserve">  ³ñÅ»ùÝ»ñÁ  µ³½Ù³å³ïÏí³Í »Ý  Ñ»ï»íÛ³É ·áñÍ³ÏÇóÝ»ñáí .</t>
    </r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</si>
  <si>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</si>
  <si>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</si>
  <si>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</si>
  <si>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</si>
  <si>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r>
      <t>²í»É³óí³Í ²ñÅ»ùÇ Ð³ñÏÁ</t>
    </r>
    <r>
      <rPr>
        <sz val="10"/>
        <rFont val="Arial LatArm"/>
      </rPr>
      <t xml:space="preserve"> </t>
    </r>
  </si>
  <si>
    <r>
      <t xml:space="preserve">²ßË³ï³í³ñÓÇ  Ñ³ßí³ñÏÁ </t>
    </r>
    <r>
      <rPr>
        <sz val="10"/>
        <rFont val="Arial LatArm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</si>
  <si>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</si>
  <si>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ÞÇÝ³ñ³ñáõÃÛ³Ý հատուկ   å³ÛÙ³ÝÝ»ñÇ  գործակիցներ</t>
  </si>
  <si>
    <t>աշխատատարություն</t>
  </si>
  <si>
    <t>մեքենքների շահագործում</t>
  </si>
  <si>
    <t>ՀԱՇՎԱՐԿ ԹԻՎ</t>
  </si>
  <si>
    <t>Ð/Ð</t>
  </si>
  <si>
    <t xml:space="preserve">²ßË-ñÇ ¨ Í³Ëë»ñÇ ßÇýñÁ </t>
  </si>
  <si>
    <t xml:space="preserve"> ²ßË³ï³ÝùÝ»ñÇ ¨ Í³Ëë»ñÇ ³Ýí³ÝáõÙÁ</t>
  </si>
  <si>
    <t xml:space="preserve"> ÙÇ³í</t>
  </si>
  <si>
    <t>ø³Ý³Ï</t>
  </si>
  <si>
    <t>ØÇ³íáñÇ ³ñÅ»ùÁ</t>
  </si>
  <si>
    <t xml:space="preserve">ÀÝ¹Ñ³ÝáõñÁ  </t>
  </si>
  <si>
    <t xml:space="preserve">²ßË³ï³-ï³ñáõÃÛáõÝ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</si>
  <si>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</si>
  <si>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</si>
  <si>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</si>
  <si>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</si>
  <si>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â³÷.</t>
  </si>
  <si>
    <t xml:space="preserve">Ù/ Å³Ù </t>
  </si>
  <si>
    <t xml:space="preserve"> Ñ³½.    ¹ñ³Ù</t>
  </si>
  <si>
    <t>éáõµ.</t>
  </si>
  <si>
    <t xml:space="preserve"> Ñ³½.    ¹ñ³Ù</t>
  </si>
  <si>
    <t xml:space="preserve"> Ñ³½.    ¹ñ³Ù</t>
  </si>
  <si>
    <t xml:space="preserve"> Ñ³½.    ¹ñ³Ù</t>
  </si>
  <si>
    <t xml:space="preserve"> Ñ³½.    ¹ñ³Ù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</si>
</sst>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5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  <font>
      <sz val="10"/>
      <name val="Arial LatArm"/>
    </font>
    <font>
      <sz val="10"/>
      <color rgb="FFFFFFFF"/>
      <name val="Arial LatArm"/>
    </font>
    <font>
      <i/>
      <sz val="10"/>
      <color rgb="FFFFFFFF"/>
      <name val="Arial LatArm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4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5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4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0" fontId="1" fillId="0" borderId="0" xfId="6" applyNumberFormat="1" applyFont="1" applyBorder="1" applyAlignment="1">
      <alignment horizontal="left"/>
    </xf>
    <xf numFmtId="0" fontId="17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19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1" fillId="0" borderId="8" xfId="6" applyNumberFormat="1" applyFont="1" applyBorder="1"/>
    <xf numFmtId="0" fontId="19" fillId="0" borderId="0" xfId="7" applyFont="1" applyFill="1" applyBorder="1"/>
    <xf numFmtId="0" fontId="19" fillId="0" borderId="0" xfId="6" applyNumberFormat="1" applyFont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" fillId="0" borderId="0" xfId="6" applyNumberFormat="1" applyFont="1" applyBorder="1" applyAlignment="1">
      <alignment horizontal="right"/>
    </xf>
    <xf numFmtId="0" fontId="19" fillId="0" borderId="14" xfId="6" applyNumberFormat="1" applyFont="1" applyBorder="1" applyAlignment="1">
      <alignment vertical="center" wrapText="1"/>
    </xf>
    <xf numFmtId="0" fontId="1" fillId="0" borderId="14" xfId="6" applyNumberFormat="1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horizontal="right" vertical="center" wrapText="1"/>
    </xf>
    <xf numFmtId="4" fontId="5" fillId="0" borderId="0" xfId="6" applyNumberFormat="1" applyFont="1" applyBorder="1" applyAlignment="1">
      <alignment vertical="center" wrapText="1"/>
    </xf>
    <xf numFmtId="4" fontId="5" fillId="0" borderId="14" xfId="6" applyNumberFormat="1" applyFont="1" applyBorder="1" applyAlignment="1">
      <alignment vertical="center" wrapText="1"/>
    </xf>
    <xf numFmtId="0" fontId="20" fillId="0" borderId="0" xfId="6" applyNumberFormat="1" applyFont="1" applyBorder="1"/>
    <xf numFmtId="0" fontId="19" fillId="0" borderId="0" xfId="6" applyNumberFormat="1" applyFont="1" applyBorder="1" applyAlignment="1">
      <alignment horizontal="center"/>
    </xf>
    <xf numFmtId="0" fontId="19" fillId="0" borderId="0" xfId="6" applyNumberFormat="1" applyFont="1" applyBorder="1" applyAlignment="1">
      <alignment horizontal="center" vertical="center"/>
    </xf>
    <xf numFmtId="0" fontId="19" fillId="0" borderId="0" xfId="6" applyNumberFormat="1" applyFont="1" applyBorder="1" applyAlignment="1">
      <alignment vertical="center"/>
    </xf>
    <xf numFmtId="4" fontId="19" fillId="0" borderId="0" xfId="6" applyNumberFormat="1" applyFont="1" applyBorder="1" applyAlignment="1">
      <alignment vertical="center"/>
    </xf>
    <xf numFmtId="0" fontId="19" fillId="0" borderId="0" xfId="6" applyNumberFormat="1" applyFont="1" applyBorder="1" applyAlignment="1"/>
    <xf numFmtId="0" fontId="19" fillId="0" borderId="0" xfId="6" applyNumberFormat="1" applyFont="1" applyBorder="1" applyAlignment="1">
      <alignment horizontal="right"/>
    </xf>
    <xf numFmtId="0" fontId="19" fillId="0" borderId="0" xfId="6" applyNumberFormat="1" applyFont="1" applyBorder="1"/>
    <xf numFmtId="4" fontId="21" fillId="0" borderId="0" xfId="6" applyNumberFormat="1" applyFont="1" applyBorder="1" applyAlignment="1">
      <alignment vertical="center"/>
    </xf>
    <xf numFmtId="2" fontId="1" fillId="0" borderId="0" xfId="6" applyNumberFormat="1" applyFont="1" applyBorder="1" applyAlignment="1">
      <alignment horizontal="left"/>
    </xf>
    <xf numFmtId="0" fontId="1" fillId="0" borderId="8" xfId="6" applyNumberFormat="1" applyFont="1" applyBorder="1" applyAlignment="1">
      <alignment horizontal="left"/>
    </xf>
    <xf numFmtId="4" fontId="1" fillId="0" borderId="8" xfId="6" applyNumberFormat="1" applyFont="1" applyBorder="1" applyAlignment="1">
      <alignment horizontal="left"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5" xfId="6" applyNumberFormat="1" applyFont="1" applyBorder="1"/>
    <xf numFmtId="0" fontId="19" fillId="0" borderId="15" xfId="7" applyFont="1" applyFill="1" applyBorder="1"/>
    <xf numFmtId="0" fontId="1" fillId="0" borderId="15" xfId="6" applyNumberFormat="1" applyFont="1" applyBorder="1" applyAlignment="1">
      <alignment horizontal="center" vertical="center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16" fillId="0" borderId="0" xfId="3" applyNumberFormat="1" applyFont="1" applyAlignment="1">
      <alignment horizontal="center" vertical="justify" wrapText="1"/>
    </xf>
    <xf numFmtId="0" fontId="17" fillId="0" borderId="0" xfId="3" applyNumberFormat="1" applyFont="1" applyFill="1" applyAlignment="1">
      <alignment horizontal="center" vertical="justify" wrapText="1"/>
    </xf>
    <xf numFmtId="0" fontId="18" fillId="0" borderId="14" xfId="3" applyNumberFormat="1" applyFont="1" applyFill="1" applyBorder="1" applyAlignment="1">
      <alignment horizontal="left" vertical="justify" wrapText="1"/>
    </xf>
    <xf numFmtId="0" fontId="18" fillId="0" borderId="0" xfId="3" applyNumberFormat="1" applyFont="1" applyFill="1" applyAlignment="1">
      <alignment horizontal="left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211</v>
      </c>
      <c r="D1" s="20"/>
    </row>
    <row r="2" spans="1:4" s="9" customFormat="1" ht="16.5" customHeight="1">
      <c r="A2" s="21"/>
      <c r="B2" s="21"/>
      <c r="C2" s="103"/>
      <c r="D2" s="103"/>
    </row>
    <row r="3" spans="1:4" s="9" customFormat="1" ht="26.25" customHeight="1">
      <c r="A3" s="21"/>
      <c r="B3" s="21"/>
      <c r="C3" s="104"/>
      <c r="D3" s="104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212</v>
      </c>
      <c r="D5" s="24"/>
    </row>
    <row r="6" spans="1:4" s="9" customFormat="1" ht="12" customHeight="1">
      <c r="A6" s="21"/>
      <c r="B6" s="21"/>
      <c r="C6" s="23" t="s">
        <v>213</v>
      </c>
      <c r="D6" s="24"/>
    </row>
    <row r="7" spans="1:4" s="9" customFormat="1" ht="42" customHeight="1">
      <c r="A7" s="21"/>
      <c r="B7" s="21"/>
      <c r="C7" s="23" t="s">
        <v>214</v>
      </c>
      <c r="D7" s="24"/>
    </row>
    <row r="8" spans="1:4" s="9" customFormat="1" ht="20.100000000000001" customHeight="1">
      <c r="A8" s="21"/>
      <c r="B8" s="21"/>
      <c r="C8" s="25" t="s">
        <v>215</v>
      </c>
      <c r="D8" s="24"/>
    </row>
    <row r="9" spans="1:4" s="9" customFormat="1" ht="20.100000000000001" customHeight="1">
      <c r="A9" s="21"/>
      <c r="B9" s="21"/>
      <c r="C9" s="26" t="s">
        <v>216</v>
      </c>
      <c r="D9" s="27"/>
    </row>
    <row r="10" spans="1:4" s="9" customFormat="1" ht="20.100000000000001" customHeight="1">
      <c r="A10" s="21"/>
      <c r="B10" s="21"/>
      <c r="C10" s="26" t="s">
        <v>217</v>
      </c>
      <c r="D10" s="27"/>
    </row>
    <row r="11" spans="1:4" s="9" customFormat="1" ht="20.100000000000001" customHeight="1">
      <c r="A11" s="21"/>
      <c r="B11" s="21"/>
      <c r="C11" s="26" t="s">
        <v>218</v>
      </c>
      <c r="D11" s="28"/>
    </row>
    <row r="12" spans="1:4" s="9" customFormat="1" ht="20.100000000000001" customHeight="1">
      <c r="A12" s="21"/>
      <c r="B12" s="21"/>
      <c r="C12" s="29" t="s">
        <v>219</v>
      </c>
      <c r="D12" s="30"/>
    </row>
    <row r="13" spans="1:4" s="9" customFormat="1" ht="20.100000000000001" customHeight="1">
      <c r="A13" s="21"/>
      <c r="B13" s="21"/>
      <c r="C13" s="29" t="s">
        <v>220</v>
      </c>
      <c r="D13" s="31"/>
    </row>
    <row r="14" spans="1:4" s="9" customFormat="1" ht="20.100000000000001" customHeight="1">
      <c r="A14" s="21"/>
      <c r="B14" s="21"/>
      <c r="C14" s="29" t="s">
        <v>221</v>
      </c>
      <c r="D14" s="31"/>
    </row>
    <row r="15" spans="1:4" ht="30.75" customHeight="1">
      <c r="A15" s="18"/>
      <c r="B15" s="18"/>
      <c r="C15" s="32" t="s">
        <v>222</v>
      </c>
      <c r="D15" s="33"/>
    </row>
    <row r="16" spans="1:4" s="10" customFormat="1" ht="20.100000000000001" customHeight="1">
      <c r="A16" s="34"/>
      <c r="B16" s="34"/>
      <c r="C16" s="26" t="s">
        <v>223</v>
      </c>
      <c r="D16" s="35"/>
    </row>
    <row r="17" spans="1:4" s="10" customFormat="1" ht="34.5" customHeight="1">
      <c r="A17" s="34"/>
      <c r="B17" s="34"/>
      <c r="C17" s="26" t="s">
        <v>224</v>
      </c>
      <c r="D17" s="24"/>
    </row>
    <row r="18" spans="1:4" s="10" customFormat="1" ht="30" customHeight="1">
      <c r="A18" s="34"/>
      <c r="B18" s="34"/>
      <c r="C18" s="26" t="s">
        <v>225</v>
      </c>
      <c r="D18" s="24"/>
    </row>
    <row r="19" spans="1:4" s="10" customFormat="1" ht="20.100000000000001" customHeight="1">
      <c r="A19" s="34"/>
      <c r="B19" s="34"/>
      <c r="C19" s="32" t="s">
        <v>226</v>
      </c>
      <c r="D19" s="36"/>
    </row>
    <row r="20" spans="1:4" s="10" customFormat="1" ht="20.100000000000001" customHeight="1">
      <c r="A20" s="34"/>
      <c r="B20" s="34"/>
      <c r="C20" s="29" t="s">
        <v>227</v>
      </c>
      <c r="D20" s="30"/>
    </row>
    <row r="21" spans="1:4" s="10" customFormat="1" ht="20.100000000000001" customHeight="1">
      <c r="A21" s="34"/>
      <c r="B21" s="34"/>
      <c r="C21" s="29" t="s">
        <v>228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14.25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ht="12.75">
      <c r="A3" s="6"/>
      <c r="B3" s="6"/>
      <c r="C3" s="7" t="s">
        <v>229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5" spans="1:13" s="2" customFormat="1" ht="14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13" s="2" customFormat="1" ht="15.75" customHeight="1">
      <c r="A6" s="113" t="s">
        <v>230</v>
      </c>
      <c r="B6" s="113" t="s">
        <v>231</v>
      </c>
      <c r="C6" s="113" t="s">
        <v>232</v>
      </c>
      <c r="D6" s="122" t="s">
        <v>233</v>
      </c>
      <c r="E6" s="107" t="s">
        <v>234</v>
      </c>
      <c r="F6" s="108"/>
      <c r="G6" s="117" t="s">
        <v>235</v>
      </c>
      <c r="H6" s="118"/>
      <c r="I6" s="118"/>
      <c r="J6" s="118"/>
      <c r="K6" s="118"/>
      <c r="L6" s="119"/>
      <c r="M6" s="120" t="s">
        <v>236</v>
      </c>
    </row>
    <row r="7" spans="1:13" s="2" customFormat="1" ht="58.5" customHeight="1">
      <c r="A7" s="114"/>
      <c r="B7" s="114"/>
      <c r="C7" s="114"/>
      <c r="D7" s="123"/>
      <c r="E7" s="109"/>
      <c r="F7" s="110"/>
      <c r="G7" s="39" t="s">
        <v>237</v>
      </c>
      <c r="H7" s="39" t="s">
        <v>238</v>
      </c>
      <c r="I7" s="124" t="s">
        <v>239</v>
      </c>
      <c r="J7" s="125"/>
      <c r="K7" s="40" t="s">
        <v>240</v>
      </c>
      <c r="L7" s="40" t="s">
        <v>241</v>
      </c>
      <c r="M7" s="121"/>
    </row>
    <row r="8" spans="1:13" s="3" customFormat="1" ht="43.5" customHeight="1">
      <c r="A8" s="115"/>
      <c r="B8" s="115"/>
      <c r="C8" s="115"/>
      <c r="D8" s="15" t="s">
        <v>242</v>
      </c>
      <c r="E8" s="111"/>
      <c r="F8" s="112"/>
      <c r="G8" s="41" t="s">
        <v>243</v>
      </c>
      <c r="H8" s="41" t="s">
        <v>244</v>
      </c>
      <c r="I8" s="41" t="s">
        <v>245</v>
      </c>
      <c r="J8" s="41" t="s">
        <v>246</v>
      </c>
      <c r="K8" s="41" t="s">
        <v>247</v>
      </c>
      <c r="L8" s="41" t="s">
        <v>248</v>
      </c>
      <c r="M8" s="41" t="s">
        <v>249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105">
        <v>5</v>
      </c>
      <c r="F9" s="106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51"/>
  <sheetViews>
    <sheetView showGridLines="0" tabSelected="1" topLeftCell="A121" zoomScale="90" workbookViewId="0">
      <selection sqref="A1:M1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6.7109375" style="4" customWidth="1"/>
    <col min="5" max="5" width="6.7109375" style="5" customWidth="1"/>
    <col min="6" max="6" width="5.5703125" style="5" customWidth="1"/>
    <col min="7" max="7" width="7.85546875" style="42" customWidth="1"/>
    <col min="8" max="9" width="8.5703125" style="42" customWidth="1"/>
    <col min="10" max="10" width="11.42578125" style="42" customWidth="1"/>
    <col min="11" max="11" width="11.28515625" style="42" customWidth="1"/>
    <col min="12" max="12" width="9.85546875" style="43" customWidth="1"/>
    <col min="13" max="13" width="9.28515625" style="42" customWidth="1"/>
    <col min="14" max="16" width="0" style="1" hidden="1" customWidth="1"/>
    <col min="17" max="17" width="8.7109375" style="1" customWidth="1"/>
    <col min="18" max="16384" width="9.140625" style="1"/>
  </cols>
  <sheetData>
    <row r="1" spans="1:20" ht="22.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T1" s="62"/>
    </row>
    <row r="2" spans="1:20" ht="18" customHeight="1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T2" s="62"/>
    </row>
    <row r="3" spans="1:20" ht="16.5" customHeight="1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T3" s="62"/>
    </row>
    <row r="4" spans="1:20" ht="16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T4" s="62"/>
    </row>
    <row r="5" spans="1:20" s="2" customFormat="1" ht="14.25" customHeight="1">
      <c r="A5" s="130" t="s">
        <v>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R5" s="64"/>
    </row>
    <row r="6" spans="1:20" s="2" customFormat="1" ht="15" customHeight="1">
      <c r="A6" s="129" t="s">
        <v>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T6" s="64"/>
    </row>
    <row r="7" spans="1:20" s="2" customFormat="1" ht="15.75" customHeight="1">
      <c r="A7" s="113" t="s">
        <v>5</v>
      </c>
      <c r="B7" s="113" t="s">
        <v>6</v>
      </c>
      <c r="C7" s="113" t="s">
        <v>7</v>
      </c>
      <c r="D7" s="122" t="s">
        <v>8</v>
      </c>
      <c r="E7" s="107" t="s">
        <v>9</v>
      </c>
      <c r="F7" s="108"/>
      <c r="G7" s="117" t="s">
        <v>10</v>
      </c>
      <c r="H7" s="118"/>
      <c r="I7" s="118"/>
      <c r="J7" s="118"/>
      <c r="K7" s="118"/>
      <c r="L7" s="119"/>
      <c r="M7" s="120" t="s">
        <v>11</v>
      </c>
    </row>
    <row r="8" spans="1:20" s="2" customFormat="1" ht="58.5" customHeight="1">
      <c r="A8" s="114"/>
      <c r="B8" s="114"/>
      <c r="C8" s="114"/>
      <c r="D8" s="123"/>
      <c r="E8" s="109"/>
      <c r="F8" s="110"/>
      <c r="G8" s="39" t="s">
        <v>12</v>
      </c>
      <c r="H8" s="39" t="s">
        <v>13</v>
      </c>
      <c r="I8" s="124" t="s">
        <v>14</v>
      </c>
      <c r="J8" s="125"/>
      <c r="K8" s="40" t="s">
        <v>15</v>
      </c>
      <c r="L8" s="40" t="s">
        <v>16</v>
      </c>
      <c r="M8" s="121"/>
    </row>
    <row r="9" spans="1:20" s="3" customFormat="1" ht="43.5" customHeight="1">
      <c r="A9" s="115"/>
      <c r="B9" s="115"/>
      <c r="C9" s="115"/>
      <c r="D9" s="15" t="s">
        <v>17</v>
      </c>
      <c r="E9" s="111"/>
      <c r="F9" s="112"/>
      <c r="G9" s="41" t="s">
        <v>18</v>
      </c>
      <c r="H9" s="41" t="s">
        <v>19</v>
      </c>
      <c r="I9" s="41" t="s">
        <v>20</v>
      </c>
      <c r="J9" s="41" t="s">
        <v>21</v>
      </c>
      <c r="K9" s="41" t="s">
        <v>22</v>
      </c>
      <c r="L9" s="41" t="s">
        <v>23</v>
      </c>
      <c r="M9" s="41" t="s">
        <v>24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31">
        <v>5</v>
      </c>
      <c r="F10" s="132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25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  <c r="Q11" s="62"/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  <c r="Q12" s="62"/>
    </row>
    <row r="13" spans="1:20" ht="24">
      <c r="A13" s="53">
        <v>2</v>
      </c>
      <c r="B13" s="52" t="s">
        <v>26</v>
      </c>
      <c r="C13" s="52" t="s">
        <v>27</v>
      </c>
      <c r="D13" s="53" t="s">
        <v>28</v>
      </c>
      <c r="E13" s="52"/>
      <c r="F13" s="52">
        <v>1</v>
      </c>
      <c r="G13" s="54">
        <v>7.32</v>
      </c>
      <c r="H13" s="54">
        <f>1653.15/1000*G13</f>
        <v>12.101058000000002</v>
      </c>
      <c r="I13" s="54">
        <v>2.67</v>
      </c>
      <c r="J13" s="54">
        <f>2732.32/1000*I13</f>
        <v>7.2952944000000004</v>
      </c>
      <c r="K13" s="54">
        <f>1*1*1*(E14*K14)</f>
        <v>37.914999999999999</v>
      </c>
      <c r="L13" s="55">
        <f>H13+J13+K13</f>
        <v>57.311352400000004</v>
      </c>
      <c r="M13" s="54">
        <f>L13*F13</f>
        <v>57.311352400000004</v>
      </c>
      <c r="N13" s="52">
        <f>$F13*$G13</f>
        <v>7.32</v>
      </c>
      <c r="O13" s="52">
        <f>$F13*$I13</f>
        <v>2.67</v>
      </c>
      <c r="P13" s="52">
        <f>$F13*$K13</f>
        <v>37.914999999999999</v>
      </c>
      <c r="Q13" s="62"/>
    </row>
    <row r="14" spans="1:20">
      <c r="A14" s="48"/>
      <c r="B14" s="56"/>
      <c r="C14" s="56" t="s">
        <v>29</v>
      </c>
      <c r="D14" s="56" t="s">
        <v>30</v>
      </c>
      <c r="E14" s="56">
        <v>1</v>
      </c>
      <c r="F14" s="56">
        <v>1</v>
      </c>
      <c r="G14" s="49"/>
      <c r="H14" s="49"/>
      <c r="I14" s="49"/>
      <c r="J14" s="49"/>
      <c r="K14" s="49">
        <v>37.914999999999999</v>
      </c>
      <c r="L14" s="49"/>
      <c r="M14" s="49"/>
      <c r="N14" s="56"/>
      <c r="O14" s="56"/>
      <c r="P14" s="56"/>
      <c r="Q14" s="90">
        <f>+K14*F14</f>
        <v>37.914999999999999</v>
      </c>
    </row>
    <row r="15" spans="1:20">
      <c r="A15" s="48"/>
      <c r="B15" s="56"/>
      <c r="C15" s="56"/>
      <c r="D15" s="56"/>
      <c r="E15" s="56"/>
      <c r="F15" s="56"/>
      <c r="G15" s="49"/>
      <c r="H15" s="49"/>
      <c r="I15" s="49"/>
      <c r="J15" s="49"/>
      <c r="K15" s="49"/>
      <c r="L15" s="49"/>
      <c r="M15" s="49"/>
      <c r="N15" s="56"/>
      <c r="O15" s="56"/>
      <c r="P15" s="56"/>
      <c r="Q15" s="90"/>
    </row>
    <row r="16" spans="1:20" ht="24">
      <c r="A16" s="53">
        <v>3</v>
      </c>
      <c r="B16" s="52" t="s">
        <v>31</v>
      </c>
      <c r="C16" s="52" t="s">
        <v>32</v>
      </c>
      <c r="D16" s="53" t="s">
        <v>33</v>
      </c>
      <c r="E16" s="52"/>
      <c r="F16" s="52">
        <v>1</v>
      </c>
      <c r="G16" s="54">
        <v>1.54</v>
      </c>
      <c r="H16" s="54">
        <f>1653.15/1000*G16</f>
        <v>2.5458510000000003</v>
      </c>
      <c r="I16" s="54">
        <v>3.33</v>
      </c>
      <c r="J16" s="54">
        <f>2732.32/1000*I16</f>
        <v>9.0986256000000001</v>
      </c>
      <c r="K16" s="54">
        <f>1*1*1*(E17*K17)</f>
        <v>3.4430000000000001</v>
      </c>
      <c r="L16" s="55">
        <f>H16+J16+K16</f>
        <v>15.0874766</v>
      </c>
      <c r="M16" s="54">
        <f>L16*F16</f>
        <v>15.0874766</v>
      </c>
      <c r="N16" s="52">
        <f>$F16*$G16</f>
        <v>1.54</v>
      </c>
      <c r="O16" s="52">
        <f>$F16*$I16</f>
        <v>3.33</v>
      </c>
      <c r="P16" s="52">
        <f>$F16*$K16</f>
        <v>3.4430000000000001</v>
      </c>
      <c r="Q16" s="90"/>
    </row>
    <row r="17" spans="1:17">
      <c r="A17" s="48"/>
      <c r="B17" s="56"/>
      <c r="C17" s="56" t="s">
        <v>34</v>
      </c>
      <c r="D17" s="56" t="s">
        <v>35</v>
      </c>
      <c r="E17" s="56">
        <v>1</v>
      </c>
      <c r="F17" s="56">
        <v>1</v>
      </c>
      <c r="G17" s="49"/>
      <c r="H17" s="49"/>
      <c r="I17" s="49"/>
      <c r="J17" s="49"/>
      <c r="K17" s="49">
        <v>3.4430000000000001</v>
      </c>
      <c r="L17" s="49"/>
      <c r="M17" s="49"/>
      <c r="N17" s="56"/>
      <c r="O17" s="56"/>
      <c r="P17" s="56"/>
      <c r="Q17" s="90">
        <f>+K17*F17</f>
        <v>3.4430000000000001</v>
      </c>
    </row>
    <row r="18" spans="1:17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  <c r="Q18" s="90"/>
    </row>
    <row r="19" spans="1:17" ht="24">
      <c r="A19" s="53">
        <v>4</v>
      </c>
      <c r="B19" s="52" t="s">
        <v>36</v>
      </c>
      <c r="C19" s="52" t="s">
        <v>37</v>
      </c>
      <c r="D19" s="53" t="s">
        <v>38</v>
      </c>
      <c r="E19" s="52"/>
      <c r="F19" s="52">
        <v>2</v>
      </c>
      <c r="G19" s="54">
        <v>0.09</v>
      </c>
      <c r="H19" s="54">
        <f>1653.15/1000*G19</f>
        <v>0.14878350000000001</v>
      </c>
      <c r="I19" s="54">
        <v>0.27</v>
      </c>
      <c r="J19" s="54">
        <f>2732.32/1000*I19</f>
        <v>0.73772640000000012</v>
      </c>
      <c r="K19" s="54">
        <f>1*1*1*(E20*K20)</f>
        <v>2.4129999999999998</v>
      </c>
      <c r="L19" s="55">
        <f>H19+J19+K19</f>
        <v>3.2995098999999999</v>
      </c>
      <c r="M19" s="54">
        <f>L19*F19</f>
        <v>6.5990197999999998</v>
      </c>
      <c r="N19" s="52">
        <f>$F19*$G19</f>
        <v>0.18</v>
      </c>
      <c r="O19" s="52">
        <f>$F19*$I19</f>
        <v>0.54</v>
      </c>
      <c r="P19" s="52">
        <f>$F19*$K19</f>
        <v>4.8259999999999996</v>
      </c>
      <c r="Q19" s="90"/>
    </row>
    <row r="20" spans="1:17">
      <c r="A20" s="48"/>
      <c r="B20" s="56"/>
      <c r="C20" s="56" t="s">
        <v>39</v>
      </c>
      <c r="D20" s="56" t="s">
        <v>40</v>
      </c>
      <c r="E20" s="56">
        <v>1</v>
      </c>
      <c r="F20" s="56">
        <v>2</v>
      </c>
      <c r="G20" s="49"/>
      <c r="H20" s="49"/>
      <c r="I20" s="49"/>
      <c r="J20" s="49"/>
      <c r="K20" s="49">
        <v>2.4129999999999998</v>
      </c>
      <c r="L20" s="49"/>
      <c r="M20" s="49"/>
      <c r="N20" s="56"/>
      <c r="O20" s="56"/>
      <c r="P20" s="56"/>
      <c r="Q20" s="90">
        <f>+K20*F20</f>
        <v>4.8259999999999996</v>
      </c>
    </row>
    <row r="21" spans="1:17">
      <c r="A21" s="48"/>
      <c r="B21" s="56"/>
      <c r="C21" s="56"/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56"/>
      <c r="O21" s="56"/>
      <c r="P21" s="56"/>
      <c r="Q21" s="90"/>
    </row>
    <row r="22" spans="1:17" ht="24">
      <c r="A22" s="53">
        <v>5</v>
      </c>
      <c r="B22" s="52" t="s">
        <v>41</v>
      </c>
      <c r="C22" s="52" t="s">
        <v>42</v>
      </c>
      <c r="D22" s="53" t="s">
        <v>43</v>
      </c>
      <c r="E22" s="52"/>
      <c r="F22" s="52">
        <v>1</v>
      </c>
      <c r="G22" s="54">
        <v>0.91</v>
      </c>
      <c r="H22" s="54">
        <f>1653.15/1000*G22</f>
        <v>1.5043665000000002</v>
      </c>
      <c r="I22" s="54">
        <v>0.32</v>
      </c>
      <c r="J22" s="54">
        <f>2732.32/1000*I22</f>
        <v>0.87434240000000008</v>
      </c>
      <c r="K22" s="54">
        <f>1*1*1*(E23*K23)</f>
        <v>19.300999999999998</v>
      </c>
      <c r="L22" s="55">
        <f>H22+J22+K22</f>
        <v>21.679708899999998</v>
      </c>
      <c r="M22" s="54">
        <f>L22*F22</f>
        <v>21.679708899999998</v>
      </c>
      <c r="N22" s="52">
        <f>$F22*$G22</f>
        <v>0.91</v>
      </c>
      <c r="O22" s="52">
        <f>$F22*$I22</f>
        <v>0.32</v>
      </c>
      <c r="P22" s="52">
        <f>$F22*$K22</f>
        <v>19.300999999999998</v>
      </c>
      <c r="Q22" s="90"/>
    </row>
    <row r="23" spans="1:17">
      <c r="A23" s="48"/>
      <c r="B23" s="56"/>
      <c r="C23" s="56" t="s">
        <v>44</v>
      </c>
      <c r="D23" s="56" t="s">
        <v>45</v>
      </c>
      <c r="E23" s="56">
        <v>1</v>
      </c>
      <c r="F23" s="56">
        <v>1</v>
      </c>
      <c r="G23" s="49"/>
      <c r="H23" s="49"/>
      <c r="I23" s="49"/>
      <c r="J23" s="49"/>
      <c r="K23" s="49">
        <v>19.300999999999998</v>
      </c>
      <c r="L23" s="49"/>
      <c r="M23" s="49"/>
      <c r="N23" s="56"/>
      <c r="O23" s="56"/>
      <c r="P23" s="56"/>
      <c r="Q23" s="90">
        <f>+K23*F23</f>
        <v>19.300999999999998</v>
      </c>
    </row>
    <row r="24" spans="1:17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  <c r="Q24" s="90"/>
    </row>
    <row r="25" spans="1:17">
      <c r="A25" s="53">
        <v>6</v>
      </c>
      <c r="B25" s="52"/>
      <c r="C25" s="52" t="s">
        <v>46</v>
      </c>
      <c r="D25" s="53"/>
      <c r="E25" s="52"/>
      <c r="F25" s="52"/>
      <c r="G25" s="54"/>
      <c r="H25" s="54"/>
      <c r="I25" s="54"/>
      <c r="J25" s="54"/>
      <c r="K25" s="54"/>
      <c r="L25" s="55"/>
      <c r="M25" s="54"/>
      <c r="N25" s="52">
        <f>$F25*$G25</f>
        <v>0</v>
      </c>
      <c r="O25" s="52">
        <f>$F25*$I25</f>
        <v>0</v>
      </c>
      <c r="P25" s="52">
        <f>$F25*$K25</f>
        <v>0</v>
      </c>
      <c r="Q25" s="90"/>
    </row>
    <row r="26" spans="1:17">
      <c r="A26" s="48"/>
      <c r="B26" s="56"/>
      <c r="C26" s="56"/>
      <c r="D26" s="56"/>
      <c r="E26" s="56"/>
      <c r="F26" s="56"/>
      <c r="G26" s="49"/>
      <c r="H26" s="49"/>
      <c r="I26" s="49"/>
      <c r="J26" s="49"/>
      <c r="K26" s="49"/>
      <c r="L26" s="49"/>
      <c r="M26" s="49"/>
      <c r="N26" s="56"/>
      <c r="O26" s="56"/>
      <c r="P26" s="56"/>
      <c r="Q26" s="90"/>
    </row>
    <row r="27" spans="1:17" ht="24">
      <c r="A27" s="53">
        <v>7</v>
      </c>
      <c r="B27" s="52" t="s">
        <v>47</v>
      </c>
      <c r="C27" s="52" t="s">
        <v>48</v>
      </c>
      <c r="D27" s="53" t="s">
        <v>49</v>
      </c>
      <c r="E27" s="52"/>
      <c r="F27" s="52">
        <v>1</v>
      </c>
      <c r="G27" s="54">
        <v>8.84</v>
      </c>
      <c r="H27" s="54">
        <f>1653.15/1000*G27</f>
        <v>14.613846000000001</v>
      </c>
      <c r="I27" s="54">
        <v>3.73</v>
      </c>
      <c r="J27" s="54">
        <f>2732.32/1000*I27</f>
        <v>10.191553600000001</v>
      </c>
      <c r="K27" s="54">
        <f>1*1*1*(E28*K28)</f>
        <v>37.914999999999999</v>
      </c>
      <c r="L27" s="55">
        <f>H27+J27+K27</f>
        <v>62.7203996</v>
      </c>
      <c r="M27" s="54">
        <f>L27*F27</f>
        <v>62.7203996</v>
      </c>
      <c r="N27" s="52">
        <f>$F27*$G27</f>
        <v>8.84</v>
      </c>
      <c r="O27" s="52">
        <f>$F27*$I27</f>
        <v>3.73</v>
      </c>
      <c r="P27" s="52">
        <f>$F27*$K27</f>
        <v>37.914999999999999</v>
      </c>
      <c r="Q27" s="90"/>
    </row>
    <row r="28" spans="1:17">
      <c r="A28" s="48"/>
      <c r="B28" s="56"/>
      <c r="C28" s="56" t="s">
        <v>50</v>
      </c>
      <c r="D28" s="56" t="s">
        <v>51</v>
      </c>
      <c r="E28" s="56">
        <v>1</v>
      </c>
      <c r="F28" s="56">
        <v>1</v>
      </c>
      <c r="G28" s="49"/>
      <c r="H28" s="49"/>
      <c r="I28" s="49"/>
      <c r="J28" s="49"/>
      <c r="K28" s="49">
        <v>37.914999999999999</v>
      </c>
      <c r="L28" s="49"/>
      <c r="M28" s="49"/>
      <c r="N28" s="56"/>
      <c r="O28" s="56"/>
      <c r="P28" s="56"/>
      <c r="Q28" s="90">
        <f>+K28*F28</f>
        <v>37.914999999999999</v>
      </c>
    </row>
    <row r="29" spans="1:17" ht="24">
      <c r="A29" s="53">
        <v>8</v>
      </c>
      <c r="B29" s="52" t="s">
        <v>52</v>
      </c>
      <c r="C29" s="52" t="s">
        <v>53</v>
      </c>
      <c r="D29" s="53" t="s">
        <v>54</v>
      </c>
      <c r="E29" s="52"/>
      <c r="F29" s="52">
        <v>1</v>
      </c>
      <c r="G29" s="54">
        <v>1.54</v>
      </c>
      <c r="H29" s="54">
        <f>1653.15/1000*G29</f>
        <v>2.5458510000000003</v>
      </c>
      <c r="I29" s="54">
        <v>3.33</v>
      </c>
      <c r="J29" s="54">
        <f>2732.32/1000*I29</f>
        <v>9.0986256000000001</v>
      </c>
      <c r="K29" s="54">
        <f>1*1*1*(E30*K30)</f>
        <v>3.4430000000000001</v>
      </c>
      <c r="L29" s="55">
        <f>H29+J29+K29</f>
        <v>15.0874766</v>
      </c>
      <c r="M29" s="54">
        <f>L29*F29</f>
        <v>15.0874766</v>
      </c>
      <c r="N29" s="52">
        <f>$F29*$G29</f>
        <v>1.54</v>
      </c>
      <c r="O29" s="52">
        <f>$F29*$I29</f>
        <v>3.33</v>
      </c>
      <c r="P29" s="52">
        <f>$F29*$K29</f>
        <v>3.4430000000000001</v>
      </c>
      <c r="Q29" s="90"/>
    </row>
    <row r="30" spans="1:17">
      <c r="A30" s="93"/>
      <c r="B30" s="94"/>
      <c r="C30" s="94" t="s">
        <v>55</v>
      </c>
      <c r="D30" s="94" t="s">
        <v>56</v>
      </c>
      <c r="E30" s="94">
        <v>1</v>
      </c>
      <c r="F30" s="94">
        <v>1</v>
      </c>
      <c r="G30" s="95"/>
      <c r="H30" s="95"/>
      <c r="I30" s="95"/>
      <c r="J30" s="95"/>
      <c r="K30" s="95">
        <v>3.4430000000000001</v>
      </c>
      <c r="L30" s="95"/>
      <c r="M30" s="95"/>
      <c r="N30" s="56"/>
      <c r="O30" s="56"/>
      <c r="P30" s="56"/>
      <c r="Q30" s="90">
        <f>+K30*F30</f>
        <v>3.4430000000000001</v>
      </c>
    </row>
    <row r="31" spans="1:17" ht="24">
      <c r="A31" s="53">
        <v>9</v>
      </c>
      <c r="B31" s="52" t="s">
        <v>57</v>
      </c>
      <c r="C31" s="52" t="s">
        <v>58</v>
      </c>
      <c r="D31" s="53" t="s">
        <v>59</v>
      </c>
      <c r="E31" s="52"/>
      <c r="F31" s="52">
        <v>2</v>
      </c>
      <c r="G31" s="54">
        <v>0.09</v>
      </c>
      <c r="H31" s="54">
        <f>1653.15/1000*G31</f>
        <v>0.14878350000000001</v>
      </c>
      <c r="I31" s="54">
        <v>0.27</v>
      </c>
      <c r="J31" s="54">
        <f>2732.32/1000*I31</f>
        <v>0.73772640000000012</v>
      </c>
      <c r="K31" s="54">
        <f>1*1*1*(E32*K32)</f>
        <v>2.4129999999999998</v>
      </c>
      <c r="L31" s="55">
        <f>H31+J31+K31</f>
        <v>3.2995098999999999</v>
      </c>
      <c r="M31" s="54">
        <f>L31*F31</f>
        <v>6.5990197999999998</v>
      </c>
      <c r="N31" s="52">
        <f>$F31*$G31</f>
        <v>0.18</v>
      </c>
      <c r="O31" s="52">
        <f>$F31*$I31</f>
        <v>0.54</v>
      </c>
      <c r="P31" s="52">
        <f>$F31*$K31</f>
        <v>4.8259999999999996</v>
      </c>
      <c r="Q31" s="90"/>
    </row>
    <row r="32" spans="1:17">
      <c r="A32" s="48"/>
      <c r="B32" s="56"/>
      <c r="C32" s="56" t="s">
        <v>60</v>
      </c>
      <c r="D32" s="56" t="s">
        <v>61</v>
      </c>
      <c r="E32" s="56">
        <v>1</v>
      </c>
      <c r="F32" s="56">
        <v>2</v>
      </c>
      <c r="G32" s="49"/>
      <c r="H32" s="49"/>
      <c r="I32" s="49"/>
      <c r="J32" s="49"/>
      <c r="K32" s="49">
        <v>2.4129999999999998</v>
      </c>
      <c r="L32" s="49"/>
      <c r="M32" s="49"/>
      <c r="N32" s="56"/>
      <c r="O32" s="56"/>
      <c r="P32" s="56"/>
      <c r="Q32" s="90">
        <f>+K32*F32</f>
        <v>4.8259999999999996</v>
      </c>
    </row>
    <row r="33" spans="1:17">
      <c r="A33" s="48"/>
      <c r="B33" s="56"/>
      <c r="C33" s="56"/>
      <c r="D33" s="56"/>
      <c r="E33" s="56"/>
      <c r="F33" s="56"/>
      <c r="G33" s="49"/>
      <c r="H33" s="49"/>
      <c r="I33" s="49"/>
      <c r="J33" s="49"/>
      <c r="K33" s="49"/>
      <c r="L33" s="49"/>
      <c r="M33" s="49"/>
      <c r="N33" s="56"/>
      <c r="O33" s="56"/>
      <c r="P33" s="56"/>
      <c r="Q33" s="90"/>
    </row>
    <row r="34" spans="1:17">
      <c r="A34" s="53">
        <v>10</v>
      </c>
      <c r="B34" s="52" t="s">
        <v>62</v>
      </c>
      <c r="C34" s="52" t="s">
        <v>63</v>
      </c>
      <c r="D34" s="53" t="s">
        <v>64</v>
      </c>
      <c r="E34" s="52"/>
      <c r="F34" s="52">
        <v>1</v>
      </c>
      <c r="G34" s="54">
        <v>0.91</v>
      </c>
      <c r="H34" s="54">
        <f>1653.15/1000*G34</f>
        <v>1.5043665000000002</v>
      </c>
      <c r="I34" s="54">
        <v>0.32</v>
      </c>
      <c r="J34" s="54">
        <f>2732.32/1000*I34</f>
        <v>0.87434240000000008</v>
      </c>
      <c r="K34" s="54">
        <f>1*1*1*(E35*K35)</f>
        <v>19.300999999999998</v>
      </c>
      <c r="L34" s="55">
        <f>H34+J34+K34</f>
        <v>21.679708899999998</v>
      </c>
      <c r="M34" s="54">
        <f>L34*F34</f>
        <v>21.679708899999998</v>
      </c>
      <c r="N34" s="52">
        <f>$F34*$G34</f>
        <v>0.91</v>
      </c>
      <c r="O34" s="52">
        <f>$F34*$I34</f>
        <v>0.32</v>
      </c>
      <c r="P34" s="52">
        <f>$F34*$K34</f>
        <v>19.300999999999998</v>
      </c>
      <c r="Q34" s="90"/>
    </row>
    <row r="35" spans="1:17">
      <c r="A35" s="48"/>
      <c r="B35" s="56"/>
      <c r="C35" s="56" t="s">
        <v>65</v>
      </c>
      <c r="D35" s="56" t="s">
        <v>66</v>
      </c>
      <c r="E35" s="56">
        <v>1</v>
      </c>
      <c r="F35" s="56">
        <v>1</v>
      </c>
      <c r="G35" s="49"/>
      <c r="H35" s="49"/>
      <c r="I35" s="49"/>
      <c r="J35" s="49"/>
      <c r="K35" s="49">
        <v>19.300999999999998</v>
      </c>
      <c r="L35" s="49"/>
      <c r="M35" s="49"/>
      <c r="N35" s="56"/>
      <c r="O35" s="56"/>
      <c r="P35" s="56"/>
      <c r="Q35" s="90">
        <f>+K35*F35</f>
        <v>19.300999999999998</v>
      </c>
    </row>
    <row r="36" spans="1:17">
      <c r="A36" s="48"/>
      <c r="B36" s="56"/>
      <c r="C36" s="56"/>
      <c r="D36" s="56"/>
      <c r="E36" s="56"/>
      <c r="F36" s="56"/>
      <c r="G36" s="49"/>
      <c r="H36" s="49"/>
      <c r="I36" s="49"/>
      <c r="J36" s="49"/>
      <c r="K36" s="49"/>
      <c r="L36" s="49"/>
      <c r="M36" s="49"/>
      <c r="N36" s="56"/>
      <c r="O36" s="56"/>
      <c r="P36" s="56"/>
      <c r="Q36" s="62"/>
    </row>
    <row r="37" spans="1:17">
      <c r="A37" s="53">
        <v>11</v>
      </c>
      <c r="B37" s="52"/>
      <c r="C37" s="52" t="s">
        <v>67</v>
      </c>
      <c r="D37" s="53"/>
      <c r="E37" s="52"/>
      <c r="F37" s="52"/>
      <c r="G37" s="54"/>
      <c r="H37" s="54"/>
      <c r="I37" s="54"/>
      <c r="J37" s="54"/>
      <c r="K37" s="54"/>
      <c r="L37" s="55"/>
      <c r="M37" s="54"/>
      <c r="N37" s="52">
        <f>$F37*$G37</f>
        <v>0</v>
      </c>
      <c r="O37" s="52">
        <f>$F37*$I37</f>
        <v>0</v>
      </c>
      <c r="P37" s="52">
        <f>$F37*$K37</f>
        <v>0</v>
      </c>
      <c r="Q37" s="62"/>
    </row>
    <row r="38" spans="1:17">
      <c r="A38" s="48"/>
      <c r="B38" s="56"/>
      <c r="C38" s="56"/>
      <c r="D38" s="56"/>
      <c r="E38" s="56"/>
      <c r="F38" s="56"/>
      <c r="G38" s="49"/>
      <c r="H38" s="49"/>
      <c r="I38" s="49"/>
      <c r="J38" s="49"/>
      <c r="K38" s="49"/>
      <c r="L38" s="49"/>
      <c r="M38" s="49"/>
      <c r="N38" s="56"/>
      <c r="O38" s="56"/>
      <c r="P38" s="56"/>
      <c r="Q38" s="62"/>
    </row>
    <row r="39" spans="1:17" ht="24">
      <c r="A39" s="53">
        <v>12</v>
      </c>
      <c r="B39" s="52" t="s">
        <v>68</v>
      </c>
      <c r="C39" s="52" t="s">
        <v>69</v>
      </c>
      <c r="D39" s="53" t="s">
        <v>70</v>
      </c>
      <c r="E39" s="52"/>
      <c r="F39" s="52">
        <v>1</v>
      </c>
      <c r="G39" s="54">
        <v>10.1</v>
      </c>
      <c r="H39" s="54">
        <f>1653.15/1000*G39</f>
        <v>16.696815000000001</v>
      </c>
      <c r="I39" s="54">
        <v>4.83</v>
      </c>
      <c r="J39" s="54">
        <f>2732.32/1000*I39</f>
        <v>13.1971056</v>
      </c>
      <c r="K39" s="54">
        <f>1*1*1*(E40*K40)</f>
        <v>61.006999999999998</v>
      </c>
      <c r="L39" s="55">
        <f>H39+J39+K39</f>
        <v>90.900920600000006</v>
      </c>
      <c r="M39" s="54">
        <f>L39*F39</f>
        <v>90.900920600000006</v>
      </c>
      <c r="N39" s="52">
        <f>$F39*$G39</f>
        <v>10.1</v>
      </c>
      <c r="O39" s="52">
        <f>$F39*$I39</f>
        <v>4.83</v>
      </c>
      <c r="P39" s="52">
        <f>$F39*$K39</f>
        <v>61.006999999999998</v>
      </c>
      <c r="Q39" s="62"/>
    </row>
    <row r="40" spans="1:17">
      <c r="A40" s="48"/>
      <c r="B40" s="56"/>
      <c r="C40" s="56" t="s">
        <v>71</v>
      </c>
      <c r="D40" s="56" t="s">
        <v>72</v>
      </c>
      <c r="E40" s="56">
        <v>1</v>
      </c>
      <c r="F40" s="56">
        <v>1</v>
      </c>
      <c r="G40" s="49"/>
      <c r="H40" s="49"/>
      <c r="I40" s="49"/>
      <c r="J40" s="49"/>
      <c r="K40" s="49">
        <v>61.006999999999998</v>
      </c>
      <c r="L40" s="49"/>
      <c r="M40" s="49"/>
      <c r="N40" s="56"/>
      <c r="O40" s="56"/>
      <c r="P40" s="56"/>
      <c r="Q40" s="90">
        <f>+K40*F40</f>
        <v>61.006999999999998</v>
      </c>
    </row>
    <row r="41" spans="1:17">
      <c r="A41" s="48"/>
      <c r="B41" s="56"/>
      <c r="C41" s="56"/>
      <c r="D41" s="56"/>
      <c r="E41" s="56"/>
      <c r="F41" s="56"/>
      <c r="G41" s="49"/>
      <c r="H41" s="49"/>
      <c r="I41" s="49"/>
      <c r="J41" s="49"/>
      <c r="K41" s="49"/>
      <c r="L41" s="49"/>
      <c r="M41" s="49"/>
      <c r="N41" s="56"/>
      <c r="O41" s="56"/>
      <c r="P41" s="56"/>
      <c r="Q41" s="62"/>
    </row>
    <row r="42" spans="1:17" ht="24">
      <c r="A42" s="53">
        <v>13</v>
      </c>
      <c r="B42" s="52" t="s">
        <v>73</v>
      </c>
      <c r="C42" s="52" t="s">
        <v>74</v>
      </c>
      <c r="D42" s="53" t="s">
        <v>75</v>
      </c>
      <c r="E42" s="52"/>
      <c r="F42" s="52">
        <v>1</v>
      </c>
      <c r="G42" s="54">
        <v>1.54</v>
      </c>
      <c r="H42" s="54">
        <f>1653.15/1000*G42</f>
        <v>2.5458510000000003</v>
      </c>
      <c r="I42" s="54">
        <v>3.33</v>
      </c>
      <c r="J42" s="54">
        <f>2732.32/1000*I42</f>
        <v>9.0986256000000001</v>
      </c>
      <c r="K42" s="54">
        <f>1*1*1*(E43*K43)</f>
        <v>5.173</v>
      </c>
      <c r="L42" s="55">
        <f>H42+J42+K42</f>
        <v>16.817476599999999</v>
      </c>
      <c r="M42" s="54">
        <f>L42*F42</f>
        <v>16.817476599999999</v>
      </c>
      <c r="N42" s="52">
        <f>$F42*$G42</f>
        <v>1.54</v>
      </c>
      <c r="O42" s="52">
        <f>$F42*$I42</f>
        <v>3.33</v>
      </c>
      <c r="P42" s="52">
        <f>$F42*$K42</f>
        <v>5.173</v>
      </c>
      <c r="Q42" s="62"/>
    </row>
    <row r="43" spans="1:17">
      <c r="A43" s="48"/>
      <c r="B43" s="56"/>
      <c r="C43" s="56" t="s">
        <v>76</v>
      </c>
      <c r="D43" s="56" t="s">
        <v>77</v>
      </c>
      <c r="E43" s="56">
        <v>1</v>
      </c>
      <c r="F43" s="56">
        <v>1</v>
      </c>
      <c r="G43" s="49"/>
      <c r="H43" s="49"/>
      <c r="I43" s="49"/>
      <c r="J43" s="49"/>
      <c r="K43" s="49">
        <v>5.173</v>
      </c>
      <c r="L43" s="49"/>
      <c r="M43" s="49"/>
      <c r="N43" s="56"/>
      <c r="O43" s="56"/>
      <c r="P43" s="56"/>
      <c r="Q43" s="90">
        <f>+K43*F43</f>
        <v>5.173</v>
      </c>
    </row>
    <row r="44" spans="1:17">
      <c r="A44" s="48"/>
      <c r="B44" s="56"/>
      <c r="C44" s="56"/>
      <c r="D44" s="56"/>
      <c r="E44" s="56"/>
      <c r="F44" s="56"/>
      <c r="G44" s="49"/>
      <c r="H44" s="49"/>
      <c r="I44" s="49"/>
      <c r="J44" s="49"/>
      <c r="K44" s="49"/>
      <c r="L44" s="49"/>
      <c r="M44" s="49"/>
      <c r="N44" s="56"/>
      <c r="O44" s="56"/>
      <c r="P44" s="56"/>
      <c r="Q44" s="62"/>
    </row>
    <row r="45" spans="1:17" ht="24">
      <c r="A45" s="53">
        <v>14</v>
      </c>
      <c r="B45" s="52" t="s">
        <v>78</v>
      </c>
      <c r="C45" s="52" t="s">
        <v>79</v>
      </c>
      <c r="D45" s="53" t="s">
        <v>80</v>
      </c>
      <c r="E45" s="52"/>
      <c r="F45" s="52">
        <v>2</v>
      </c>
      <c r="G45" s="54">
        <v>0.09</v>
      </c>
      <c r="H45" s="54">
        <f>1653.15/1000*G45</f>
        <v>0.14878350000000001</v>
      </c>
      <c r="I45" s="54">
        <v>0.27</v>
      </c>
      <c r="J45" s="54">
        <f>2732.32/1000*I45</f>
        <v>0.73772640000000012</v>
      </c>
      <c r="K45" s="54">
        <f>1*1*1*(E46*K46)</f>
        <v>3.1040000000000001</v>
      </c>
      <c r="L45" s="55">
        <f>H45+J45+K45</f>
        <v>3.9905099000000002</v>
      </c>
      <c r="M45" s="54">
        <f>L45*F45</f>
        <v>7.9810198000000003</v>
      </c>
      <c r="N45" s="52">
        <f>$F45*$G45</f>
        <v>0.18</v>
      </c>
      <c r="O45" s="52">
        <f>$F45*$I45</f>
        <v>0.54</v>
      </c>
      <c r="P45" s="52">
        <f>$F45*$K45</f>
        <v>6.2080000000000002</v>
      </c>
      <c r="Q45" s="62"/>
    </row>
    <row r="46" spans="1:17">
      <c r="A46" s="48"/>
      <c r="B46" s="56"/>
      <c r="C46" s="56" t="s">
        <v>81</v>
      </c>
      <c r="D46" s="56" t="s">
        <v>82</v>
      </c>
      <c r="E46" s="56">
        <v>1</v>
      </c>
      <c r="F46" s="56">
        <v>2</v>
      </c>
      <c r="G46" s="49"/>
      <c r="H46" s="49"/>
      <c r="I46" s="49"/>
      <c r="J46" s="49"/>
      <c r="K46" s="49">
        <v>3.1040000000000001</v>
      </c>
      <c r="L46" s="49"/>
      <c r="M46" s="49"/>
      <c r="N46" s="56"/>
      <c r="O46" s="56"/>
      <c r="P46" s="56"/>
      <c r="Q46" s="90">
        <f>+K46*F46</f>
        <v>6.2080000000000002</v>
      </c>
    </row>
    <row r="47" spans="1:17">
      <c r="A47" s="48"/>
      <c r="B47" s="56"/>
      <c r="C47" s="56"/>
      <c r="D47" s="56"/>
      <c r="E47" s="56"/>
      <c r="F47" s="56"/>
      <c r="G47" s="49"/>
      <c r="H47" s="49"/>
      <c r="I47" s="49"/>
      <c r="J47" s="49"/>
      <c r="K47" s="49"/>
      <c r="L47" s="49"/>
      <c r="M47" s="49"/>
      <c r="N47" s="56"/>
      <c r="O47" s="56"/>
      <c r="P47" s="56"/>
      <c r="Q47" s="62"/>
    </row>
    <row r="48" spans="1:17">
      <c r="A48" s="53">
        <v>15</v>
      </c>
      <c r="B48" s="52" t="s">
        <v>83</v>
      </c>
      <c r="C48" s="52" t="s">
        <v>84</v>
      </c>
      <c r="D48" s="53" t="s">
        <v>85</v>
      </c>
      <c r="E48" s="52"/>
      <c r="F48" s="52">
        <v>1</v>
      </c>
      <c r="G48" s="54">
        <v>0.91</v>
      </c>
      <c r="H48" s="54">
        <f>1653.15/1000*G48</f>
        <v>1.5043665000000002</v>
      </c>
      <c r="I48" s="54">
        <v>0.32</v>
      </c>
      <c r="J48" s="54">
        <f>2732.32/1000*I48</f>
        <v>0.87434240000000008</v>
      </c>
      <c r="K48" s="54">
        <f>1*1*1*(E49*K49)</f>
        <v>19.300999999999998</v>
      </c>
      <c r="L48" s="55">
        <f>H48+J48+K48</f>
        <v>21.679708899999998</v>
      </c>
      <c r="M48" s="54">
        <f>L48*F48</f>
        <v>21.679708899999998</v>
      </c>
      <c r="N48" s="52">
        <f>$F48*$G48</f>
        <v>0.91</v>
      </c>
      <c r="O48" s="52">
        <f>$F48*$I48</f>
        <v>0.32</v>
      </c>
      <c r="P48" s="52">
        <f>$F48*$K48</f>
        <v>19.300999999999998</v>
      </c>
      <c r="Q48" s="62"/>
    </row>
    <row r="49" spans="1:17">
      <c r="A49" s="48"/>
      <c r="B49" s="56"/>
      <c r="C49" s="56" t="s">
        <v>86</v>
      </c>
      <c r="D49" s="56" t="s">
        <v>87</v>
      </c>
      <c r="E49" s="56">
        <v>1</v>
      </c>
      <c r="F49" s="56">
        <v>1</v>
      </c>
      <c r="G49" s="49"/>
      <c r="H49" s="49"/>
      <c r="I49" s="49"/>
      <c r="J49" s="49"/>
      <c r="K49" s="49">
        <v>19.300999999999998</v>
      </c>
      <c r="L49" s="49"/>
      <c r="M49" s="49"/>
      <c r="N49" s="56"/>
      <c r="O49" s="56"/>
      <c r="P49" s="56"/>
      <c r="Q49" s="90">
        <f>+K49*F49</f>
        <v>19.300999999999998</v>
      </c>
    </row>
    <row r="50" spans="1:17">
      <c r="A50" s="48"/>
      <c r="B50" s="56"/>
      <c r="C50" s="56"/>
      <c r="D50" s="56"/>
      <c r="E50" s="56"/>
      <c r="F50" s="56"/>
      <c r="G50" s="49"/>
      <c r="H50" s="49"/>
      <c r="I50" s="49"/>
      <c r="J50" s="49"/>
      <c r="K50" s="49"/>
      <c r="L50" s="49"/>
      <c r="M50" s="49"/>
      <c r="N50" s="56"/>
      <c r="O50" s="56"/>
      <c r="P50" s="56"/>
      <c r="Q50" s="62"/>
    </row>
    <row r="51" spans="1:17">
      <c r="A51" s="53">
        <v>16</v>
      </c>
      <c r="B51" s="52"/>
      <c r="C51" s="52" t="s">
        <v>88</v>
      </c>
      <c r="D51" s="53"/>
      <c r="E51" s="52"/>
      <c r="F51" s="52"/>
      <c r="G51" s="54"/>
      <c r="H51" s="54"/>
      <c r="I51" s="54"/>
      <c r="J51" s="54"/>
      <c r="K51" s="54"/>
      <c r="L51" s="55"/>
      <c r="M51" s="54"/>
      <c r="N51" s="52">
        <f>$F51*$G51</f>
        <v>0</v>
      </c>
      <c r="O51" s="52">
        <f>$F51*$I51</f>
        <v>0</v>
      </c>
      <c r="P51" s="52">
        <f>$F51*$K51</f>
        <v>0</v>
      </c>
      <c r="Q51" s="62"/>
    </row>
    <row r="52" spans="1:17">
      <c r="A52" s="48"/>
      <c r="B52" s="56"/>
      <c r="C52" s="56"/>
      <c r="D52" s="56"/>
      <c r="E52" s="56"/>
      <c r="F52" s="56"/>
      <c r="G52" s="49"/>
      <c r="H52" s="49"/>
      <c r="I52" s="49"/>
      <c r="J52" s="49"/>
      <c r="K52" s="49"/>
      <c r="L52" s="49"/>
      <c r="M52" s="49"/>
      <c r="N52" s="56"/>
      <c r="O52" s="56"/>
      <c r="P52" s="56"/>
      <c r="Q52" s="62"/>
    </row>
    <row r="53" spans="1:17" ht="24">
      <c r="A53" s="53">
        <v>17</v>
      </c>
      <c r="B53" s="52" t="s">
        <v>89</v>
      </c>
      <c r="C53" s="52" t="s">
        <v>90</v>
      </c>
      <c r="D53" s="53" t="s">
        <v>91</v>
      </c>
      <c r="E53" s="52"/>
      <c r="F53" s="52">
        <v>1</v>
      </c>
      <c r="G53" s="54">
        <v>10.1</v>
      </c>
      <c r="H53" s="54">
        <f>1653.15/1000*G53</f>
        <v>16.696815000000001</v>
      </c>
      <c r="I53" s="54">
        <v>4.83</v>
      </c>
      <c r="J53" s="54">
        <f>2732.32/1000*I53</f>
        <v>13.1971056</v>
      </c>
      <c r="K53" s="54">
        <f>1*1*1*(E54*K54)</f>
        <v>61.006999999999998</v>
      </c>
      <c r="L53" s="55">
        <f>H53+J53+K53</f>
        <v>90.900920600000006</v>
      </c>
      <c r="M53" s="54">
        <f>L53*F53</f>
        <v>90.900920600000006</v>
      </c>
      <c r="N53" s="52">
        <f>$F53*$G53</f>
        <v>10.1</v>
      </c>
      <c r="O53" s="52">
        <f>$F53*$I53</f>
        <v>4.83</v>
      </c>
      <c r="P53" s="52">
        <f>$F53*$K53</f>
        <v>61.006999999999998</v>
      </c>
      <c r="Q53" s="62"/>
    </row>
    <row r="54" spans="1:17">
      <c r="A54" s="48"/>
      <c r="B54" s="56"/>
      <c r="C54" s="56" t="s">
        <v>92</v>
      </c>
      <c r="D54" s="56" t="s">
        <v>93</v>
      </c>
      <c r="E54" s="56">
        <v>1</v>
      </c>
      <c r="F54" s="56">
        <v>1</v>
      </c>
      <c r="G54" s="49"/>
      <c r="H54" s="49"/>
      <c r="I54" s="49"/>
      <c r="J54" s="49"/>
      <c r="K54" s="49">
        <v>61.006999999999998</v>
      </c>
      <c r="L54" s="49"/>
      <c r="M54" s="49"/>
      <c r="N54" s="56"/>
      <c r="O54" s="56"/>
      <c r="P54" s="56"/>
      <c r="Q54" s="90">
        <f>+K54*F54</f>
        <v>61.006999999999998</v>
      </c>
    </row>
    <row r="55" spans="1:17">
      <c r="A55" s="48"/>
      <c r="B55" s="56"/>
      <c r="C55" s="56"/>
      <c r="D55" s="56"/>
      <c r="E55" s="56"/>
      <c r="F55" s="56"/>
      <c r="G55" s="49"/>
      <c r="H55" s="49"/>
      <c r="I55" s="49"/>
      <c r="J55" s="49"/>
      <c r="K55" s="49"/>
      <c r="L55" s="49"/>
      <c r="M55" s="49"/>
      <c r="N55" s="56"/>
      <c r="O55" s="56"/>
      <c r="P55" s="56"/>
      <c r="Q55" s="62"/>
    </row>
    <row r="56" spans="1:17" ht="24">
      <c r="A56" s="53">
        <v>18</v>
      </c>
      <c r="B56" s="52" t="s">
        <v>94</v>
      </c>
      <c r="C56" s="52" t="s">
        <v>95</v>
      </c>
      <c r="D56" s="53" t="s">
        <v>96</v>
      </c>
      <c r="E56" s="52"/>
      <c r="F56" s="52">
        <v>1</v>
      </c>
      <c r="G56" s="54">
        <v>1.54</v>
      </c>
      <c r="H56" s="54">
        <f>1653.15/1000*G56</f>
        <v>2.5458510000000003</v>
      </c>
      <c r="I56" s="54">
        <v>3.33</v>
      </c>
      <c r="J56" s="54">
        <f>2732.32/1000*I56</f>
        <v>9.0986256000000001</v>
      </c>
      <c r="K56" s="54">
        <f>1*1*1*(E57*K57)</f>
        <v>5.173</v>
      </c>
      <c r="L56" s="55">
        <f>H56+J56+K56</f>
        <v>16.817476599999999</v>
      </c>
      <c r="M56" s="54">
        <f>L56*F56</f>
        <v>16.817476599999999</v>
      </c>
      <c r="N56" s="52">
        <f>$F56*$G56</f>
        <v>1.54</v>
      </c>
      <c r="O56" s="52">
        <f>$F56*$I56</f>
        <v>3.33</v>
      </c>
      <c r="P56" s="52">
        <f>$F56*$K56</f>
        <v>5.173</v>
      </c>
      <c r="Q56" s="62"/>
    </row>
    <row r="57" spans="1:17">
      <c r="A57" s="48"/>
      <c r="B57" s="56"/>
      <c r="C57" s="56" t="s">
        <v>97</v>
      </c>
      <c r="D57" s="56" t="s">
        <v>98</v>
      </c>
      <c r="E57" s="56">
        <v>1</v>
      </c>
      <c r="F57" s="56">
        <v>1</v>
      </c>
      <c r="G57" s="49"/>
      <c r="H57" s="49"/>
      <c r="I57" s="49"/>
      <c r="J57" s="49"/>
      <c r="K57" s="49">
        <v>5.173</v>
      </c>
      <c r="L57" s="49"/>
      <c r="M57" s="49"/>
      <c r="N57" s="56"/>
      <c r="O57" s="56"/>
      <c r="P57" s="56"/>
      <c r="Q57" s="90">
        <f>+K57*F57</f>
        <v>5.173</v>
      </c>
    </row>
    <row r="58" spans="1:17">
      <c r="A58" s="48"/>
      <c r="B58" s="56"/>
      <c r="C58" s="56"/>
      <c r="D58" s="56"/>
      <c r="E58" s="56"/>
      <c r="F58" s="56"/>
      <c r="G58" s="49"/>
      <c r="H58" s="49"/>
      <c r="I58" s="49"/>
      <c r="J58" s="49"/>
      <c r="K58" s="49"/>
      <c r="L58" s="49"/>
      <c r="M58" s="49"/>
      <c r="N58" s="56"/>
      <c r="O58" s="56"/>
      <c r="P58" s="56"/>
      <c r="Q58" s="62"/>
    </row>
    <row r="59" spans="1:17" ht="24">
      <c r="A59" s="53">
        <v>19</v>
      </c>
      <c r="B59" s="52" t="s">
        <v>99</v>
      </c>
      <c r="C59" s="52" t="s">
        <v>100</v>
      </c>
      <c r="D59" s="53" t="s">
        <v>101</v>
      </c>
      <c r="E59" s="52"/>
      <c r="F59" s="52">
        <v>2</v>
      </c>
      <c r="G59" s="54">
        <v>0.09</v>
      </c>
      <c r="H59" s="54">
        <f>1653.15/1000*G59</f>
        <v>0.14878350000000001</v>
      </c>
      <c r="I59" s="54">
        <v>0.27</v>
      </c>
      <c r="J59" s="54">
        <f>2732.32/1000*I59</f>
        <v>0.73772640000000012</v>
      </c>
      <c r="K59" s="54">
        <f>1*1*1*(E60*K60)</f>
        <v>3.1040000000000001</v>
      </c>
      <c r="L59" s="55">
        <f>H59+J59+K59</f>
        <v>3.9905099000000002</v>
      </c>
      <c r="M59" s="54">
        <f>L59*F59</f>
        <v>7.9810198000000003</v>
      </c>
      <c r="N59" s="52">
        <f>$F59*$G59</f>
        <v>0.18</v>
      </c>
      <c r="O59" s="52">
        <f>$F59*$I59</f>
        <v>0.54</v>
      </c>
      <c r="P59" s="52">
        <f>$F59*$K59</f>
        <v>6.2080000000000002</v>
      </c>
      <c r="Q59" s="62"/>
    </row>
    <row r="60" spans="1:17">
      <c r="A60" s="48"/>
      <c r="B60" s="56"/>
      <c r="C60" s="56" t="s">
        <v>102</v>
      </c>
      <c r="D60" s="56" t="s">
        <v>103</v>
      </c>
      <c r="E60" s="56">
        <v>1</v>
      </c>
      <c r="F60" s="56">
        <v>2</v>
      </c>
      <c r="G60" s="49"/>
      <c r="H60" s="49"/>
      <c r="I60" s="49"/>
      <c r="J60" s="49"/>
      <c r="K60" s="49">
        <v>3.1040000000000001</v>
      </c>
      <c r="L60" s="49"/>
      <c r="M60" s="49"/>
      <c r="N60" s="56"/>
      <c r="O60" s="56"/>
      <c r="P60" s="56"/>
      <c r="Q60" s="90">
        <f>+K60*F60</f>
        <v>6.2080000000000002</v>
      </c>
    </row>
    <row r="61" spans="1:17">
      <c r="A61" s="48"/>
      <c r="B61" s="56"/>
      <c r="C61" s="56"/>
      <c r="D61" s="56"/>
      <c r="E61" s="56"/>
      <c r="F61" s="56"/>
      <c r="G61" s="49"/>
      <c r="H61" s="49"/>
      <c r="I61" s="49"/>
      <c r="J61" s="49"/>
      <c r="K61" s="49"/>
      <c r="L61" s="49"/>
      <c r="M61" s="49"/>
      <c r="N61" s="56"/>
      <c r="O61" s="56"/>
      <c r="P61" s="56"/>
      <c r="Q61" s="62"/>
    </row>
    <row r="62" spans="1:17">
      <c r="A62" s="53">
        <v>20</v>
      </c>
      <c r="B62" s="52" t="s">
        <v>104</v>
      </c>
      <c r="C62" s="52" t="s">
        <v>105</v>
      </c>
      <c r="D62" s="53" t="s">
        <v>106</v>
      </c>
      <c r="E62" s="52"/>
      <c r="F62" s="52">
        <v>1</v>
      </c>
      <c r="G62" s="54">
        <v>0.91</v>
      </c>
      <c r="H62" s="54">
        <f>1653.15/1000*G62</f>
        <v>1.5043665000000002</v>
      </c>
      <c r="I62" s="54">
        <v>0.32</v>
      </c>
      <c r="J62" s="54">
        <f>2732.32/1000*I62</f>
        <v>0.87434240000000008</v>
      </c>
      <c r="K62" s="54">
        <f>1*1*1*(E63*K63)</f>
        <v>19.300999999999998</v>
      </c>
      <c r="L62" s="55">
        <f>H62+J62+K62</f>
        <v>21.679708899999998</v>
      </c>
      <c r="M62" s="54">
        <f>L62*F62</f>
        <v>21.679708899999998</v>
      </c>
      <c r="N62" s="52">
        <f>$F62*$G62</f>
        <v>0.91</v>
      </c>
      <c r="O62" s="52">
        <f>$F62*$I62</f>
        <v>0.32</v>
      </c>
      <c r="P62" s="52">
        <f>$F62*$K62</f>
        <v>19.300999999999998</v>
      </c>
      <c r="Q62" s="62"/>
    </row>
    <row r="63" spans="1:17">
      <c r="A63" s="48"/>
      <c r="B63" s="56"/>
      <c r="C63" s="56" t="s">
        <v>107</v>
      </c>
      <c r="D63" s="56" t="s">
        <v>108</v>
      </c>
      <c r="E63" s="56">
        <v>1</v>
      </c>
      <c r="F63" s="56">
        <v>1</v>
      </c>
      <c r="G63" s="49"/>
      <c r="H63" s="49"/>
      <c r="I63" s="49"/>
      <c r="J63" s="49"/>
      <c r="K63" s="49">
        <v>19.300999999999998</v>
      </c>
      <c r="L63" s="49"/>
      <c r="M63" s="49"/>
      <c r="N63" s="56"/>
      <c r="O63" s="56"/>
      <c r="P63" s="56"/>
      <c r="Q63" s="90">
        <f>+K63*F63</f>
        <v>19.300999999999998</v>
      </c>
    </row>
    <row r="64" spans="1:17">
      <c r="A64" s="48"/>
      <c r="B64" s="56"/>
      <c r="C64" s="56"/>
      <c r="D64" s="56"/>
      <c r="E64" s="56"/>
      <c r="F64" s="56"/>
      <c r="G64" s="49"/>
      <c r="H64" s="49"/>
      <c r="I64" s="49"/>
      <c r="J64" s="49"/>
      <c r="K64" s="49"/>
      <c r="L64" s="49"/>
      <c r="M64" s="49"/>
      <c r="N64" s="56"/>
      <c r="O64" s="56"/>
      <c r="P64" s="56"/>
      <c r="Q64" s="62"/>
    </row>
    <row r="65" spans="1:17">
      <c r="A65" s="53">
        <v>21</v>
      </c>
      <c r="B65" s="52"/>
      <c r="C65" s="52" t="s">
        <v>109</v>
      </c>
      <c r="D65" s="53"/>
      <c r="E65" s="52"/>
      <c r="F65" s="52"/>
      <c r="G65" s="54"/>
      <c r="H65" s="54"/>
      <c r="I65" s="54"/>
      <c r="J65" s="54"/>
      <c r="K65" s="54"/>
      <c r="L65" s="55"/>
      <c r="M65" s="54"/>
      <c r="N65" s="52">
        <f>$F65*$G65</f>
        <v>0</v>
      </c>
      <c r="O65" s="52">
        <f>$F65*$I65</f>
        <v>0</v>
      </c>
      <c r="P65" s="52">
        <f>$F65*$K65</f>
        <v>0</v>
      </c>
      <c r="Q65" s="62"/>
    </row>
    <row r="66" spans="1:17">
      <c r="A66" s="93"/>
      <c r="B66" s="94"/>
      <c r="C66" s="94"/>
      <c r="D66" s="94"/>
      <c r="E66" s="94"/>
      <c r="F66" s="94"/>
      <c r="G66" s="95"/>
      <c r="H66" s="95"/>
      <c r="I66" s="95"/>
      <c r="J66" s="95"/>
      <c r="K66" s="95"/>
      <c r="L66" s="95"/>
      <c r="M66" s="95"/>
      <c r="N66" s="56"/>
      <c r="O66" s="56"/>
      <c r="P66" s="56"/>
      <c r="Q66" s="62"/>
    </row>
    <row r="67" spans="1:17" ht="24">
      <c r="A67" s="53">
        <v>22</v>
      </c>
      <c r="B67" s="52" t="s">
        <v>110</v>
      </c>
      <c r="C67" s="52" t="s">
        <v>111</v>
      </c>
      <c r="D67" s="53" t="s">
        <v>112</v>
      </c>
      <c r="E67" s="52"/>
      <c r="F67" s="52">
        <v>1</v>
      </c>
      <c r="G67" s="54">
        <v>17.399999999999999</v>
      </c>
      <c r="H67" s="54">
        <f>1653.15/1000*G67</f>
        <v>28.764810000000001</v>
      </c>
      <c r="I67" s="54">
        <v>1.43</v>
      </c>
      <c r="J67" s="54">
        <f>2732.32/1000*I67</f>
        <v>3.9072176000000001</v>
      </c>
      <c r="K67" s="54">
        <f>1*1*1*(E68*K68)</f>
        <v>237.13200000000001</v>
      </c>
      <c r="L67" s="55">
        <f>H67+J67+K67</f>
        <v>269.80402759999998</v>
      </c>
      <c r="M67" s="54">
        <f>L67*F67</f>
        <v>269.80402759999998</v>
      </c>
      <c r="N67" s="52">
        <f>$F67*$G67</f>
        <v>17.399999999999999</v>
      </c>
      <c r="O67" s="52">
        <f>$F67*$I67</f>
        <v>1.43</v>
      </c>
      <c r="P67" s="52">
        <f>$F67*$K67</f>
        <v>237.13200000000001</v>
      </c>
      <c r="Q67" s="62"/>
    </row>
    <row r="68" spans="1:17">
      <c r="A68" s="48"/>
      <c r="B68" s="56"/>
      <c r="C68" s="56" t="s">
        <v>113</v>
      </c>
      <c r="D68" s="56" t="s">
        <v>114</v>
      </c>
      <c r="E68" s="56">
        <v>1</v>
      </c>
      <c r="F68" s="56">
        <v>1</v>
      </c>
      <c r="G68" s="49"/>
      <c r="H68" s="49"/>
      <c r="I68" s="49"/>
      <c r="J68" s="49"/>
      <c r="K68" s="49">
        <v>237.13200000000001</v>
      </c>
      <c r="L68" s="49"/>
      <c r="M68" s="49"/>
      <c r="N68" s="56"/>
      <c r="O68" s="56"/>
      <c r="P68" s="56"/>
      <c r="Q68" s="90">
        <f>+K68*F68</f>
        <v>237.13200000000001</v>
      </c>
    </row>
    <row r="69" spans="1:17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  <c r="Q69" s="62"/>
    </row>
    <row r="70" spans="1:17" ht="24">
      <c r="A70" s="53">
        <v>23</v>
      </c>
      <c r="B70" s="52" t="s">
        <v>115</v>
      </c>
      <c r="C70" s="52" t="s">
        <v>116</v>
      </c>
      <c r="D70" s="53" t="s">
        <v>117</v>
      </c>
      <c r="E70" s="52"/>
      <c r="F70" s="52">
        <v>2</v>
      </c>
      <c r="G70" s="54">
        <v>1.54</v>
      </c>
      <c r="H70" s="54">
        <f>1653.15/1000*G70</f>
        <v>2.5458510000000003</v>
      </c>
      <c r="I70" s="54">
        <v>0.14000000000000001</v>
      </c>
      <c r="J70" s="54">
        <f>2732.32/1000*I70</f>
        <v>0.38252480000000005</v>
      </c>
      <c r="K70" s="54">
        <f>1*1*1*(E71*K71)</f>
        <v>8.6199999999999992</v>
      </c>
      <c r="L70" s="55">
        <f>H70+J70+K70</f>
        <v>11.548375799999999</v>
      </c>
      <c r="M70" s="54">
        <f>L70*F70</f>
        <v>23.096751599999997</v>
      </c>
      <c r="N70" s="52">
        <f>$F70*$G70</f>
        <v>3.08</v>
      </c>
      <c r="O70" s="52">
        <f>$F70*$I70</f>
        <v>0.28000000000000003</v>
      </c>
      <c r="P70" s="52">
        <f>$F70*$K70</f>
        <v>17.239999999999998</v>
      </c>
      <c r="Q70" s="62"/>
    </row>
    <row r="71" spans="1:17">
      <c r="A71" s="48"/>
      <c r="B71" s="56"/>
      <c r="C71" s="56" t="s">
        <v>118</v>
      </c>
      <c r="D71" s="56" t="s">
        <v>119</v>
      </c>
      <c r="E71" s="56">
        <v>1</v>
      </c>
      <c r="F71" s="56">
        <v>2</v>
      </c>
      <c r="G71" s="49"/>
      <c r="H71" s="49"/>
      <c r="I71" s="49"/>
      <c r="J71" s="49"/>
      <c r="K71" s="49">
        <v>8.6199999999999992</v>
      </c>
      <c r="L71" s="49"/>
      <c r="M71" s="49"/>
      <c r="N71" s="56"/>
      <c r="O71" s="56"/>
      <c r="P71" s="56"/>
      <c r="Q71" s="90">
        <f>+K71*F71</f>
        <v>17.239999999999998</v>
      </c>
    </row>
    <row r="72" spans="1:17">
      <c r="A72" s="48"/>
      <c r="B72" s="56"/>
      <c r="C72" s="56"/>
      <c r="D72" s="56"/>
      <c r="E72" s="56"/>
      <c r="F72" s="56"/>
      <c r="G72" s="49"/>
      <c r="H72" s="49"/>
      <c r="I72" s="49"/>
      <c r="J72" s="49"/>
      <c r="K72" s="49"/>
      <c r="L72" s="49"/>
      <c r="M72" s="49"/>
      <c r="N72" s="56"/>
      <c r="O72" s="56"/>
      <c r="P72" s="56"/>
      <c r="Q72" s="62"/>
    </row>
    <row r="73" spans="1:17" ht="24">
      <c r="A73" s="53">
        <v>24</v>
      </c>
      <c r="B73" s="52" t="s">
        <v>120</v>
      </c>
      <c r="C73" s="52" t="s">
        <v>121</v>
      </c>
      <c r="D73" s="53" t="s">
        <v>122</v>
      </c>
      <c r="E73" s="52"/>
      <c r="F73" s="52">
        <v>1</v>
      </c>
      <c r="G73" s="54">
        <v>13.7</v>
      </c>
      <c r="H73" s="54">
        <f>1653.15/1000*G73</f>
        <v>22.648154999999999</v>
      </c>
      <c r="I73" s="54">
        <v>0</v>
      </c>
      <c r="J73" s="54">
        <f>2732.32/1000*I73</f>
        <v>0</v>
      </c>
      <c r="K73" s="54">
        <f>1*1*1*(E74*K74)</f>
        <v>4.1379999999999999</v>
      </c>
      <c r="L73" s="55">
        <f>H73+J73+K73</f>
        <v>26.786155000000001</v>
      </c>
      <c r="M73" s="54">
        <f>L73*F73</f>
        <v>26.786155000000001</v>
      </c>
      <c r="N73" s="52">
        <f>$F73*$G73</f>
        <v>13.7</v>
      </c>
      <c r="O73" s="52">
        <f>$F73*$I73</f>
        <v>0</v>
      </c>
      <c r="P73" s="52">
        <f>$F73*$K73</f>
        <v>4.1379999999999999</v>
      </c>
      <c r="Q73" s="62"/>
    </row>
    <row r="74" spans="1:17">
      <c r="A74" s="48"/>
      <c r="B74" s="56"/>
      <c r="C74" s="56" t="s">
        <v>123</v>
      </c>
      <c r="D74" s="56" t="s">
        <v>124</v>
      </c>
      <c r="E74" s="56">
        <v>1</v>
      </c>
      <c r="F74" s="56">
        <v>1</v>
      </c>
      <c r="G74" s="49"/>
      <c r="H74" s="49"/>
      <c r="I74" s="49"/>
      <c r="J74" s="49"/>
      <c r="K74" s="49">
        <v>4.1379999999999999</v>
      </c>
      <c r="L74" s="49"/>
      <c r="M74" s="49"/>
      <c r="N74" s="56"/>
      <c r="O74" s="56"/>
      <c r="P74" s="56"/>
      <c r="Q74" s="90">
        <f>+K74*F74</f>
        <v>4.1379999999999999</v>
      </c>
    </row>
    <row r="75" spans="1:17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  <c r="Q75" s="62"/>
    </row>
    <row r="76" spans="1:17" ht="24">
      <c r="A76" s="53">
        <v>25</v>
      </c>
      <c r="B76" s="52" t="s">
        <v>125</v>
      </c>
      <c r="C76" s="52" t="s">
        <v>126</v>
      </c>
      <c r="D76" s="53" t="s">
        <v>127</v>
      </c>
      <c r="E76" s="52"/>
      <c r="F76" s="52">
        <v>1</v>
      </c>
      <c r="G76" s="54">
        <v>3.23</v>
      </c>
      <c r="H76" s="54">
        <f>1653.15/1000*G76</f>
        <v>5.3396745000000001</v>
      </c>
      <c r="I76" s="54">
        <v>0.96</v>
      </c>
      <c r="J76" s="54">
        <f>2732.32/1000*I76</f>
        <v>2.6230272000000001</v>
      </c>
      <c r="K76" s="54">
        <f>1*1*1*(E77*K77)</f>
        <v>7.242</v>
      </c>
      <c r="L76" s="55">
        <f>H76+J76+K76</f>
        <v>15.204701700000001</v>
      </c>
      <c r="M76" s="54">
        <f>L76*F76</f>
        <v>15.204701700000001</v>
      </c>
      <c r="N76" s="52">
        <f>$F76*$G76</f>
        <v>3.23</v>
      </c>
      <c r="O76" s="52">
        <f>$F76*$I76</f>
        <v>0.96</v>
      </c>
      <c r="P76" s="52">
        <f>$F76*$K76</f>
        <v>7.242</v>
      </c>
      <c r="Q76" s="62"/>
    </row>
    <row r="77" spans="1:17">
      <c r="A77" s="48"/>
      <c r="B77" s="56"/>
      <c r="C77" s="56" t="s">
        <v>128</v>
      </c>
      <c r="D77" s="56" t="s">
        <v>129</v>
      </c>
      <c r="E77" s="56">
        <v>1</v>
      </c>
      <c r="F77" s="56">
        <v>1</v>
      </c>
      <c r="G77" s="49"/>
      <c r="H77" s="49"/>
      <c r="I77" s="49"/>
      <c r="J77" s="49"/>
      <c r="K77" s="49">
        <v>7.242</v>
      </c>
      <c r="L77" s="49"/>
      <c r="M77" s="49"/>
      <c r="N77" s="56"/>
      <c r="O77" s="56"/>
      <c r="P77" s="56"/>
      <c r="Q77" s="90">
        <f>+K77*F77</f>
        <v>7.242</v>
      </c>
    </row>
    <row r="78" spans="1:17">
      <c r="A78" s="48"/>
      <c r="B78" s="56"/>
      <c r="C78" s="56"/>
      <c r="D78" s="56"/>
      <c r="E78" s="56"/>
      <c r="F78" s="56"/>
      <c r="G78" s="49"/>
      <c r="H78" s="49"/>
      <c r="I78" s="49"/>
      <c r="J78" s="49"/>
      <c r="K78" s="49"/>
      <c r="L78" s="49"/>
      <c r="M78" s="49"/>
      <c r="N78" s="56"/>
      <c r="O78" s="56"/>
      <c r="P78" s="56"/>
      <c r="Q78" s="62"/>
    </row>
    <row r="79" spans="1:17" ht="24">
      <c r="A79" s="53">
        <v>26</v>
      </c>
      <c r="B79" s="52" t="s">
        <v>130</v>
      </c>
      <c r="C79" s="52" t="s">
        <v>131</v>
      </c>
      <c r="D79" s="53" t="s">
        <v>132</v>
      </c>
      <c r="E79" s="52"/>
      <c r="F79" s="52">
        <v>1</v>
      </c>
      <c r="G79" s="54">
        <v>2.14</v>
      </c>
      <c r="H79" s="54">
        <f>1653.15/1000*G79</f>
        <v>3.5377410000000005</v>
      </c>
      <c r="I79" s="54">
        <v>0.08</v>
      </c>
      <c r="J79" s="54">
        <f>2732.32/1000*I79</f>
        <v>0.21858560000000002</v>
      </c>
      <c r="K79" s="54">
        <f>1*1*1*(E80*K80)</f>
        <v>67.900999999999996</v>
      </c>
      <c r="L79" s="55">
        <f>H79+J79+K79</f>
        <v>71.65732659999999</v>
      </c>
      <c r="M79" s="54">
        <f>L79*F79</f>
        <v>71.65732659999999</v>
      </c>
      <c r="N79" s="52">
        <f>$F79*$G79</f>
        <v>2.14</v>
      </c>
      <c r="O79" s="52">
        <f>$F79*$I79</f>
        <v>0.08</v>
      </c>
      <c r="P79" s="52">
        <f>$F79*$K79</f>
        <v>67.900999999999996</v>
      </c>
      <c r="Q79" s="62"/>
    </row>
    <row r="80" spans="1:17" ht="24">
      <c r="A80" s="48"/>
      <c r="B80" s="56"/>
      <c r="C80" s="56" t="s">
        <v>133</v>
      </c>
      <c r="D80" s="56" t="s">
        <v>134</v>
      </c>
      <c r="E80" s="56">
        <v>1</v>
      </c>
      <c r="F80" s="56">
        <v>1</v>
      </c>
      <c r="G80" s="49"/>
      <c r="H80" s="49"/>
      <c r="I80" s="49"/>
      <c r="J80" s="49"/>
      <c r="K80" s="49">
        <v>67.900999999999996</v>
      </c>
      <c r="L80" s="49"/>
      <c r="M80" s="49"/>
      <c r="N80" s="56"/>
      <c r="O80" s="56"/>
      <c r="P80" s="56"/>
      <c r="Q80" s="90">
        <f>+K80*F80</f>
        <v>67.900999999999996</v>
      </c>
    </row>
    <row r="81" spans="1:17">
      <c r="A81" s="48"/>
      <c r="B81" s="56"/>
      <c r="C81" s="56"/>
      <c r="D81" s="56"/>
      <c r="E81" s="56"/>
      <c r="F81" s="56"/>
      <c r="G81" s="49"/>
      <c r="H81" s="49"/>
      <c r="I81" s="49"/>
      <c r="J81" s="49"/>
      <c r="K81" s="49"/>
      <c r="L81" s="49"/>
      <c r="M81" s="49"/>
      <c r="N81" s="56"/>
      <c r="O81" s="56"/>
      <c r="P81" s="56"/>
      <c r="Q81" s="62"/>
    </row>
    <row r="82" spans="1:17">
      <c r="A82" s="53">
        <v>27</v>
      </c>
      <c r="B82" s="52"/>
      <c r="C82" s="52" t="s">
        <v>135</v>
      </c>
      <c r="D82" s="53"/>
      <c r="E82" s="52"/>
      <c r="F82" s="52"/>
      <c r="G82" s="54"/>
      <c r="H82" s="54"/>
      <c r="I82" s="54"/>
      <c r="J82" s="54"/>
      <c r="K82" s="54"/>
      <c r="L82" s="55"/>
      <c r="M82" s="54"/>
      <c r="N82" s="52">
        <f>$F82*$G82</f>
        <v>0</v>
      </c>
      <c r="O82" s="52">
        <f>$F82*$I82</f>
        <v>0</v>
      </c>
      <c r="P82" s="52">
        <f>$F82*$K82</f>
        <v>0</v>
      </c>
      <c r="Q82" s="62"/>
    </row>
    <row r="83" spans="1:17">
      <c r="A83" s="48"/>
      <c r="B83" s="56"/>
      <c r="C83" s="56"/>
      <c r="D83" s="56"/>
      <c r="E83" s="56"/>
      <c r="F83" s="56"/>
      <c r="G83" s="49"/>
      <c r="H83" s="49"/>
      <c r="I83" s="49"/>
      <c r="J83" s="49"/>
      <c r="K83" s="49"/>
      <c r="L83" s="49"/>
      <c r="M83" s="49"/>
      <c r="N83" s="56"/>
      <c r="O83" s="56"/>
      <c r="P83" s="56"/>
      <c r="Q83" s="62"/>
    </row>
    <row r="84" spans="1:17" ht="24">
      <c r="A84" s="53">
        <v>28</v>
      </c>
      <c r="B84" s="52" t="s">
        <v>136</v>
      </c>
      <c r="C84" s="52" t="s">
        <v>137</v>
      </c>
      <c r="D84" s="53" t="s">
        <v>138</v>
      </c>
      <c r="E84" s="52"/>
      <c r="F84" s="52">
        <v>1</v>
      </c>
      <c r="G84" s="54">
        <v>17.399999999999999</v>
      </c>
      <c r="H84" s="54">
        <f>1653.15/1000*G84</f>
        <v>28.764810000000001</v>
      </c>
      <c r="I84" s="54">
        <v>1.43</v>
      </c>
      <c r="J84" s="54">
        <f>2732.32/1000*I84</f>
        <v>3.9072176000000001</v>
      </c>
      <c r="K84" s="54">
        <f>1*1*1*(E85*K85)</f>
        <v>244.71299999999999</v>
      </c>
      <c r="L84" s="55">
        <f>H84+J84+K84</f>
        <v>277.3850276</v>
      </c>
      <c r="M84" s="54">
        <f>L84*F84</f>
        <v>277.3850276</v>
      </c>
      <c r="N84" s="52">
        <f>$F84*$G84</f>
        <v>17.399999999999999</v>
      </c>
      <c r="O84" s="52">
        <f>$F84*$I84</f>
        <v>1.43</v>
      </c>
      <c r="P84" s="52">
        <f>$F84*$K84</f>
        <v>244.71299999999999</v>
      </c>
      <c r="Q84" s="62"/>
    </row>
    <row r="85" spans="1:17">
      <c r="A85" s="48"/>
      <c r="B85" s="56"/>
      <c r="C85" s="56" t="s">
        <v>139</v>
      </c>
      <c r="D85" s="56" t="s">
        <v>140</v>
      </c>
      <c r="E85" s="56">
        <v>1</v>
      </c>
      <c r="F85" s="56">
        <v>1</v>
      </c>
      <c r="G85" s="49"/>
      <c r="H85" s="49"/>
      <c r="I85" s="49"/>
      <c r="J85" s="49"/>
      <c r="K85" s="49">
        <v>244.71299999999999</v>
      </c>
      <c r="L85" s="49"/>
      <c r="M85" s="49"/>
      <c r="N85" s="56"/>
      <c r="O85" s="56"/>
      <c r="P85" s="56"/>
      <c r="Q85" s="90">
        <f>+K85*F85</f>
        <v>244.71299999999999</v>
      </c>
    </row>
    <row r="86" spans="1:17">
      <c r="A86" s="48"/>
      <c r="B86" s="56"/>
      <c r="C86" s="56"/>
      <c r="D86" s="56"/>
      <c r="E86" s="56"/>
      <c r="F86" s="56"/>
      <c r="G86" s="49"/>
      <c r="H86" s="49"/>
      <c r="I86" s="49"/>
      <c r="J86" s="49"/>
      <c r="K86" s="49"/>
      <c r="L86" s="49"/>
      <c r="M86" s="49"/>
      <c r="N86" s="56"/>
      <c r="O86" s="56"/>
      <c r="P86" s="56"/>
      <c r="Q86" s="62"/>
    </row>
    <row r="87" spans="1:17" ht="24">
      <c r="A87" s="53">
        <v>29</v>
      </c>
      <c r="B87" s="52" t="s">
        <v>141</v>
      </c>
      <c r="C87" s="52" t="s">
        <v>142</v>
      </c>
      <c r="D87" s="53" t="s">
        <v>143</v>
      </c>
      <c r="E87" s="52"/>
      <c r="F87" s="52">
        <v>2</v>
      </c>
      <c r="G87" s="54">
        <v>1.54</v>
      </c>
      <c r="H87" s="54">
        <f>1653.15/1000*G87</f>
        <v>2.5458510000000003</v>
      </c>
      <c r="I87" s="54">
        <v>0.14000000000000001</v>
      </c>
      <c r="J87" s="54">
        <f>2732.32/1000*I87</f>
        <v>0.38252480000000005</v>
      </c>
      <c r="K87" s="54">
        <f>1*1*1*(E88*K88)</f>
        <v>9.3070000000000004</v>
      </c>
      <c r="L87" s="55">
        <f>H87+J87+K87</f>
        <v>12.2353758</v>
      </c>
      <c r="M87" s="54">
        <f>L87*F87</f>
        <v>24.4707516</v>
      </c>
      <c r="N87" s="52">
        <f>$F87*$G87</f>
        <v>3.08</v>
      </c>
      <c r="O87" s="52">
        <f>$F87*$I87</f>
        <v>0.28000000000000003</v>
      </c>
      <c r="P87" s="52">
        <f>$F87*$K87</f>
        <v>18.614000000000001</v>
      </c>
      <c r="Q87" s="62"/>
    </row>
    <row r="88" spans="1:17">
      <c r="A88" s="48"/>
      <c r="B88" s="56"/>
      <c r="C88" s="56" t="s">
        <v>144</v>
      </c>
      <c r="D88" s="56" t="s">
        <v>145</v>
      </c>
      <c r="E88" s="56">
        <v>1</v>
      </c>
      <c r="F88" s="56">
        <v>2</v>
      </c>
      <c r="G88" s="49"/>
      <c r="H88" s="49"/>
      <c r="I88" s="49"/>
      <c r="J88" s="49"/>
      <c r="K88" s="49">
        <v>9.3070000000000004</v>
      </c>
      <c r="L88" s="49"/>
      <c r="M88" s="49"/>
      <c r="N88" s="56"/>
      <c r="O88" s="56"/>
      <c r="P88" s="56"/>
      <c r="Q88" s="90">
        <f>+K88*F88</f>
        <v>18.614000000000001</v>
      </c>
    </row>
    <row r="89" spans="1:17">
      <c r="A89" s="48"/>
      <c r="B89" s="56"/>
      <c r="C89" s="56"/>
      <c r="D89" s="56"/>
      <c r="E89" s="56"/>
      <c r="F89" s="56"/>
      <c r="G89" s="49"/>
      <c r="H89" s="49"/>
      <c r="I89" s="49"/>
      <c r="J89" s="49"/>
      <c r="K89" s="49"/>
      <c r="L89" s="49"/>
      <c r="M89" s="49"/>
      <c r="N89" s="56"/>
      <c r="O89" s="56"/>
      <c r="P89" s="56"/>
      <c r="Q89" s="62"/>
    </row>
    <row r="90" spans="1:17" ht="24">
      <c r="A90" s="53">
        <v>30</v>
      </c>
      <c r="B90" s="52" t="s">
        <v>146</v>
      </c>
      <c r="C90" s="52" t="s">
        <v>147</v>
      </c>
      <c r="D90" s="53" t="s">
        <v>148</v>
      </c>
      <c r="E90" s="52"/>
      <c r="F90" s="52">
        <v>1</v>
      </c>
      <c r="G90" s="54">
        <v>1.1399999999999999</v>
      </c>
      <c r="H90" s="54">
        <f>1653.15/1000*G90</f>
        <v>1.8845909999999999</v>
      </c>
      <c r="I90" s="54">
        <v>0</v>
      </c>
      <c r="J90" s="54">
        <f>2732.32/1000*I90</f>
        <v>0</v>
      </c>
      <c r="K90" s="54">
        <f>1*1*1*(E91*K91)</f>
        <v>52.73</v>
      </c>
      <c r="L90" s="55">
        <f>H90+J90+K90</f>
        <v>54.614590999999997</v>
      </c>
      <c r="M90" s="54">
        <f>L90*F90</f>
        <v>54.614590999999997</v>
      </c>
      <c r="N90" s="52">
        <f>$F90*$G90</f>
        <v>1.1399999999999999</v>
      </c>
      <c r="O90" s="52">
        <f>$F90*$I90</f>
        <v>0</v>
      </c>
      <c r="P90" s="52">
        <f>$F90*$K90</f>
        <v>52.73</v>
      </c>
      <c r="Q90" s="62"/>
    </row>
    <row r="91" spans="1:17">
      <c r="A91" s="48"/>
      <c r="B91" s="56"/>
      <c r="C91" s="56" t="s">
        <v>149</v>
      </c>
      <c r="D91" s="56" t="s">
        <v>150</v>
      </c>
      <c r="E91" s="56">
        <v>1</v>
      </c>
      <c r="F91" s="56">
        <v>1</v>
      </c>
      <c r="G91" s="49"/>
      <c r="H91" s="49"/>
      <c r="I91" s="49"/>
      <c r="J91" s="49"/>
      <c r="K91" s="49">
        <v>52.73</v>
      </c>
      <c r="L91" s="49"/>
      <c r="M91" s="49"/>
      <c r="N91" s="56"/>
      <c r="O91" s="56"/>
      <c r="P91" s="56"/>
      <c r="Q91" s="90">
        <f>+K91*F91</f>
        <v>52.73</v>
      </c>
    </row>
    <row r="92" spans="1:17">
      <c r="A92" s="48"/>
      <c r="B92" s="56"/>
      <c r="C92" s="56"/>
      <c r="D92" s="56"/>
      <c r="E92" s="56"/>
      <c r="F92" s="56"/>
      <c r="G92" s="49"/>
      <c r="H92" s="49"/>
      <c r="I92" s="49"/>
      <c r="J92" s="49"/>
      <c r="K92" s="49"/>
      <c r="L92" s="49"/>
      <c r="M92" s="49"/>
      <c r="N92" s="56"/>
      <c r="O92" s="56"/>
      <c r="P92" s="56"/>
      <c r="Q92" s="62"/>
    </row>
    <row r="93" spans="1:17">
      <c r="A93" s="53">
        <v>31</v>
      </c>
      <c r="B93" s="52"/>
      <c r="C93" s="52" t="s">
        <v>151</v>
      </c>
      <c r="D93" s="53"/>
      <c r="E93" s="52"/>
      <c r="F93" s="52"/>
      <c r="G93" s="54"/>
      <c r="H93" s="54"/>
      <c r="I93" s="54"/>
      <c r="J93" s="54"/>
      <c r="K93" s="54"/>
      <c r="L93" s="55"/>
      <c r="M93" s="54"/>
      <c r="N93" s="52">
        <f>$F93*$G93</f>
        <v>0</v>
      </c>
      <c r="O93" s="52">
        <f>$F93*$I93</f>
        <v>0</v>
      </c>
      <c r="P93" s="52">
        <f>$F93*$K93</f>
        <v>0</v>
      </c>
      <c r="Q93" s="62"/>
    </row>
    <row r="94" spans="1:17">
      <c r="A94" s="48"/>
      <c r="B94" s="56"/>
      <c r="C94" s="56"/>
      <c r="D94" s="56"/>
      <c r="E94" s="56"/>
      <c r="F94" s="56"/>
      <c r="G94" s="49"/>
      <c r="H94" s="49"/>
      <c r="I94" s="49"/>
      <c r="J94" s="49"/>
      <c r="K94" s="49"/>
      <c r="L94" s="49"/>
      <c r="M94" s="49"/>
      <c r="N94" s="56"/>
      <c r="O94" s="56"/>
      <c r="P94" s="56"/>
      <c r="Q94" s="62"/>
    </row>
    <row r="95" spans="1:17" ht="24">
      <c r="A95" s="53">
        <v>32</v>
      </c>
      <c r="B95" s="52" t="s">
        <v>152</v>
      </c>
      <c r="C95" s="52" t="s">
        <v>153</v>
      </c>
      <c r="D95" s="53" t="s">
        <v>154</v>
      </c>
      <c r="E95" s="52"/>
      <c r="F95" s="52">
        <v>1</v>
      </c>
      <c r="G95" s="54">
        <v>17.399999999999999</v>
      </c>
      <c r="H95" s="54">
        <f>1653.15/1000*G95</f>
        <v>28.764810000000001</v>
      </c>
      <c r="I95" s="54">
        <v>1.43</v>
      </c>
      <c r="J95" s="54">
        <f>2732.32/1000*I95</f>
        <v>3.9072176000000001</v>
      </c>
      <c r="K95" s="54">
        <f>1*1*1*(E96*K96)</f>
        <v>524.93299999999999</v>
      </c>
      <c r="L95" s="55">
        <f>H95+J95+K95</f>
        <v>557.60502759999997</v>
      </c>
      <c r="M95" s="54">
        <f>L95*F95</f>
        <v>557.60502759999997</v>
      </c>
      <c r="N95" s="52">
        <f>$F95*$G95</f>
        <v>17.399999999999999</v>
      </c>
      <c r="O95" s="52">
        <f>$F95*$I95</f>
        <v>1.43</v>
      </c>
      <c r="P95" s="52">
        <f>$F95*$K95</f>
        <v>524.93299999999999</v>
      </c>
      <c r="Q95" s="62"/>
    </row>
    <row r="96" spans="1:17">
      <c r="A96" s="48"/>
      <c r="B96" s="56"/>
      <c r="C96" s="56" t="s">
        <v>155</v>
      </c>
      <c r="D96" s="56" t="s">
        <v>156</v>
      </c>
      <c r="E96" s="56">
        <v>1</v>
      </c>
      <c r="F96" s="56">
        <v>1</v>
      </c>
      <c r="G96" s="49"/>
      <c r="H96" s="49"/>
      <c r="I96" s="49"/>
      <c r="J96" s="49"/>
      <c r="K96" s="49">
        <v>524.93299999999999</v>
      </c>
      <c r="L96" s="49"/>
      <c r="M96" s="49"/>
      <c r="N96" s="56"/>
      <c r="O96" s="56"/>
      <c r="P96" s="56"/>
      <c r="Q96" s="90">
        <f>+K96*F96</f>
        <v>524.93299999999999</v>
      </c>
    </row>
    <row r="97" spans="1:18" ht="24">
      <c r="A97" s="53">
        <v>33</v>
      </c>
      <c r="B97" s="52" t="s">
        <v>157</v>
      </c>
      <c r="C97" s="52" t="s">
        <v>158</v>
      </c>
      <c r="D97" s="53" t="s">
        <v>159</v>
      </c>
      <c r="E97" s="52"/>
      <c r="F97" s="52">
        <v>2</v>
      </c>
      <c r="G97" s="54">
        <v>1.54</v>
      </c>
      <c r="H97" s="54">
        <f>1653.15/1000*G97</f>
        <v>2.5458510000000003</v>
      </c>
      <c r="I97" s="54">
        <v>0.14000000000000001</v>
      </c>
      <c r="J97" s="54">
        <f>2732.32/1000*I97</f>
        <v>0.38252480000000005</v>
      </c>
      <c r="K97" s="54">
        <f>1*1*1*(E98*K98)</f>
        <v>15.853999999999999</v>
      </c>
      <c r="L97" s="55">
        <f>H97+J97+K97</f>
        <v>18.782375800000001</v>
      </c>
      <c r="M97" s="54">
        <f>L97*F97</f>
        <v>37.564751600000001</v>
      </c>
      <c r="N97" s="52">
        <f>$F97*$G97</f>
        <v>3.08</v>
      </c>
      <c r="O97" s="52">
        <f>$F97*$I97</f>
        <v>0.28000000000000003</v>
      </c>
      <c r="P97" s="52">
        <f>$F97*$K97</f>
        <v>31.707999999999998</v>
      </c>
      <c r="Q97" s="62"/>
    </row>
    <row r="98" spans="1:18">
      <c r="A98" s="93"/>
      <c r="B98" s="94"/>
      <c r="C98" s="94" t="s">
        <v>160</v>
      </c>
      <c r="D98" s="94" t="s">
        <v>161</v>
      </c>
      <c r="E98" s="94">
        <v>1</v>
      </c>
      <c r="F98" s="94">
        <v>2</v>
      </c>
      <c r="G98" s="95"/>
      <c r="H98" s="95"/>
      <c r="I98" s="95"/>
      <c r="J98" s="95"/>
      <c r="K98" s="95">
        <v>15.853999999999999</v>
      </c>
      <c r="L98" s="95"/>
      <c r="M98" s="95"/>
      <c r="N98" s="56"/>
      <c r="O98" s="56"/>
      <c r="P98" s="56"/>
      <c r="Q98" s="90">
        <f>+K98*F98</f>
        <v>31.707999999999998</v>
      </c>
    </row>
    <row r="99" spans="1:18" ht="24">
      <c r="A99" s="53">
        <v>34</v>
      </c>
      <c r="B99" s="52" t="s">
        <v>162</v>
      </c>
      <c r="C99" s="52" t="s">
        <v>163</v>
      </c>
      <c r="D99" s="53" t="s">
        <v>164</v>
      </c>
      <c r="E99" s="52"/>
      <c r="F99" s="52">
        <v>1</v>
      </c>
      <c r="G99" s="54">
        <v>1.1399999999999999</v>
      </c>
      <c r="H99" s="54">
        <f>1653.15/1000*G99</f>
        <v>1.8845909999999999</v>
      </c>
      <c r="I99" s="54">
        <v>0</v>
      </c>
      <c r="J99" s="54">
        <f>2732.32/1000*I99</f>
        <v>0</v>
      </c>
      <c r="K99" s="54">
        <f>1*1*1*(E100*K100)</f>
        <v>52.73</v>
      </c>
      <c r="L99" s="55">
        <f>H99+J99+K99</f>
        <v>54.614590999999997</v>
      </c>
      <c r="M99" s="54">
        <f>L99*F99</f>
        <v>54.614590999999997</v>
      </c>
      <c r="N99" s="52">
        <f>$F99*$G99</f>
        <v>1.1399999999999999</v>
      </c>
      <c r="O99" s="52">
        <f>$F99*$I99</f>
        <v>0</v>
      </c>
      <c r="P99" s="52">
        <f>$F99*$K99</f>
        <v>52.73</v>
      </c>
      <c r="Q99" s="62"/>
    </row>
    <row r="100" spans="1:18">
      <c r="A100" s="48"/>
      <c r="B100" s="56"/>
      <c r="C100" s="56" t="s">
        <v>165</v>
      </c>
      <c r="D100" s="56" t="s">
        <v>166</v>
      </c>
      <c r="E100" s="56">
        <v>1</v>
      </c>
      <c r="F100" s="56">
        <v>1</v>
      </c>
      <c r="G100" s="49"/>
      <c r="H100" s="49"/>
      <c r="I100" s="49"/>
      <c r="J100" s="49"/>
      <c r="K100" s="49">
        <v>52.73</v>
      </c>
      <c r="L100" s="49"/>
      <c r="M100" s="49"/>
      <c r="N100" s="56"/>
      <c r="O100" s="56"/>
      <c r="P100" s="56"/>
      <c r="Q100" s="90">
        <f>+K100*F100</f>
        <v>52.73</v>
      </c>
    </row>
    <row r="101" spans="1:18">
      <c r="A101" s="48"/>
      <c r="B101" s="56"/>
      <c r="C101" s="56"/>
      <c r="D101" s="56"/>
      <c r="E101" s="56"/>
      <c r="F101" s="56"/>
      <c r="G101" s="49"/>
      <c r="H101" s="49"/>
      <c r="I101" s="49"/>
      <c r="J101" s="49"/>
      <c r="K101" s="49"/>
      <c r="L101" s="49"/>
      <c r="M101" s="49"/>
      <c r="N101" s="56"/>
      <c r="O101" s="56"/>
      <c r="P101" s="56"/>
      <c r="Q101" s="62"/>
    </row>
    <row r="102" spans="1:18" ht="24">
      <c r="A102" s="53">
        <v>35</v>
      </c>
      <c r="B102" s="52" t="s">
        <v>167</v>
      </c>
      <c r="C102" s="52" t="s">
        <v>168</v>
      </c>
      <c r="D102" s="53" t="s">
        <v>169</v>
      </c>
      <c r="E102" s="52"/>
      <c r="F102" s="52">
        <v>6</v>
      </c>
      <c r="G102" s="54">
        <v>0.62</v>
      </c>
      <c r="H102" s="54">
        <f>1653.15/1000*G102</f>
        <v>1.024953</v>
      </c>
      <c r="I102" s="54">
        <v>0.01</v>
      </c>
      <c r="J102" s="54">
        <f>2732.32/1000*I102</f>
        <v>2.7323200000000002E-2</v>
      </c>
      <c r="K102" s="54">
        <f>1*1*1*(E103*K103)</f>
        <v>9.3059999999999992</v>
      </c>
      <c r="L102" s="55">
        <f>H102+J102+K102</f>
        <v>10.358276199999999</v>
      </c>
      <c r="M102" s="54">
        <f>L102*F102</f>
        <v>62.149657199999993</v>
      </c>
      <c r="N102" s="52">
        <f>$F102*$G102</f>
        <v>3.7199999999999998</v>
      </c>
      <c r="O102" s="52">
        <f>$F102*$I102</f>
        <v>0.06</v>
      </c>
      <c r="P102" s="52">
        <f>$F102*$K102</f>
        <v>55.835999999999999</v>
      </c>
      <c r="Q102" s="62"/>
    </row>
    <row r="103" spans="1:18" ht="24">
      <c r="A103" s="48"/>
      <c r="B103" s="56"/>
      <c r="C103" s="56" t="s">
        <v>170</v>
      </c>
      <c r="D103" s="56" t="s">
        <v>171</v>
      </c>
      <c r="E103" s="56">
        <v>1</v>
      </c>
      <c r="F103" s="56">
        <v>6</v>
      </c>
      <c r="G103" s="49"/>
      <c r="H103" s="49"/>
      <c r="I103" s="49"/>
      <c r="J103" s="49"/>
      <c r="K103" s="49">
        <v>9.3059999999999992</v>
      </c>
      <c r="L103" s="49"/>
      <c r="M103" s="49"/>
      <c r="N103" s="56"/>
      <c r="O103" s="56"/>
      <c r="P103" s="56"/>
      <c r="Q103" s="90">
        <f>+K103*F103</f>
        <v>55.835999999999999</v>
      </c>
    </row>
    <row r="104" spans="1:18">
      <c r="A104" s="48"/>
      <c r="B104" s="56"/>
      <c r="C104" s="56"/>
      <c r="D104" s="56"/>
      <c r="E104" s="56"/>
      <c r="F104" s="56"/>
      <c r="G104" s="49"/>
      <c r="H104" s="49"/>
      <c r="I104" s="49"/>
      <c r="J104" s="49"/>
      <c r="K104" s="49"/>
      <c r="L104" s="49"/>
      <c r="M104" s="49"/>
      <c r="N104" s="56"/>
      <c r="O104" s="56"/>
      <c r="P104" s="56"/>
      <c r="Q104" s="91"/>
    </row>
    <row r="105" spans="1:18">
      <c r="A105" s="57"/>
      <c r="B105" s="57" t="s">
        <v>172</v>
      </c>
      <c r="C105" s="57" t="s">
        <v>173</v>
      </c>
      <c r="D105" s="57"/>
      <c r="E105" s="57"/>
      <c r="F105" s="57"/>
      <c r="G105" s="58"/>
      <c r="H105" s="58"/>
      <c r="I105" s="58"/>
      <c r="J105" s="58"/>
      <c r="K105" s="58"/>
      <c r="L105" s="58"/>
      <c r="M105" s="58">
        <f>SUM(M$11:M104)</f>
        <v>1956.4757745000002</v>
      </c>
      <c r="N105" s="58">
        <f>SUM(N$11:N104)</f>
        <v>133.38999999999999</v>
      </c>
      <c r="O105" s="58">
        <f>SUM(O$11:O104)</f>
        <v>39.049999999999997</v>
      </c>
      <c r="P105" s="58">
        <f>SUM(P$11:P104)</f>
        <v>1629.2650000000001</v>
      </c>
      <c r="Q105" s="92">
        <f>SUM(Q$11:Q104)</f>
        <v>1629.2650000000001</v>
      </c>
      <c r="R105" s="1" t="s">
        <v>174</v>
      </c>
    </row>
    <row r="106" spans="1:18">
      <c r="A106" s="44"/>
      <c r="B106" s="45"/>
      <c r="C106" s="45"/>
      <c r="D106" s="44"/>
      <c r="E106" s="45"/>
      <c r="F106" s="45"/>
      <c r="G106" s="46"/>
      <c r="H106" s="46"/>
      <c r="I106" s="46"/>
      <c r="J106" s="46"/>
      <c r="K106" s="46"/>
      <c r="L106" s="47"/>
      <c r="M106" s="46"/>
      <c r="N106" s="45"/>
      <c r="O106" s="45"/>
      <c r="P106" s="45"/>
    </row>
    <row r="107" spans="1:18">
      <c r="A107" s="44"/>
      <c r="B107" s="44"/>
      <c r="C107" s="44" t="s">
        <v>175</v>
      </c>
      <c r="D107" s="44"/>
      <c r="E107" s="44"/>
      <c r="F107" s="44"/>
      <c r="G107" s="59"/>
      <c r="H107" s="59"/>
      <c r="I107" s="59"/>
      <c r="J107" s="59"/>
      <c r="K107" s="59"/>
      <c r="L107" s="59"/>
      <c r="M107" s="59"/>
      <c r="N107" s="44"/>
      <c r="O107" s="44"/>
      <c r="P107" s="44"/>
    </row>
    <row r="108" spans="1:18" ht="14.25">
      <c r="A108" s="45"/>
      <c r="B108" s="45"/>
      <c r="C108" s="66" t="s">
        <v>176</v>
      </c>
      <c r="D108" s="44"/>
      <c r="E108" s="45"/>
      <c r="F108" s="45"/>
      <c r="G108" s="46"/>
      <c r="H108" s="46"/>
      <c r="I108" s="46"/>
      <c r="J108" s="46"/>
      <c r="K108" s="46"/>
      <c r="L108" s="47"/>
      <c r="M108" s="79">
        <f>N105*1653.15/1000</f>
        <v>220.51367849999997</v>
      </c>
      <c r="N108" s="45"/>
      <c r="O108" s="45"/>
      <c r="P108" s="45"/>
    </row>
    <row r="109" spans="1:18" ht="14.25">
      <c r="A109" s="45"/>
      <c r="B109" s="45"/>
      <c r="C109" s="66" t="s">
        <v>177</v>
      </c>
      <c r="D109" s="44"/>
      <c r="E109" s="45"/>
      <c r="F109" s="45"/>
      <c r="G109" s="46"/>
      <c r="H109" s="46"/>
      <c r="I109" s="46"/>
      <c r="J109" s="46"/>
      <c r="K109" s="46"/>
      <c r="L109" s="47"/>
      <c r="M109" s="79">
        <f>O105*2732.32/1000</f>
        <v>106.697096</v>
      </c>
      <c r="N109" s="45"/>
      <c r="O109" s="45"/>
      <c r="P109" s="45"/>
    </row>
    <row r="110" spans="1:18" ht="14.25">
      <c r="A110" s="45"/>
      <c r="B110" s="45"/>
      <c r="C110" s="66" t="s">
        <v>178</v>
      </c>
      <c r="D110" s="44"/>
      <c r="E110" s="45"/>
      <c r="F110" s="45"/>
      <c r="G110" s="46"/>
      <c r="H110" s="46"/>
      <c r="I110" s="46"/>
      <c r="J110" s="46"/>
      <c r="K110" s="46"/>
      <c r="L110" s="47"/>
      <c r="M110" s="79">
        <v>0</v>
      </c>
      <c r="N110" s="45"/>
      <c r="O110" s="45"/>
      <c r="P110" s="45"/>
    </row>
    <row r="111" spans="1:18" ht="14.25">
      <c r="A111" s="45"/>
      <c r="B111" s="45"/>
      <c r="C111" s="74" t="s">
        <v>179</v>
      </c>
      <c r="D111" s="75"/>
      <c r="E111" s="76"/>
      <c r="F111" s="76"/>
      <c r="G111" s="77"/>
      <c r="H111" s="77"/>
      <c r="I111" s="77"/>
      <c r="J111" s="77"/>
      <c r="K111" s="77"/>
      <c r="L111" s="78"/>
      <c r="M111" s="80">
        <f>P105</f>
        <v>1629.2650000000001</v>
      </c>
      <c r="N111" s="45"/>
      <c r="O111" s="45"/>
      <c r="P111" s="45"/>
    </row>
    <row r="112" spans="1:18" ht="14.25">
      <c r="A112" s="45"/>
      <c r="B112" s="45"/>
      <c r="C112" s="66"/>
      <c r="D112" s="44"/>
      <c r="E112" s="45"/>
      <c r="F112" s="45"/>
      <c r="G112" s="46"/>
      <c r="H112" s="46"/>
      <c r="I112" s="46"/>
      <c r="J112" s="46"/>
      <c r="K112" s="46"/>
      <c r="L112" s="47"/>
      <c r="M112" s="46"/>
      <c r="N112" s="45"/>
      <c r="O112" s="45"/>
      <c r="P112" s="45"/>
    </row>
    <row r="113" spans="1:20">
      <c r="A113" s="45"/>
      <c r="B113" s="45"/>
      <c r="C113" s="45"/>
      <c r="D113" s="44"/>
      <c r="E113" s="45"/>
      <c r="F113" s="45"/>
      <c r="G113" s="46"/>
      <c r="H113" s="46"/>
      <c r="I113" s="46"/>
      <c r="J113" s="46"/>
      <c r="K113" s="46"/>
      <c r="L113" s="47"/>
      <c r="M113" s="46"/>
      <c r="N113" s="45"/>
      <c r="O113" s="45"/>
      <c r="P113" s="45"/>
    </row>
    <row r="114" spans="1:20">
      <c r="A114" s="45"/>
      <c r="B114" s="45"/>
      <c r="C114" s="45"/>
      <c r="D114" s="44"/>
      <c r="E114" s="45"/>
      <c r="F114" s="45"/>
      <c r="G114" s="46"/>
      <c r="H114" s="46"/>
      <c r="I114" s="46"/>
      <c r="J114" s="46"/>
      <c r="K114" s="46"/>
      <c r="L114" s="47"/>
      <c r="M114" s="46"/>
      <c r="N114" s="45"/>
      <c r="O114" s="45"/>
      <c r="P114" s="45"/>
    </row>
    <row r="115" spans="1:20">
      <c r="A115" s="45"/>
      <c r="B115" s="45"/>
      <c r="C115" s="45"/>
      <c r="D115" s="44"/>
      <c r="E115" s="45"/>
      <c r="F115" s="45"/>
      <c r="G115" s="46"/>
      <c r="H115" s="46"/>
      <c r="I115" s="46"/>
      <c r="J115" s="46"/>
      <c r="K115" s="46"/>
      <c r="L115" s="47"/>
      <c r="M115" s="46"/>
      <c r="N115" s="45"/>
      <c r="O115" s="45"/>
      <c r="P115" s="45"/>
    </row>
    <row r="116" spans="1:20" ht="14.25">
      <c r="A116" s="45"/>
      <c r="B116" s="45"/>
      <c r="C116" s="65" t="s">
        <v>180</v>
      </c>
      <c r="D116" s="44"/>
      <c r="E116" s="45"/>
      <c r="F116" s="45"/>
      <c r="G116" s="46"/>
      <c r="H116" s="46"/>
      <c r="I116" s="46"/>
      <c r="J116" s="46"/>
      <c r="K116" s="46"/>
      <c r="L116" s="47"/>
      <c r="M116" s="46"/>
      <c r="N116" s="45"/>
      <c r="O116" s="45"/>
      <c r="P116" s="45"/>
      <c r="Q116" s="45"/>
      <c r="R116" s="45"/>
      <c r="S116" s="45"/>
      <c r="T116" s="62"/>
    </row>
    <row r="117" spans="1:20" ht="14.25">
      <c r="A117" s="45"/>
      <c r="B117" s="45"/>
      <c r="C117" s="66"/>
      <c r="D117" s="44"/>
      <c r="E117" s="45"/>
      <c r="F117" s="45"/>
      <c r="G117" s="46"/>
      <c r="H117" s="46"/>
      <c r="I117" s="46"/>
      <c r="J117" s="46"/>
      <c r="K117" s="46"/>
      <c r="L117" s="47"/>
      <c r="M117" s="46"/>
      <c r="N117" s="45"/>
      <c r="O117" s="45"/>
      <c r="P117" s="45"/>
      <c r="Q117" s="45"/>
      <c r="R117" s="45"/>
      <c r="S117" s="45"/>
      <c r="T117" s="62"/>
    </row>
    <row r="118" spans="1:20" ht="14.25">
      <c r="A118" s="45"/>
      <c r="B118" s="45"/>
      <c r="C118" s="66" t="s">
        <v>181</v>
      </c>
      <c r="D118" s="44"/>
      <c r="E118" s="45"/>
      <c r="F118" s="45"/>
      <c r="G118" s="46"/>
      <c r="H118" s="46"/>
      <c r="I118" s="46"/>
      <c r="J118" s="46"/>
      <c r="K118" s="46"/>
      <c r="L118" s="47"/>
      <c r="M118" s="79">
        <f>+M108</f>
        <v>220.51367849999997</v>
      </c>
      <c r="N118" s="45"/>
      <c r="O118" s="45"/>
      <c r="P118" s="45"/>
      <c r="Q118" s="45"/>
      <c r="R118" s="45"/>
      <c r="S118" s="45"/>
      <c r="T118" s="62"/>
    </row>
    <row r="119" spans="1:20" ht="14.25">
      <c r="A119" s="45"/>
      <c r="B119" s="45"/>
      <c r="C119" s="66" t="s">
        <v>182</v>
      </c>
      <c r="D119" s="44"/>
      <c r="E119" s="45"/>
      <c r="F119" s="45"/>
      <c r="G119" s="46"/>
      <c r="H119" s="46"/>
      <c r="I119" s="46"/>
      <c r="J119" s="46"/>
      <c r="K119" s="46"/>
      <c r="L119" s="47"/>
      <c r="M119" s="79">
        <f>+M109</f>
        <v>106.697096</v>
      </c>
      <c r="N119" s="45"/>
      <c r="O119" s="45"/>
      <c r="P119" s="45"/>
      <c r="Q119" s="45"/>
      <c r="R119" s="45"/>
      <c r="S119" s="45"/>
      <c r="T119" s="67"/>
    </row>
    <row r="120" spans="1:20" ht="14.25">
      <c r="A120" s="45"/>
      <c r="B120" s="45"/>
      <c r="C120" s="66" t="s">
        <v>183</v>
      </c>
      <c r="D120" s="44"/>
      <c r="E120" s="45"/>
      <c r="F120" s="45"/>
      <c r="G120" s="46"/>
      <c r="H120" s="46"/>
      <c r="I120" s="46"/>
      <c r="J120" s="46"/>
      <c r="K120" s="46"/>
      <c r="L120" s="47"/>
      <c r="M120" s="79">
        <f>+M110</f>
        <v>0</v>
      </c>
      <c r="N120" s="45"/>
      <c r="O120" s="45"/>
      <c r="P120" s="45"/>
      <c r="Q120" s="45"/>
      <c r="R120" s="45"/>
      <c r="S120" s="45"/>
      <c r="T120" s="62"/>
    </row>
    <row r="121" spans="1:20" ht="14.25">
      <c r="A121" s="45"/>
      <c r="B121" s="45"/>
      <c r="C121" s="66" t="s">
        <v>184</v>
      </c>
      <c r="D121" s="44"/>
      <c r="E121" s="45"/>
      <c r="F121" s="45"/>
      <c r="G121" s="46"/>
      <c r="H121" s="46"/>
      <c r="I121" s="46"/>
      <c r="J121" s="46"/>
      <c r="K121" s="46"/>
      <c r="L121" s="47"/>
      <c r="M121" s="79">
        <f>SUM(M118:M120)</f>
        <v>327.21077449999996</v>
      </c>
      <c r="N121" s="45"/>
      <c r="O121" s="45"/>
      <c r="P121" s="45"/>
      <c r="Q121" s="45"/>
      <c r="R121" s="45"/>
      <c r="S121" s="45"/>
      <c r="T121" s="62"/>
    </row>
    <row r="122" spans="1:20" ht="14.25">
      <c r="A122" s="45"/>
      <c r="B122" s="60"/>
      <c r="C122" s="66" t="s">
        <v>185</v>
      </c>
      <c r="D122" s="44"/>
      <c r="E122" s="45"/>
      <c r="F122" s="45"/>
      <c r="G122" s="46"/>
      <c r="H122" s="46"/>
      <c r="I122" s="46"/>
      <c r="J122" s="46"/>
      <c r="K122" s="46"/>
      <c r="L122" s="47"/>
      <c r="M122" s="79">
        <f>+M121*13.3%</f>
        <v>43.519033008499996</v>
      </c>
      <c r="N122" s="45"/>
      <c r="O122" s="45"/>
      <c r="P122" s="45"/>
      <c r="Q122" s="45"/>
      <c r="R122" s="45"/>
      <c r="S122" s="45"/>
      <c r="T122" s="62"/>
    </row>
    <row r="123" spans="1:20" ht="14.25">
      <c r="A123" s="45"/>
      <c r="B123" s="45"/>
      <c r="C123" s="66" t="s">
        <v>186</v>
      </c>
      <c r="D123" s="44"/>
      <c r="E123" s="45"/>
      <c r="F123" s="45"/>
      <c r="G123" s="46"/>
      <c r="H123" s="46"/>
      <c r="I123" s="46"/>
      <c r="J123" s="46"/>
      <c r="K123" s="46"/>
      <c r="L123" s="47"/>
      <c r="M123" s="79">
        <f>M122+M121</f>
        <v>370.72980750849996</v>
      </c>
      <c r="N123" s="45"/>
      <c r="O123" s="45"/>
      <c r="P123" s="45"/>
      <c r="Q123" s="45"/>
      <c r="R123" s="45"/>
      <c r="S123" s="45"/>
      <c r="T123" s="62"/>
    </row>
    <row r="124" spans="1:20" ht="14.25">
      <c r="A124" s="45"/>
      <c r="B124" s="61"/>
      <c r="C124" s="66" t="s">
        <v>187</v>
      </c>
      <c r="D124" s="44"/>
      <c r="E124" s="45"/>
      <c r="F124" s="45"/>
      <c r="G124" s="46"/>
      <c r="H124" s="46"/>
      <c r="I124" s="46"/>
      <c r="J124" s="46"/>
      <c r="K124" s="46"/>
      <c r="L124" s="47"/>
      <c r="M124" s="79">
        <f>+M123*11%</f>
        <v>40.780278825934992</v>
      </c>
      <c r="N124" s="45"/>
      <c r="O124" s="45"/>
      <c r="P124" s="46"/>
      <c r="Q124" s="45"/>
      <c r="R124" s="45"/>
      <c r="S124" s="45"/>
      <c r="T124" s="62"/>
    </row>
    <row r="125" spans="1:20" ht="14.25">
      <c r="A125" s="68"/>
      <c r="C125" s="69" t="s">
        <v>188</v>
      </c>
      <c r="D125" s="70"/>
      <c r="M125" s="37">
        <f>SUM(M123:M124)</f>
        <v>411.51008633443496</v>
      </c>
    </row>
    <row r="126" spans="1:20" ht="14.25">
      <c r="C126" s="69" t="s">
        <v>189</v>
      </c>
      <c r="M126" s="37">
        <f>+M125*1%</f>
        <v>4.1151008633443498</v>
      </c>
      <c r="T126" s="62"/>
    </row>
    <row r="127" spans="1:20" ht="14.25">
      <c r="C127" s="69" t="s">
        <v>190</v>
      </c>
      <c r="M127" s="37">
        <f>SUM(M125:M126)</f>
        <v>415.62518719777933</v>
      </c>
      <c r="T127" s="62"/>
    </row>
    <row r="128" spans="1:20" ht="28.5">
      <c r="C128" s="66" t="s">
        <v>191</v>
      </c>
      <c r="M128" s="37">
        <f>M111*1.0572*1.02</f>
        <v>1756.90813716</v>
      </c>
      <c r="T128" s="62"/>
    </row>
    <row r="129" spans="1:20" ht="14.25">
      <c r="C129" s="66" t="s">
        <v>192</v>
      </c>
      <c r="M129" s="37"/>
      <c r="T129" s="62"/>
    </row>
    <row r="130" spans="1:20" ht="14.25">
      <c r="C130" s="69" t="s">
        <v>193</v>
      </c>
      <c r="M130" s="37">
        <f>SUM(M127:M128)</f>
        <v>2172.5333243577793</v>
      </c>
      <c r="T130" s="62"/>
    </row>
    <row r="131" spans="1:20" ht="14.25">
      <c r="C131" s="69" t="s">
        <v>194</v>
      </c>
      <c r="M131" s="37">
        <f>+M127*0.6%</f>
        <v>2.493751123186676</v>
      </c>
      <c r="T131" s="62"/>
    </row>
    <row r="132" spans="1:20" ht="14.25">
      <c r="C132" s="69" t="s">
        <v>195</v>
      </c>
      <c r="M132" s="37">
        <f>+M130*0.15%</f>
        <v>3.258799986536669</v>
      </c>
      <c r="T132" s="62"/>
    </row>
    <row r="133" spans="1:20" ht="14.25">
      <c r="C133" s="69" t="s">
        <v>196</v>
      </c>
      <c r="M133" s="37"/>
      <c r="T133" s="62"/>
    </row>
    <row r="134" spans="1:20" ht="14.25">
      <c r="C134" s="69" t="s">
        <v>197</v>
      </c>
      <c r="M134" s="37">
        <f>SUM(M130:M133)</f>
        <v>2178.2858754675026</v>
      </c>
      <c r="T134" s="62"/>
    </row>
    <row r="135" spans="1:20" ht="14.25">
      <c r="A135" s="96"/>
      <c r="B135" s="96"/>
      <c r="C135" s="97" t="s">
        <v>198</v>
      </c>
      <c r="D135" s="98"/>
      <c r="E135" s="99"/>
      <c r="F135" s="99"/>
      <c r="G135" s="100"/>
      <c r="H135" s="100"/>
      <c r="I135" s="100"/>
      <c r="J135" s="100"/>
      <c r="K135" s="100"/>
      <c r="L135" s="101"/>
      <c r="M135" s="102">
        <f>+(M134-M128-M132)*1.2%</f>
        <v>5.0174272598515914</v>
      </c>
      <c r="N135" s="96"/>
      <c r="O135" s="96"/>
      <c r="P135" s="96"/>
      <c r="T135" s="62"/>
    </row>
    <row r="136" spans="1:20" ht="14.25">
      <c r="C136" s="69" t="s">
        <v>199</v>
      </c>
      <c r="M136" s="37">
        <f>+(M134-M128-M132)*0.6%</f>
        <v>2.5087136299257957</v>
      </c>
      <c r="T136" s="62"/>
    </row>
    <row r="137" spans="1:20" ht="14.25">
      <c r="C137" s="69" t="s">
        <v>200</v>
      </c>
      <c r="M137" s="37">
        <f>SUM(M134:M136)</f>
        <v>2185.8120163572798</v>
      </c>
      <c r="T137" s="62"/>
    </row>
    <row r="138" spans="1:20" ht="14.25">
      <c r="C138" s="69" t="s">
        <v>201</v>
      </c>
      <c r="M138" s="37">
        <f>+M137*3%</f>
        <v>65.574360490718391</v>
      </c>
      <c r="T138" s="62"/>
    </row>
    <row r="139" spans="1:20" ht="14.25">
      <c r="C139" s="69" t="s">
        <v>202</v>
      </c>
      <c r="M139" s="37">
        <f>SUM(M137:M138)</f>
        <v>2251.3863768479982</v>
      </c>
      <c r="T139" s="62"/>
    </row>
    <row r="140" spans="1:20" ht="14.25">
      <c r="C140" s="71" t="s">
        <v>203</v>
      </c>
      <c r="M140" s="37">
        <f>+M139*20%</f>
        <v>450.27727536959969</v>
      </c>
      <c r="T140" s="62"/>
    </row>
    <row r="141" spans="1:20" ht="14.25">
      <c r="C141" s="72" t="s">
        <v>204</v>
      </c>
      <c r="M141" s="89">
        <v>2701.67</v>
      </c>
      <c r="T141" s="62"/>
    </row>
    <row r="142" spans="1:20">
      <c r="T142" s="62"/>
    </row>
    <row r="143" spans="1:20">
      <c r="T143" s="62"/>
    </row>
    <row r="144" spans="1:20" ht="14.25">
      <c r="B144" s="73" t="s">
        <v>205</v>
      </c>
      <c r="C144" s="81" t="s">
        <v>206</v>
      </c>
      <c r="T144" s="62"/>
    </row>
    <row r="148" spans="3:10" ht="14.25">
      <c r="C148" s="82" t="s">
        <v>207</v>
      </c>
      <c r="D148" s="83"/>
      <c r="E148" s="84"/>
      <c r="F148" s="84"/>
      <c r="G148" s="85"/>
      <c r="H148" s="85"/>
      <c r="I148" s="85"/>
      <c r="J148" s="85" t="s">
        <v>208</v>
      </c>
    </row>
    <row r="149" spans="3:10" ht="14.25">
      <c r="C149" s="86"/>
      <c r="D149" s="83"/>
      <c r="E149" s="84"/>
      <c r="F149" s="84"/>
      <c r="G149" s="85"/>
      <c r="H149" s="85"/>
      <c r="I149" s="85"/>
      <c r="J149" s="85"/>
    </row>
    <row r="150" spans="3:10" ht="14.25">
      <c r="C150" s="87" t="s">
        <v>209</v>
      </c>
      <c r="D150" s="83"/>
      <c r="E150" s="84"/>
      <c r="F150" s="84"/>
      <c r="G150" s="85"/>
      <c r="H150" s="85"/>
      <c r="I150" s="85"/>
      <c r="J150" s="85" t="s">
        <v>210</v>
      </c>
    </row>
    <row r="151" spans="3:10" ht="14.25">
      <c r="C151" s="88"/>
      <c r="D151" s="83"/>
      <c r="E151" s="84"/>
      <c r="F151" s="84"/>
      <c r="G151" s="85"/>
      <c r="H151" s="85"/>
      <c r="I151" s="85"/>
      <c r="J151" s="85"/>
    </row>
  </sheetData>
  <mergeCells count="14">
    <mergeCell ref="G7:L7"/>
    <mergeCell ref="M7:M8"/>
    <mergeCell ref="I8:J8"/>
    <mergeCell ref="E10:F10"/>
    <mergeCell ref="A7:A9"/>
    <mergeCell ref="B7:B9"/>
    <mergeCell ref="C7:C9"/>
    <mergeCell ref="D7:D8"/>
    <mergeCell ref="E7:F9"/>
    <mergeCell ref="A1:M1"/>
    <mergeCell ref="A2:M2"/>
    <mergeCell ref="A3:M3"/>
    <mergeCell ref="A6:M6"/>
    <mergeCell ref="A5:M5"/>
  </mergeCells>
  <printOptions horizontalCentered="1" gridLinesSet="0"/>
  <pageMargins left="0.31496062992125984" right="0.11811023622047245" top="0.51181102362204722" bottom="0.51181102362204722" header="0.23622047244094491" footer="0.23622047244094491"/>
  <pageSetup paperSize="9" orientation="landscape" verticalDpi="180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Բլանկ</vt:lpstr>
      <vt:lpstr>1-1</vt:lpstr>
      <vt:lpstr>Лист1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Инна</cp:lastModifiedBy>
  <cp:lastPrinted>2019-08-09T08:03:43Z</cp:lastPrinted>
  <dcterms:created xsi:type="dcterms:W3CDTF">2006-12-10T15:35:52Z</dcterms:created>
  <dcterms:modified xsi:type="dcterms:W3CDTF">2019-09-08T09:41:43Z</dcterms:modified>
</cp:coreProperties>
</file>