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45" windowWidth="14280" windowHeight="8085" tabRatio="702" activeTab="4"/>
  </bookViews>
  <sheets>
    <sheet name="Bac" sheetId="12" r:id="rId1"/>
    <sheet name="Ampop" sheetId="11" r:id="rId2"/>
    <sheet name="Հավաք" sheetId="25" r:id="rId3"/>
    <sheet name="1-1" sheetId="1" r:id="rId4"/>
    <sheet name="1-2" sheetId="24" r:id="rId5"/>
    <sheet name="cav amp" sheetId="21" r:id="rId6"/>
  </sheets>
  <definedNames>
    <definedName name="_xlnm.Print_Titles" localSheetId="3">'1-1'!$11:$11</definedName>
  </definedNames>
  <calcPr calcId="125725"/>
</workbook>
</file>

<file path=xl/calcChain.xml><?xml version="1.0" encoding="utf-8"?>
<calcChain xmlns="http://schemas.openxmlformats.org/spreadsheetml/2006/main">
  <c r="A4" i="12"/>
  <c r="G28" l="1"/>
</calcChain>
</file>

<file path=xl/sharedStrings.xml><?xml version="1.0" encoding="utf-8"?>
<sst xmlns="http://schemas.openxmlformats.org/spreadsheetml/2006/main" count="538" uniqueCount="299">
  <si>
    <r>
      <t>100 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</si>
  <si>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</si>
  <si>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</si>
  <si>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</si>
  <si>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 xml:space="preserve">                             </t>
  </si>
  <si>
    <t>²ßË³ï³í³ñÓ =</t>
  </si>
  <si>
    <t xml:space="preserve">Ø/Ù ß³Ñ³·áñÍáõÙ = </t>
  </si>
  <si>
    <t>²Ù÷á÷  Ý³Ë³Ñ³ßÇí</t>
  </si>
  <si>
    <t xml:space="preserve">Ü³Ë³Ñ³ßí³ÛÇÝ ³ñÅ»ùÁ </t>
  </si>
  <si>
    <t>Ñ³½.  ¹ñ³Ù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</si>
  <si>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</si>
  <si>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</si>
  <si>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</si>
  <si>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</si>
  <si>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</si>
  <si>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</si>
  <si>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</si>
  <si>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¶ÉáõË   2     ÞÇÝ³ñ³ñ³Ï³Ý ÑÇÙÝ³Ï³Ý ³ßË³ï³ÝùÝ»ñ</t>
  </si>
  <si>
    <t>ÀÝ¹³Ù»ÝÁ Áëï 2 ·ÉËÇ</t>
  </si>
  <si>
    <t>¶ÉáõË   8</t>
  </si>
  <si>
    <t>ÀÝ¹³Ù»ÝÁ Áëï   8 ·ÉËÇ</t>
  </si>
  <si>
    <t>ÀÝ¹³Ù»ÝÁ Áëï   1-8 ·ÉËÇ</t>
  </si>
  <si>
    <t xml:space="preserve">¶ÉáõË   9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</si>
  <si>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</si>
  <si>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</si>
  <si>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</si>
  <si>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</si>
  <si>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-2-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</si>
  <si>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</si>
  <si>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</si>
  <si>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</si>
  <si>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</si>
  <si>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</si>
  <si>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</si>
  <si>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</si>
  <si>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</si>
  <si>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</si>
  <si>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</si>
  <si>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</si>
  <si>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 xml:space="preserve"> ´ ² ò ² î ð ² ¶ Æ ð</t>
  </si>
  <si>
    <t>Ð/Ð</t>
  </si>
  <si>
    <t>â/Ù</t>
  </si>
  <si>
    <t>ïÝ</t>
  </si>
  <si>
    <t>Ï·</t>
  </si>
  <si>
    <t>Ñ³ï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</si>
  <si>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</si>
  <si>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</si>
  <si>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</si>
  <si>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1.  ÞÇÝ³ñ³ñ³Ï³Ý  ÝÛáõÃ»ñÇ  ³ñÅ»ùÇÝ  ïñí³Í  ¿ª</t>
  </si>
  <si>
    <t>µ  -  ²ÛÉ   ÝÛáõÃ»ñÇ  ã³÷Á  Ñ³ãíÇ  ³éÝáÕ  ·áñÍ³ÏÇó                                             -   1.05</t>
  </si>
  <si>
    <t>·  -  ä³Ñ»ëï³ÛÇÝ,  ÷³Ã»Ã³íáñÙ³Ý  Í³Ëë»ñÁ  Ñ³ãíÇ  ³éÝáÕ  ·áñÍ³ÏÇó           -   1.02</t>
  </si>
  <si>
    <t>4.  ì»ñ³¹Çñ  Í³Ëë»ñ                                                                                               -   13.3 %</t>
  </si>
  <si>
    <t>5.  Þ³ÑáõÛÃ                                                                                                              -   11 %</t>
  </si>
  <si>
    <t>6.  Ä³Ù³Ý³Ï³íáñ  Ï³éáõÛóÝ»ñÇ  ¨  ß»Ýù»ñÇ  Ï³éáõóÙ³Ý  ³ñÅ»ùÁ                          -   1,25 %  Ñ³Ù³Ó³ÛÝ</t>
  </si>
  <si>
    <t>ÐÐ  ø³Õ³ù³ßÇÝáõÃÛ³Ý  Ü³Ë³ñ³ñáõÃÛ³Ý  21.09.2001Ã.  ÃÇí  69  Ññ³Ù³ÝÇ</t>
  </si>
  <si>
    <t xml:space="preserve"> 7.  ÒÙ»é³ÛÇÝ  å³ÛÙ³ÝÝ»ñáõÙ  Ï³ï³ñíáÕ  Ñ³Ù³ñ  Éñ³óáõóÇã  Í³Ëë»ñÁ                  -  0,5 %  Ñ³Ù³Ó³ÛÝ</t>
  </si>
  <si>
    <t>ÐÐ  ø³Õ³ù³ßÇÝáõÃÛ³Ý  Ü³Ë³ñ³ñáõÃÛ³Ý  21.08.2001Ã.  ÃÇí  68  Ññ³Ù³ÝÇ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</si>
  <si>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</si>
  <si>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</si>
  <si>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</si>
  <si>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óÇáÝ  Ï»ÝïñáÝ¦  äà²Î -  Ç  ÏáÕÙÇó:</t>
  </si>
  <si>
    <t>²ßË³ï³ÝùÇ</t>
  </si>
  <si>
    <t>ø²-</t>
  </si>
  <si>
    <t>ÝÏ³ñ³·Çñ</t>
  </si>
  <si>
    <t>Ü²Î</t>
  </si>
  <si>
    <t xml:space="preserve">Ý³Ë³Ñ³ßí³ÛÇÝ ÷³ëï³ÃÕÃ»ñÁ Ï³½Ùí³Í »Ý ßÇÝ³ñ³ñ³Ï³Ý ³ßË³ï³ÝùÝ»ñÇ ·áñÍáÕ  ·Ý»ñÇ  Ñ³ßí³ñÏÝ»ñÇ  </t>
  </si>
  <si>
    <t xml:space="preserve">Ù»Ãá¹³Ï³Ý  óáõóáõÙÝ»ñÇ  ÑÇÙ³Ý  íñ³, áñÁ  Ñ³ëï³ïí³Í  ¿  ÃÇí  05  03.05.2008Ã.   Ññ³Ù³Ýáí  ÐÐ </t>
  </si>
  <si>
    <t xml:space="preserve"> ø³Õ³ù³ßÇÝáõÃÛ³Ý  Ü³Ë³ñ³ñáõÃÛ³Ý  ÏáÕÙÇó: </t>
  </si>
  <si>
    <t>Ä³Ù³Ý³Ï³íáñ ß»Ýù»ñ ¨ Ï³éáõÛóÝ»ñ (2,5x0,5)</t>
  </si>
  <si>
    <t>ÞÇÝ³ñ³ñ³Ï³Ý ³ßË³ï³ÝùÝ»ñÇ íñ³ ÏÉÇÙ³Û³Ï³Ý å³ÛÙ³ÝÝ»ñÇ ³½¹»óáõÃÛáõÝÁ Ñ³ßíÇ ³éÝáÕ Í³Ëë»ñ (1x0,5)</t>
  </si>
  <si>
    <t>³  -  îñ³Ýëåáñï³ÛÇÝ  Í³Ëë»ñÁ  Ñ³ßíÇ  ³éÝáÕ  ·áñÍ³ÏÇó                                -   1.132</t>
  </si>
  <si>
    <t>15-277-1</t>
  </si>
  <si>
    <t>¶³ç</t>
  </si>
  <si>
    <t>æáõñ</t>
  </si>
  <si>
    <t>կգ</t>
  </si>
  <si>
    <r>
      <t xml:space="preserve"> Ù</t>
    </r>
    <r>
      <rPr>
        <vertAlign val="superscript"/>
        <sz val="8"/>
        <rFont val="Arial Armenian"/>
        <family val="2"/>
      </rPr>
      <t>2</t>
    </r>
  </si>
  <si>
    <t>15-246-1</t>
  </si>
  <si>
    <t>Օլիֆ</t>
  </si>
  <si>
    <t>Յուղաներկ</t>
  </si>
  <si>
    <t>15-568</t>
  </si>
  <si>
    <t>մ</t>
  </si>
  <si>
    <t>î»Õ³ÛÇÝ Ý³Ë³Ñ³ßÇí  1 - 2</t>
  </si>
  <si>
    <t>8-599-1</t>
  </si>
  <si>
    <t>հատ</t>
  </si>
  <si>
    <t>8-591-7</t>
  </si>
  <si>
    <t>8-591-2</t>
  </si>
  <si>
    <t>8-402-2</t>
  </si>
  <si>
    <t>Լուսավորության խմբային վահան կազմված`</t>
  </si>
  <si>
    <t xml:space="preserve">Խմբային վահան /պլաստմասե արկղ </t>
  </si>
  <si>
    <t xml:space="preserve">Ð³í³ù Ý³Ë³Ñ³ßÇí  - 1  </t>
  </si>
  <si>
    <t>Ð³ßí³ñÏ©</t>
  </si>
  <si>
    <t>²ßË³ï³ÝùÝ»ñÇ</t>
  </si>
  <si>
    <t>²ñÅ»ùÁ  Ñ³½© ¹ñ³Ùáí</t>
  </si>
  <si>
    <t>ÀÝ¹Ñ³ÝáõñÁ</t>
  </si>
  <si>
    <t>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</si>
  <si>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</si>
  <si>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</si>
  <si>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</si>
  <si>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</si>
  <si>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</si>
  <si>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</si>
  <si>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</si>
  <si>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</si>
  <si>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</si>
  <si>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</si>
  <si>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>Ð³Ù³ßÇÝ©  ³ßË³ï³ÝùÝ»ñ</t>
  </si>
  <si>
    <t>Էլեկտրամատակարարում</t>
  </si>
  <si>
    <t>Հավաք Նախահաշիվ</t>
  </si>
  <si>
    <t>Î³Õ³å³ñ</t>
  </si>
  <si>
    <t>î³Ëï³Ï</t>
  </si>
  <si>
    <r>
      <rPr>
        <sz val="10"/>
        <rFont val="Arial LatArm Unicode"/>
        <family val="2"/>
      </rPr>
      <t>Վեր</t>
    </r>
    <r>
      <rPr>
        <sz val="10"/>
        <rFont val="Arial Armenian"/>
        <family val="2"/>
      </rPr>
      <t>³Ýáñá·Ù³Ý ³ßË³ï³ÝùÝ»ñ</t>
    </r>
  </si>
  <si>
    <t>1-1</t>
  </si>
  <si>
    <t>ԳԻՆ</t>
  </si>
  <si>
    <t>ԸՆԴԱ-</t>
  </si>
  <si>
    <t>ՄԵՆԸ</t>
  </si>
  <si>
    <t>¶310-3</t>
  </si>
  <si>
    <t>ԾԱՎԱԼԱԹԵՐԹ - ՆԱԽԱՀԱՇԻՎ</t>
  </si>
  <si>
    <t>²²Ð    20%</t>
  </si>
  <si>
    <t xml:space="preserve">Þ³ÑáõÛÃ   </t>
  </si>
  <si>
    <t>ÐÐ î³íáõßÇ Ù³ñ½Ç Սևքար համայնքի Մշակույթի տան դահլիճի վերանորոգում</t>
  </si>
  <si>
    <t>²Û¹  ÃíáõÙ ª</t>
  </si>
  <si>
    <t>1 ÙÇ³í.</t>
  </si>
  <si>
    <t>ÜÛáõÃ»-</t>
  </si>
  <si>
    <t>ÀÝ¹Ñ³-</t>
  </si>
  <si>
    <t>NN</t>
  </si>
  <si>
    <t>ÐÇÙÝ³-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</si>
  <si>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</si>
  <si>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</si>
  <si>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</si>
  <si>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</si>
  <si>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</si>
  <si>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</si>
  <si>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</si>
  <si>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</si>
  <si>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</si>
  <si>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</si>
  <si>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</si>
  <si>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</si>
  <si>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</si>
  <si>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</si>
  <si>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</si>
  <si>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</si>
  <si>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</si>
  <si>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</si>
  <si>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</si>
  <si>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</si>
  <si>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</si>
  <si>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</si>
  <si>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</si>
  <si>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</si>
  <si>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q=1.7586</t>
  </si>
  <si>
    <t>q=2.86634</t>
  </si>
  <si>
    <t>q=1.212372</t>
  </si>
  <si>
    <t>23-163</t>
  </si>
  <si>
    <t>Բեմի  տ³Ëï³Ï» Ñ³ï³Ï. ù³Ý¹áõÙ ï³÷³·»ñ³ÝÝ»ñáí</t>
  </si>
  <si>
    <t>11-223</t>
  </si>
  <si>
    <t>ä³ï»ñÇ   ·³çÇ  ë³í³ÕÇ ù³Ý¹áõÙ</t>
  </si>
  <si>
    <t>14-320</t>
  </si>
  <si>
    <t>23-227</t>
  </si>
  <si>
    <t xml:space="preserve">ÞÇÝ.³ÕµÇ µ³ñÓáõÙ ÇÝùÝ³ÃÇÝ. </t>
  </si>
  <si>
    <t>ÞÇÝ.³ÕµÇ î»Õ³÷áËáõÙ 3ÏÙ</t>
  </si>
  <si>
    <t>5-117</t>
  </si>
  <si>
    <t>Տախտակե տակդիրների տեղադրում h=25մմ</t>
  </si>
  <si>
    <t>Տախտակե տակդիրներ</t>
  </si>
  <si>
    <t>Լագաների փոխարինում 30%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</si>
  <si>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</si>
  <si>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Լագա</t>
  </si>
  <si>
    <t>Տոլ ռուսական</t>
  </si>
  <si>
    <t xml:space="preserve">Տախտակե հատակի կառուցում 30մմ տախտակով </t>
  </si>
  <si>
    <t>Մեխ</t>
  </si>
  <si>
    <t>Տախտակ</t>
  </si>
  <si>
    <t>Շրիշակ</t>
  </si>
  <si>
    <t>Տախտակե հատակների ռանդում</t>
  </si>
  <si>
    <t>10-195</t>
  </si>
  <si>
    <t>Դահլիճի նոր կառուցված հատվածի հատակի ծածկի իրականացում փայտե հատակի վրա բազմաշերտ նրբատախտակից 10ÙÙ  Ñ³ստ</t>
  </si>
  <si>
    <t>15-563</t>
  </si>
  <si>
    <t>Տախտակե հատակների</t>
  </si>
  <si>
    <t>յուղաներկում</t>
  </si>
  <si>
    <t>Տրորված ներկ</t>
  </si>
  <si>
    <t>11-105</t>
  </si>
  <si>
    <t>14-398</t>
  </si>
  <si>
    <t>²é³ëï³ÕÝ»ñÇ  Ý»ñÏáõÙ  յուղաներկով</t>
  </si>
  <si>
    <t>46-57</t>
  </si>
  <si>
    <t>²ÏáëÝ»ñÇ ÷áñáõÙ 20*15</t>
  </si>
  <si>
    <t>100Ù</t>
  </si>
  <si>
    <t>15-247-1</t>
  </si>
  <si>
    <t>²Ïáë³·Í»ñÇ ·³çÇ ë³í³ÕáõÙ</t>
  </si>
  <si>
    <t>46-43</t>
  </si>
  <si>
    <t>ì³ñ¹³Ï (եñÏµ¨եé)</t>
  </si>
  <si>
    <t>8-591-5</t>
  </si>
  <si>
    <t>էլեկտրական անջատիչ երկստեղ միաբևեռ</t>
  </si>
  <si>
    <t>¾É.³Ýç³ïÇã</t>
  </si>
  <si>
    <t>¿É»Ïïñ³Ï³Ý ³Ýç³ïÇã ÙÇ³ëï»Õ ÙÇ³µ¨»é</t>
  </si>
  <si>
    <t>Ինֆ. տեղ.</t>
  </si>
  <si>
    <t>îáõ÷   µ³Å³Ý³ñ³ñ</t>
  </si>
  <si>
    <t>100Ñï</t>
  </si>
  <si>
    <t>îáõ÷Ç  åÉ³ëïÙ³ë»</t>
  </si>
  <si>
    <t>îáõ÷  í³ñ¹³ÏÝ»ñÇ ¨ ³Ýç³ïÇãÝ»ñÇ</t>
  </si>
  <si>
    <t>îáõ÷ í³ñ¹.¨ ³Ýç³.</t>
  </si>
  <si>
    <t>100 Ù</t>
  </si>
  <si>
    <t>Ð³Õ/É³ñ ääì 2*2.5ÙÙ</t>
  </si>
  <si>
    <t>Ù</t>
  </si>
  <si>
    <t>8-593-2</t>
  </si>
  <si>
    <t>Բեմի առաստաղային լուսատոի տեղադրում</t>
  </si>
  <si>
    <t>Լուսատու</t>
  </si>
  <si>
    <t>շիկ. լամպով /կետային/</t>
  </si>
  <si>
    <t>8-609-1</t>
  </si>
  <si>
    <t>Èáõë³տուների ï»Õ³¹ñáõÙ 60 ìî էկոնոմ լամպով</t>
  </si>
  <si>
    <t>Èáõë³ñÓ³ÏÝ»ñ 60ìï</t>
  </si>
  <si>
    <t>ÈÛáõÙ»Ý»ëó»Ýï³ÛÇÝ Éáõë³ïáõÇ ï»Õ³¹ñáõÙ</t>
  </si>
  <si>
    <t>Èáõë³ïáõ</t>
  </si>
  <si>
    <t xml:space="preserve"> 2*36</t>
  </si>
  <si>
    <t>ä³ï»ñÇ ëí³ÕáõÙ ·³çÇ ß³Õ³Ëáí</t>
  </si>
  <si>
    <t>Þ»å»ñÇ  ëí³ÕáõÙ ·³çÇ  ß³Õ³Ëáí</t>
  </si>
  <si>
    <t>11-57í</t>
  </si>
  <si>
    <t>ä³ïÇ  ·³çÇ ëí³ÕÇ Ýáñá·áõÙ</t>
  </si>
  <si>
    <t>µ³ñ»É³í³Í áñ³ÏÇ ÙÇÝã¨ 10 Ù ù³é</t>
  </si>
  <si>
    <t>ÞÇÝ, Ù»Ë</t>
  </si>
  <si>
    <t>15-660</t>
  </si>
  <si>
    <t>ä³ï»ñÇ Ý»ñÏáõÙ É³ï»ùëáí</t>
  </si>
  <si>
    <t xml:space="preserve">È³ï»ùë </t>
  </si>
  <si>
    <t xml:space="preserve">µ³ñ»É³í³Í áñ³ÏÇ </t>
  </si>
  <si>
    <t>Þ»å»ñÇ  ÛáõÕ³Ý»ñÏáõÙ</t>
  </si>
  <si>
    <t>úÉÇý</t>
  </si>
  <si>
    <t>ÚáõÕ³Ý»ñÏ</t>
  </si>
  <si>
    <t>îñ.Ý»ñÏ</t>
  </si>
  <si>
    <t xml:space="preserve">Ü³Ë³Ý»ñÏ </t>
  </si>
  <si>
    <t>8-190</t>
  </si>
  <si>
    <t xml:space="preserve">²é³ëï³ÕÇ հարդարման ³ßË³ï³ÝùÝ»ñÇ </t>
  </si>
  <si>
    <t>Ø/¾É»Ù»Ýï</t>
  </si>
  <si>
    <r>
      <t>ï</t>
    </r>
    <r>
      <rPr>
        <vertAlign val="superscript"/>
        <sz val="8"/>
        <rFont val="Arial Armenian"/>
        <family val="2"/>
      </rPr>
      <t xml:space="preserve">                    </t>
    </r>
  </si>
  <si>
    <t xml:space="preserve">Ñ³Ù³ñ ï³Ëï³Ï³Ù³ÍÇ  Ï³éáõóáõÙ </t>
  </si>
  <si>
    <r>
      <t>Ù</t>
    </r>
    <r>
      <rPr>
        <vertAlign val="superscript"/>
        <sz val="8"/>
        <rFont val="Arial Armenian"/>
        <family val="2"/>
      </rPr>
      <t xml:space="preserve">3               </t>
    </r>
  </si>
  <si>
    <t>13.3 %  í»ñ³¹Çñ  Í³Ëë»ñ</t>
  </si>
  <si>
    <t>11 %  ß³ÑáõÛÃ</t>
  </si>
  <si>
    <t>8-562-1</t>
  </si>
  <si>
    <t>Պլաստմասսե արկղ</t>
  </si>
  <si>
    <t>8-525-1</t>
  </si>
  <si>
    <t>Միաբ. ավտ. Անջ. 16Ա</t>
  </si>
  <si>
    <t>մ2</t>
  </si>
  <si>
    <t>È³ÙÇÝ³ï.í³Ñ³Ý</t>
  </si>
  <si>
    <t>11-191</t>
  </si>
  <si>
    <t>10-64</t>
  </si>
  <si>
    <t>åñáýÇÉ</t>
  </si>
  <si>
    <t>Պտուտակ</t>
  </si>
  <si>
    <t>Բեմի կողային մասերի իրականացում գիպսոկարտոնով</t>
  </si>
  <si>
    <t xml:space="preserve">Ù»ï³Õ³Ï³Ý åñáýÇÉÝ»ñÇ íñ³ </t>
  </si>
  <si>
    <t>Գիպսոկարտոն</t>
  </si>
  <si>
    <t>մ3</t>
  </si>
  <si>
    <t>10-273</t>
  </si>
  <si>
    <t>Լամինացված շրիշակների տեղադրում</t>
  </si>
  <si>
    <t>100մ</t>
  </si>
  <si>
    <t>Լամին. շրիշակ</t>
  </si>
  <si>
    <t>Պատերի  մակերեսի ց/ա սվաղ</t>
  </si>
  <si>
    <t xml:space="preserve">       </t>
  </si>
  <si>
    <t>q=2789.86</t>
  </si>
  <si>
    <t>q=1965.28</t>
  </si>
  <si>
    <t>ØÇçÇÝ  ³ßË³ï³í³ñÓÇ  ã³÷  -  212742  ¹ñ³Ù:</t>
  </si>
  <si>
    <t>3.  Ø»ù»Ý³ - Ù»Ë³ÝÇ½ÙÝ»ñÇ  ß³Ñ³·áñÍÙ³Ý  ·áñÍ³ÏÇó                                           -   2789.86</t>
  </si>
  <si>
    <t>2.  ²ßË³ï³í³ñÓÇ  ·áñÍ³ÏÇó                                                                             -  1965.28</t>
  </si>
  <si>
    <t>ÜÛáõÃ»ñÇ  ¨  ë³ñù³íáñáõÙÝ»ñÇ  ³ñÅ»ùÝ»ñÁ  í»ñóí³Í  »Ý  ÃÇí  11  ÇÝýáñÙ³óÇáÝ  ï»Õ»Ï³·ñÇó  Ññ³ï³-</t>
  </si>
  <si>
    <t>ñ³Ïí³Í  2017 Ãí. ÐÐ ýÇÝ³ÝëÝ»ñÇÇ Ý³Ë³ñ³ñáõÃÛ³Ý  §¶Ý³·áÛ³óÙ³Ý  í»ñÉáõÍ³Ï³Ý  ÇÝýáñÙ³-</t>
  </si>
  <si>
    <t>1965.28</t>
  </si>
  <si>
    <t>2789.86</t>
  </si>
  <si>
    <t>1,96528</t>
  </si>
  <si>
    <t>2,78986</t>
  </si>
  <si>
    <t>ä³ïÇ   Ù³ùñáõÙ ÑÇÝ Ý»ñÏÇó /ÛáõÕ³Ý»ñÏ ¨  ëáëÝÓ³Ý»ñÏ/</t>
  </si>
  <si>
    <t>Առաստաղի   Ù³ùñáõÙ ÑÇÝ Ý»ñÏÇó /ÛáõÕ³Ý»ñÏ ¨  ëáëÝÓ³Ý»ñÏ/</t>
  </si>
  <si>
    <t xml:space="preserve">ø³Ý¹Ù³Ý  ³ßË³ï³ÝùÝ»ñ </t>
  </si>
  <si>
    <t>Ð³ï³ÏÝ»ñ</t>
  </si>
  <si>
    <t>Ð³ñ¹³ñÙ³Ý ³ßË³ï³ÝùÝ»ñ</t>
  </si>
  <si>
    <r>
      <t>100Ù</t>
    </r>
    <r>
      <rPr>
        <vertAlign val="superscript"/>
        <sz val="8"/>
        <rFont val="Arial Armenian"/>
        <family val="2"/>
      </rPr>
      <t>2</t>
    </r>
  </si>
  <si>
    <t>Ø³Íիկ</t>
  </si>
  <si>
    <t>Մածիկ</t>
  </si>
  <si>
    <t>Ց/Շաղախ</t>
  </si>
  <si>
    <t>բազմաշերտ նրբատախտակ</t>
  </si>
  <si>
    <t>ò³Ýó Bp d=3մմ 150*150մմ</t>
  </si>
  <si>
    <r>
      <t xml:space="preserve">Խոռոչներ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70, 60 մմ չափերով /վարդակների, անջատիչների և ճյուղավորման տուփերի համար/</t>
    </r>
  </si>
  <si>
    <r>
      <t>ºñÏµ¨»é í³ñ¹³Ï UH~220ì,I</t>
    </r>
    <r>
      <rPr>
        <sz val="8"/>
        <rFont val="Russian TimesET"/>
        <family val="2"/>
        <charset val="204"/>
      </rPr>
      <t>óñò</t>
    </r>
    <r>
      <rPr>
        <sz val="8"/>
        <rFont val="Arial Armenian"/>
        <family val="2"/>
        <charset val="204"/>
      </rPr>
      <t>=6²</t>
    </r>
  </si>
  <si>
    <r>
      <t>Ð³Õáñ¹³É³ñÇ ³ÝóÏ³óáõÙ ääì 2*2.5ÙÙ</t>
    </r>
    <r>
      <rPr>
        <sz val="8"/>
        <rFont val="Arial"/>
        <family val="2"/>
        <charset val="204"/>
      </rPr>
      <t>²</t>
    </r>
  </si>
  <si>
    <t>î»Õ³ÛÇÝ Ý³Ë³Ñ³ßÇí  1 - 1</t>
  </si>
  <si>
    <t>5-9Վ</t>
  </si>
  <si>
    <t>5-118Վ</t>
  </si>
  <si>
    <t>5-38Վ</t>
  </si>
  <si>
    <t>Դահլիճի տ³Ëï³Ï» Ñ³ï³Ï. ù³Ý¹áõÙ ï³÷³·»ñ³ÝÝ»ñáí</t>
  </si>
  <si>
    <t>Բեմի  ճակատի իրականացում լամինատից</t>
  </si>
  <si>
    <t xml:space="preserve">Միաբեռ ավտոմատ անջատիչ25Ա </t>
  </si>
  <si>
    <t>ÈÛáõÙÇÝ É³Ùå</t>
  </si>
  <si>
    <t>Շիկ. լամպ(հալոգեն)</t>
  </si>
  <si>
    <t>Էկոնոմ. լամպ 25Վտ</t>
  </si>
  <si>
    <t>Տախտակե հատակների յուղաներկում</t>
  </si>
  <si>
    <t xml:space="preserve">Բեմի կողային մասերի իրականացում գիպսոկարտոնով Ù»ï³Õ³Ï³Ý åñáýÇÉÝ»ñÇ íñ³ </t>
  </si>
  <si>
    <t>ä³ïÇ  ·³çÇ ëí³ÕÇ Ýáñá·áõÙ µ³ñ»É³í³Í áñ³ÏÇ ÙÇÝã¨ 10 Ù ù³é</t>
  </si>
  <si>
    <t xml:space="preserve">ä³ï»ñÇ Ý»ñÏáõÙ É³ï»ùëáí µ³ñ»É³í³Í áñ³ÏÇ </t>
  </si>
  <si>
    <t xml:space="preserve">²é³ëï³ÕÇ հարդարման ³ßË³ï³ÝùÝ»ñÇ Ñ³Ù³ñ ï³Ëï³Ï³Ù³ÍÇ  Ï³éáõóáõÙ </t>
  </si>
  <si>
    <t>ÈÛáõÙ»Ý»ëó»Ýï³ÛÇÝ Éáõë³ïáõÇ ï»Õ³¹ñáõÙ  2*36</t>
  </si>
  <si>
    <t>Բեմի առաստաղային լուսատոի տեղադրում շիկ. լամպով /կետային/</t>
  </si>
  <si>
    <t>1-2</t>
  </si>
  <si>
    <t xml:space="preserve">                      Î³½Ùí³Í ¿ 2017Ã. ·Ý»ñáí</t>
  </si>
</sst>
</file>

<file path=xl/styles.xml><?xml version="1.0" encoding="utf-8"?>
<styleSheet xmlns="http://schemas.openxmlformats.org/spreadsheetml/2006/main">
  <numFmts count="1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0"/>
    <numFmt numFmtId="166" formatCode="#,##0.0"/>
    <numFmt numFmtId="167" formatCode="#,##0.000"/>
    <numFmt numFmtId="168" formatCode="0.000"/>
    <numFmt numFmtId="169" formatCode="#,##0.0000"/>
    <numFmt numFmtId="170" formatCode="_-* #,##0.000_р_._-;\-* #,##0.000_р_._-;_-* &quot;-&quot;??_р_._-;_-@_-"/>
    <numFmt numFmtId="171" formatCode="&quot;Yes&quot;;&quot;Yes&quot;;&quot;No&quot;"/>
    <numFmt numFmtId="172" formatCode="&quot;True&quot;;&quot;True&quot;;&quot;False&quot;"/>
  </numFmts>
  <fonts count="37">
    <font>
      <sz val="10"/>
      <name val="Arial Armenian"/>
      <charset val="204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sz val="8"/>
      <name val="Arial Armenian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i/>
      <sz val="14"/>
      <name val="Arial Armenian"/>
      <family val="2"/>
    </font>
    <font>
      <i/>
      <sz val="10"/>
      <name val="Arial Armenian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11"/>
      <name val="Arial Armenian"/>
      <family val="2"/>
      <charset val="204"/>
    </font>
    <font>
      <sz val="10"/>
      <name val="Arial Armenian"/>
      <family val="2"/>
      <charset val="204"/>
    </font>
    <font>
      <b/>
      <sz val="10"/>
      <name val="Arial Armenian"/>
      <family val="2"/>
      <charset val="204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sz val="10"/>
      <name val="Arial LatArm Unicode"/>
      <family val="2"/>
    </font>
    <font>
      <sz val="8"/>
      <name val="Arial"/>
      <family val="2"/>
      <charset val="204"/>
    </font>
    <font>
      <sz val="9"/>
      <name val="Sylfaen"/>
      <family val="1"/>
      <charset val="204"/>
    </font>
    <font>
      <vertAlign val="superscript"/>
      <sz val="9"/>
      <name val="Sylfaen"/>
      <family val="1"/>
      <charset val="204"/>
    </font>
    <font>
      <sz val="9"/>
      <name val="Sylfaen"/>
      <family val="1"/>
    </font>
    <font>
      <vertAlign val="superscript"/>
      <sz val="9"/>
      <name val="Sylfaen"/>
      <family val="1"/>
    </font>
    <font>
      <sz val="10"/>
      <name val="Arial"/>
      <family val="2"/>
      <charset val="204"/>
    </font>
    <font>
      <sz val="10"/>
      <name val="Arial Cyr"/>
      <family val="2"/>
    </font>
    <font>
      <sz val="8"/>
      <name val="Arial LatArm Unicode"/>
      <family val="2"/>
    </font>
    <font>
      <sz val="8"/>
      <name val="Calibri"/>
      <family val="2"/>
      <charset val="204"/>
    </font>
    <font>
      <sz val="8"/>
      <name val="Russian TimesET"/>
      <family val="2"/>
      <charset val="204"/>
    </font>
    <font>
      <sz val="10"/>
      <color theme="0"/>
      <name val="Arial Armenian"/>
      <family val="2"/>
    </font>
    <font>
      <sz val="8"/>
      <color theme="0"/>
      <name val="Arial Armenian"/>
      <family val="2"/>
    </font>
    <font>
      <b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9" fillId="0" borderId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444">
    <xf numFmtId="0" fontId="0" fillId="0" borderId="0" xfId="0"/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10" fontId="5" fillId="0" borderId="6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0" fontId="5" fillId="0" borderId="3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49" fontId="6" fillId="0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6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6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7" xfId="0" applyFont="1" applyFill="1" applyBorder="1"/>
    <xf numFmtId="0" fontId="3" fillId="0" borderId="1" xfId="0" applyFont="1" applyBorder="1"/>
    <xf numFmtId="0" fontId="2" fillId="0" borderId="7" xfId="0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19" fillId="0" borderId="0" xfId="0" applyFont="1" applyFill="1"/>
    <xf numFmtId="0" fontId="20" fillId="0" borderId="0" xfId="0" applyFont="1" applyFill="1"/>
    <xf numFmtId="166" fontId="2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19" fillId="0" borderId="0" xfId="0" applyFont="1"/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23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4" fillId="0" borderId="3" xfId="0" applyFont="1" applyFill="1" applyBorder="1"/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4" fillId="0" borderId="8" xfId="0" applyFont="1" applyFill="1" applyBorder="1" applyAlignment="1">
      <alignment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2" fontId="6" fillId="0" borderId="1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0" fontId="24" fillId="0" borderId="8" xfId="0" applyFont="1" applyFill="1" applyBorder="1"/>
    <xf numFmtId="0" fontId="6" fillId="0" borderId="6" xfId="0" applyFont="1" applyFill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 applyFill="1" applyAlignment="1">
      <alignment horizontal="center"/>
    </xf>
    <xf numFmtId="0" fontId="25" fillId="0" borderId="0" xfId="3" applyFont="1" applyFill="1" applyBorder="1" applyAlignment="1" applyProtection="1">
      <alignment horizontal="right" vertical="center" wrapText="1"/>
      <protection locked="0"/>
    </xf>
    <xf numFmtId="0" fontId="26" fillId="0" borderId="0" xfId="3" applyFont="1" applyFill="1" applyBorder="1" applyAlignment="1" applyProtection="1">
      <alignment horizontal="left" vertical="center" wrapText="1"/>
      <protection locked="0"/>
    </xf>
    <xf numFmtId="2" fontId="6" fillId="0" borderId="0" xfId="0" applyNumberFormat="1" applyFont="1" applyFill="1"/>
    <xf numFmtId="0" fontId="27" fillId="0" borderId="0" xfId="1" applyFont="1" applyFill="1" applyBorder="1" applyAlignment="1">
      <alignment horizontal="right" vertical="center" wrapText="1"/>
    </xf>
    <xf numFmtId="0" fontId="28" fillId="0" borderId="0" xfId="3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/>
    </xf>
    <xf numFmtId="2" fontId="6" fillId="0" borderId="6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164" fontId="6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24" fillId="0" borderId="1" xfId="0" applyFont="1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/>
    <xf numFmtId="0" fontId="17" fillId="0" borderId="0" xfId="0" applyFont="1" applyFill="1" applyAlignment="1">
      <alignment horizontal="center"/>
    </xf>
    <xf numFmtId="0" fontId="4" fillId="0" borderId="0" xfId="0" applyFont="1" applyFill="1"/>
    <xf numFmtId="0" fontId="17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4" fillId="0" borderId="0" xfId="0" applyFont="1" applyFill="1"/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4" fillId="0" borderId="9" xfId="0" applyFont="1" applyFill="1" applyBorder="1"/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2" fontId="6" fillId="0" borderId="8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>
      <alignment horizontal="center" vertical="center"/>
    </xf>
    <xf numFmtId="168" fontId="6" fillId="0" borderId="8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/>
    </xf>
    <xf numFmtId="0" fontId="10" fillId="0" borderId="3" xfId="0" applyFont="1" applyFill="1" applyBorder="1"/>
    <xf numFmtId="0" fontId="10" fillId="0" borderId="6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0" fillId="0" borderId="3" xfId="4" applyNumberFormat="1" applyFont="1" applyFill="1" applyBorder="1" applyAlignment="1">
      <alignment horizontal="center" vertical="center"/>
    </xf>
    <xf numFmtId="2" fontId="10" fillId="0" borderId="6" xfId="4" applyNumberFormat="1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center" vertical="center"/>
    </xf>
    <xf numFmtId="0" fontId="10" fillId="0" borderId="1" xfId="4" applyFont="1" applyFill="1" applyBorder="1"/>
    <xf numFmtId="0" fontId="6" fillId="0" borderId="6" xfId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2" fontId="6" fillId="0" borderId="8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2" fontId="6" fillId="0" borderId="6" xfId="0" applyNumberFormat="1" applyFont="1" applyFill="1" applyBorder="1" applyAlignment="1">
      <alignment horizontal="center" wrapText="1"/>
    </xf>
    <xf numFmtId="2" fontId="6" fillId="0" borderId="1" xfId="5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166" fontId="6" fillId="0" borderId="6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166" fontId="6" fillId="0" borderId="8" xfId="0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4" fontId="6" fillId="0" borderId="3" xfId="0" applyNumberFormat="1" applyFont="1" applyFill="1" applyBorder="1" applyAlignment="1">
      <alignment horizontal="center" wrapText="1"/>
    </xf>
    <xf numFmtId="0" fontId="10" fillId="0" borderId="6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168" fontId="10" fillId="0" borderId="1" xfId="4" applyNumberFormat="1" applyFont="1" applyFill="1" applyBorder="1" applyAlignment="1">
      <alignment horizontal="center" vertical="center"/>
    </xf>
    <xf numFmtId="168" fontId="6" fillId="0" borderId="1" xfId="4" applyNumberFormat="1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wrapText="1"/>
    </xf>
    <xf numFmtId="0" fontId="31" fillId="0" borderId="1" xfId="4" applyFont="1" applyFill="1" applyBorder="1" applyAlignment="1">
      <alignment horizontal="center" vertical="center"/>
    </xf>
    <xf numFmtId="43" fontId="31" fillId="0" borderId="1" xfId="0" applyNumberFormat="1" applyFont="1" applyFill="1" applyBorder="1" applyAlignment="1">
      <alignment horizontal="center" vertical="center"/>
    </xf>
    <xf numFmtId="0" fontId="24" fillId="0" borderId="1" xfId="4" applyFont="1" applyFill="1" applyBorder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0" fontId="10" fillId="0" borderId="1" xfId="4" applyFont="1" applyFill="1" applyBorder="1" applyAlignment="1">
      <alignment wrapText="1"/>
    </xf>
    <xf numFmtId="0" fontId="6" fillId="0" borderId="1" xfId="4" applyFont="1" applyFill="1" applyBorder="1"/>
    <xf numFmtId="0" fontId="6" fillId="0" borderId="1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 vertical="center"/>
    </xf>
    <xf numFmtId="2" fontId="6" fillId="0" borderId="1" xfId="4" applyNumberFormat="1" applyFont="1" applyFill="1" applyBorder="1" applyAlignment="1">
      <alignment horizontal="center" vertical="center"/>
    </xf>
    <xf numFmtId="167" fontId="10" fillId="0" borderId="1" xfId="4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/>
    </xf>
    <xf numFmtId="166" fontId="10" fillId="0" borderId="1" xfId="4" applyNumberFormat="1" applyFont="1" applyFill="1" applyBorder="1" applyAlignment="1">
      <alignment horizontal="center" vertical="center"/>
    </xf>
    <xf numFmtId="49" fontId="6" fillId="0" borderId="6" xfId="4" applyNumberFormat="1" applyFont="1" applyFill="1" applyBorder="1" applyAlignment="1">
      <alignment horizontal="center"/>
    </xf>
    <xf numFmtId="49" fontId="6" fillId="0" borderId="3" xfId="4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3" xfId="4" applyFont="1" applyFill="1" applyBorder="1"/>
    <xf numFmtId="0" fontId="6" fillId="0" borderId="6" xfId="4" applyFont="1" applyFill="1" applyBorder="1"/>
    <xf numFmtId="0" fontId="6" fillId="0" borderId="6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3" fontId="31" fillId="0" borderId="3" xfId="0" applyNumberFormat="1" applyFont="1" applyFill="1" applyBorder="1" applyAlignment="1">
      <alignment horizontal="center" vertical="center"/>
    </xf>
    <xf numFmtId="166" fontId="6" fillId="0" borderId="6" xfId="4" applyNumberFormat="1" applyFont="1" applyFill="1" applyBorder="1" applyAlignment="1">
      <alignment horizontal="center" vertical="center"/>
    </xf>
    <xf numFmtId="167" fontId="6" fillId="0" borderId="6" xfId="4" applyNumberFormat="1" applyFont="1" applyFill="1" applyBorder="1" applyAlignment="1">
      <alignment horizontal="center" vertical="center"/>
    </xf>
    <xf numFmtId="167" fontId="6" fillId="0" borderId="3" xfId="4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6" fillId="0" borderId="3" xfId="4" applyNumberFormat="1" applyFont="1" applyFill="1" applyBorder="1" applyAlignment="1">
      <alignment horizontal="center" vertical="center"/>
    </xf>
    <xf numFmtId="4" fontId="6" fillId="0" borderId="6" xfId="4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169" fontId="10" fillId="0" borderId="6" xfId="0" applyNumberFormat="1" applyFont="1" applyFill="1" applyBorder="1" applyAlignment="1">
      <alignment horizontal="center" vertical="center"/>
    </xf>
    <xf numFmtId="169" fontId="10" fillId="0" borderId="3" xfId="0" applyNumberFormat="1" applyFont="1" applyFill="1" applyBorder="1" applyAlignment="1">
      <alignment horizontal="center" vertical="center"/>
    </xf>
    <xf numFmtId="4" fontId="10" fillId="0" borderId="6" xfId="4" applyNumberFormat="1" applyFont="1" applyFill="1" applyBorder="1" applyAlignment="1">
      <alignment horizontal="center" vertical="center"/>
    </xf>
    <xf numFmtId="4" fontId="10" fillId="0" borderId="3" xfId="4" applyNumberFormat="1" applyFont="1" applyFill="1" applyBorder="1" applyAlignment="1">
      <alignment horizontal="center" vertical="center"/>
    </xf>
    <xf numFmtId="168" fontId="10" fillId="0" borderId="3" xfId="4" applyNumberFormat="1" applyFont="1" applyFill="1" applyBorder="1" applyAlignment="1">
      <alignment horizontal="center" vertical="center"/>
    </xf>
    <xf numFmtId="168" fontId="24" fillId="0" borderId="6" xfId="0" applyNumberFormat="1" applyFont="1" applyFill="1" applyBorder="1" applyAlignment="1">
      <alignment horizontal="center" vertical="center"/>
    </xf>
    <xf numFmtId="168" fontId="6" fillId="0" borderId="3" xfId="4" applyNumberFormat="1" applyFont="1" applyFill="1" applyBorder="1" applyAlignment="1">
      <alignment horizontal="center" vertical="center"/>
    </xf>
    <xf numFmtId="168" fontId="6" fillId="0" borderId="6" xfId="4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2" fontId="6" fillId="0" borderId="6" xfId="4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0" fontId="6" fillId="0" borderId="8" xfId="1" applyFont="1" applyFill="1" applyBorder="1" applyAlignment="1">
      <alignment vertical="center" wrapText="1"/>
    </xf>
    <xf numFmtId="1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49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Fill="1" applyBorder="1" applyAlignment="1" applyProtection="1">
      <alignment vertical="center" wrapText="1"/>
      <protection locked="0"/>
    </xf>
    <xf numFmtId="2" fontId="6" fillId="0" borderId="1" xfId="3" applyNumberFormat="1" applyFont="1" applyFill="1" applyBorder="1" applyAlignment="1" applyProtection="1">
      <alignment horizontal="center" wrapText="1"/>
      <protection locked="0"/>
    </xf>
    <xf numFmtId="0" fontId="6" fillId="0" borderId="1" xfId="3" applyFont="1" applyFill="1" applyBorder="1" applyAlignment="1" applyProtection="1">
      <alignment horizontal="left" vertical="center" wrapText="1"/>
      <protection locked="0"/>
    </xf>
    <xf numFmtId="0" fontId="6" fillId="0" borderId="1" xfId="3" applyFont="1" applyFill="1" applyBorder="1" applyAlignment="1" applyProtection="1">
      <alignment horizontal="center" vertical="center" wrapText="1"/>
      <protection locked="0"/>
    </xf>
    <xf numFmtId="2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3" applyFont="1" applyFill="1" applyBorder="1" applyAlignment="1" applyProtection="1">
      <alignment vertical="top" wrapText="1"/>
      <protection locked="0"/>
    </xf>
    <xf numFmtId="2" fontId="6" fillId="0" borderId="3" xfId="3" applyNumberFormat="1" applyFont="1" applyFill="1" applyBorder="1" applyAlignment="1" applyProtection="1">
      <alignment horizontal="center" wrapText="1"/>
      <protection locked="0"/>
    </xf>
    <xf numFmtId="0" fontId="6" fillId="0" borderId="3" xfId="3" applyFont="1" applyFill="1" applyBorder="1" applyAlignment="1" applyProtection="1">
      <alignment horizontal="left" vertical="center" wrapText="1"/>
      <protection locked="0"/>
    </xf>
    <xf numFmtId="0" fontId="6" fillId="0" borderId="3" xfId="3" applyFont="1" applyFill="1" applyBorder="1" applyAlignment="1" applyProtection="1">
      <alignment horizontal="center" vertical="center" wrapText="1"/>
      <protection locked="0"/>
    </xf>
    <xf numFmtId="2" fontId="6" fillId="0" borderId="3" xfId="4" applyNumberFormat="1" applyFont="1" applyFill="1" applyBorder="1" applyAlignment="1">
      <alignment horizontal="center" vertical="center"/>
    </xf>
    <xf numFmtId="49" fontId="6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3" applyFont="1" applyFill="1" applyBorder="1" applyAlignment="1" applyProtection="1">
      <alignment vertical="top" wrapText="1"/>
      <protection locked="0"/>
    </xf>
    <xf numFmtId="2" fontId="6" fillId="0" borderId="6" xfId="3" applyNumberFormat="1" applyFont="1" applyFill="1" applyBorder="1" applyAlignment="1" applyProtection="1">
      <alignment horizontal="center" wrapText="1"/>
      <protection locked="0"/>
    </xf>
    <xf numFmtId="0" fontId="6" fillId="0" borderId="6" xfId="3" applyFont="1" applyFill="1" applyBorder="1" applyAlignment="1" applyProtection="1">
      <alignment horizontal="left" vertical="center" wrapText="1"/>
      <protection locked="0"/>
    </xf>
    <xf numFmtId="0" fontId="6" fillId="0" borderId="6" xfId="3" applyFont="1" applyFill="1" applyBorder="1" applyAlignment="1" applyProtection="1">
      <alignment horizontal="center" vertical="center" wrapText="1"/>
      <protection locked="0"/>
    </xf>
    <xf numFmtId="49" fontId="6" fillId="0" borderId="8" xfId="3" applyNumberFormat="1" applyFont="1" applyFill="1" applyBorder="1" applyAlignment="1" applyProtection="1">
      <alignment horizontal="center" vertical="center" wrapText="1"/>
      <protection locked="0"/>
    </xf>
    <xf numFmtId="2" fontId="6" fillId="0" borderId="8" xfId="3" applyNumberFormat="1" applyFont="1" applyFill="1" applyBorder="1" applyAlignment="1" applyProtection="1">
      <alignment horizontal="center" wrapText="1"/>
      <protection locked="0"/>
    </xf>
    <xf numFmtId="0" fontId="6" fillId="0" borderId="8" xfId="3" applyFont="1" applyFill="1" applyBorder="1" applyAlignment="1" applyProtection="1">
      <alignment horizontal="left" vertical="center" wrapText="1"/>
      <protection locked="0"/>
    </xf>
    <xf numFmtId="0" fontId="6" fillId="0" borderId="8" xfId="3" applyFont="1" applyFill="1" applyBorder="1" applyAlignment="1" applyProtection="1">
      <alignment horizontal="center" vertical="center" wrapText="1"/>
      <protection locked="0"/>
    </xf>
    <xf numFmtId="2" fontId="6" fillId="0" borderId="8" xfId="4" applyNumberFormat="1" applyFont="1" applyFill="1" applyBorder="1" applyAlignment="1">
      <alignment horizontal="center" vertical="center"/>
    </xf>
    <xf numFmtId="168" fontId="6" fillId="0" borderId="1" xfId="3" applyNumberFormat="1" applyFont="1" applyFill="1" applyBorder="1" applyAlignment="1" applyProtection="1">
      <alignment horizontal="center" vertical="center" wrapText="1"/>
    </xf>
    <xf numFmtId="2" fontId="6" fillId="0" borderId="3" xfId="0" applyNumberFormat="1" applyFont="1" applyFill="1" applyBorder="1" applyAlignment="1">
      <alignment horizontal="left" vertical="center"/>
    </xf>
    <xf numFmtId="2" fontId="6" fillId="0" borderId="8" xfId="0" applyNumberFormat="1" applyFont="1" applyFill="1" applyBorder="1" applyAlignment="1">
      <alignment horizontal="left" vertical="center"/>
    </xf>
    <xf numFmtId="2" fontId="6" fillId="0" borderId="6" xfId="0" applyNumberFormat="1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8" xfId="0" applyFont="1" applyFill="1" applyBorder="1"/>
    <xf numFmtId="0" fontId="6" fillId="0" borderId="8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3" xfId="4" applyFont="1" applyFill="1" applyBorder="1" applyAlignment="1"/>
    <xf numFmtId="0" fontId="6" fillId="0" borderId="3" xfId="4" applyFont="1" applyFill="1" applyBorder="1" applyAlignment="1">
      <alignment horizontal="center"/>
    </xf>
    <xf numFmtId="0" fontId="6" fillId="0" borderId="3" xfId="4" applyFont="1" applyFill="1" applyBorder="1" applyAlignment="1">
      <alignment vertical="center"/>
    </xf>
    <xf numFmtId="0" fontId="6" fillId="0" borderId="6" xfId="4" applyFont="1" applyFill="1" applyBorder="1" applyAlignment="1">
      <alignment horizontal="center"/>
    </xf>
    <xf numFmtId="0" fontId="6" fillId="0" borderId="6" xfId="4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6" fillId="0" borderId="1" xfId="3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/>
    </xf>
    <xf numFmtId="2" fontId="25" fillId="0" borderId="6" xfId="3" applyNumberFormat="1" applyFont="1" applyFill="1" applyBorder="1" applyAlignment="1" applyProtection="1">
      <alignment vertical="center" wrapText="1"/>
      <protection locked="0"/>
    </xf>
    <xf numFmtId="168" fontId="6" fillId="0" borderId="1" xfId="3" applyNumberFormat="1" applyFont="1" applyFill="1" applyBorder="1" applyAlignment="1" applyProtection="1">
      <alignment horizontal="center" wrapText="1"/>
      <protection locked="0"/>
    </xf>
    <xf numFmtId="165" fontId="6" fillId="0" borderId="3" xfId="3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3" applyNumberFormat="1" applyFont="1" applyFill="1" applyBorder="1" applyAlignment="1" applyProtection="1">
      <alignment horizontal="center" wrapText="1"/>
      <protection locked="0"/>
    </xf>
    <xf numFmtId="168" fontId="6" fillId="0" borderId="3" xfId="3" applyNumberFormat="1" applyFont="1" applyFill="1" applyBorder="1" applyAlignment="1" applyProtection="1">
      <alignment horizontal="center" wrapText="1"/>
      <protection locked="0"/>
    </xf>
    <xf numFmtId="43" fontId="6" fillId="0" borderId="1" xfId="0" applyNumberFormat="1" applyFont="1" applyFill="1" applyBorder="1" applyAlignment="1">
      <alignment horizontal="center"/>
    </xf>
    <xf numFmtId="170" fontId="6" fillId="0" borderId="3" xfId="0" applyNumberFormat="1" applyFont="1" applyFill="1" applyBorder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167" fontId="6" fillId="0" borderId="3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168" fontId="6" fillId="0" borderId="6" xfId="3" applyNumberFormat="1" applyFont="1" applyFill="1" applyBorder="1" applyAlignment="1" applyProtection="1">
      <alignment horizontal="center" wrapText="1"/>
      <protection locked="0"/>
    </xf>
    <xf numFmtId="168" fontId="6" fillId="0" borderId="8" xfId="3" applyNumberFormat="1" applyFont="1" applyFill="1" applyBorder="1" applyAlignment="1" applyProtection="1">
      <alignment horizontal="center" wrapText="1"/>
      <protection locked="0"/>
    </xf>
    <xf numFmtId="166" fontId="6" fillId="0" borderId="6" xfId="4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168" fontId="6" fillId="0" borderId="8" xfId="0" applyNumberFormat="1" applyFont="1" applyFill="1" applyBorder="1" applyAlignment="1">
      <alignment horizontal="center"/>
    </xf>
    <xf numFmtId="2" fontId="6" fillId="0" borderId="3" xfId="3" applyNumberFormat="1" applyFont="1" applyFill="1" applyBorder="1" applyAlignment="1" applyProtection="1">
      <alignment horizontal="center" vertical="center" wrapText="1"/>
      <protection locked="0"/>
    </xf>
    <xf numFmtId="2" fontId="6" fillId="0" borderId="6" xfId="3" applyNumberFormat="1" applyFont="1" applyFill="1" applyBorder="1" applyAlignment="1" applyProtection="1">
      <alignment horizontal="center" vertical="center" wrapText="1"/>
      <protection locked="0"/>
    </xf>
    <xf numFmtId="2" fontId="6" fillId="0" borderId="8" xfId="3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Fill="1" applyBorder="1" applyAlignment="1">
      <alignment horizontal="center" vertical="center"/>
    </xf>
    <xf numFmtId="164" fontId="6" fillId="0" borderId="3" xfId="2" applyNumberFormat="1" applyFont="1" applyFill="1" applyBorder="1" applyAlignment="1">
      <alignment horizontal="center" vertical="center"/>
    </xf>
    <xf numFmtId="164" fontId="6" fillId="0" borderId="8" xfId="2" applyNumberFormat="1" applyFont="1" applyFill="1" applyBorder="1" applyAlignment="1">
      <alignment horizontal="center" vertical="center"/>
    </xf>
    <xf numFmtId="164" fontId="6" fillId="0" borderId="6" xfId="2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8" fontId="6" fillId="0" borderId="3" xfId="3" applyNumberFormat="1" applyFont="1" applyFill="1" applyBorder="1" applyAlignment="1" applyProtection="1">
      <alignment horizontal="center" vertical="center" wrapText="1"/>
    </xf>
    <xf numFmtId="168" fontId="6" fillId="0" borderId="6" xfId="3" applyNumberFormat="1" applyFont="1" applyFill="1" applyBorder="1" applyAlignment="1" applyProtection="1">
      <alignment horizontal="center" vertical="center" wrapText="1"/>
    </xf>
    <xf numFmtId="168" fontId="6" fillId="0" borderId="3" xfId="2" applyNumberFormat="1" applyFont="1" applyFill="1" applyBorder="1" applyAlignment="1">
      <alignment horizontal="center" vertical="center"/>
    </xf>
    <xf numFmtId="168" fontId="6" fillId="0" borderId="8" xfId="2" applyNumberFormat="1" applyFont="1" applyFill="1" applyBorder="1" applyAlignment="1">
      <alignment horizontal="center" vertical="center"/>
    </xf>
    <xf numFmtId="168" fontId="6" fillId="0" borderId="6" xfId="2" applyNumberFormat="1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center" vertical="center"/>
    </xf>
    <xf numFmtId="168" fontId="6" fillId="0" borderId="8" xfId="3" applyNumberFormat="1" applyFont="1" applyFill="1" applyBorder="1" applyAlignment="1" applyProtection="1">
      <alignment horizontal="center" vertical="center" wrapText="1"/>
    </xf>
    <xf numFmtId="168" fontId="6" fillId="0" borderId="8" xfId="4" applyNumberFormat="1" applyFont="1" applyFill="1" applyBorder="1" applyAlignment="1">
      <alignment horizontal="center" vertical="center"/>
    </xf>
    <xf numFmtId="168" fontId="6" fillId="0" borderId="8" xfId="0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165" fontId="34" fillId="0" borderId="0" xfId="0" applyNumberFormat="1" applyFont="1" applyFill="1"/>
    <xf numFmtId="2" fontId="35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24" fillId="0" borderId="3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1" xfId="0" applyFont="1" applyFill="1" applyBorder="1" applyAlignment="1">
      <alignment horizontal="left" vertic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6" fillId="0" borderId="1" xfId="3" applyFont="1" applyFill="1" applyBorder="1" applyAlignment="1" applyProtection="1">
      <alignment horizontal="left" vertical="top" wrapText="1"/>
      <protection locked="0"/>
    </xf>
    <xf numFmtId="0" fontId="8" fillId="0" borderId="0" xfId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</cellXfs>
  <cellStyles count="14">
    <cellStyle name="Comma 3" xfId="6"/>
    <cellStyle name="Currency 3" xfId="7"/>
    <cellStyle name="Normal 2" xfId="8"/>
    <cellStyle name="Normal_Sheet1" xfId="1"/>
    <cellStyle name="Normal_Sheet1 2" xfId="9"/>
    <cellStyle name="Денежный 2" xfId="11"/>
    <cellStyle name="Обычный" xfId="0" builtinId="0"/>
    <cellStyle name="Обычный 2" xfId="2"/>
    <cellStyle name="Обычный 3" xfId="10"/>
    <cellStyle name="Обычный 3 2" xfId="13"/>
    <cellStyle name="Обычный 4" xfId="5"/>
    <cellStyle name="Обычный 5" xfId="4"/>
    <cellStyle name="Обычный_CHarencavan N 6" xfId="3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38101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38101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19051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19051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47626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47626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28576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28576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28575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28575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9525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9525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38100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38100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19050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43</xdr:row>
      <xdr:rowOff>19050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2171700</xdr:colOff>
      <xdr:row>37</xdr:row>
      <xdr:rowOff>123825</xdr:rowOff>
    </xdr:from>
    <xdr:ext cx="76200" cy="171450"/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2819400" y="6096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28" name="Text Box 6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4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71450"/>
    <xdr:sp macro="" textlink="">
      <xdr:nvSpPr>
        <xdr:cNvPr id="346" name="Text Box 6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8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49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52400"/>
    <xdr:sp macro="" textlink="">
      <xdr:nvSpPr>
        <xdr:cNvPr id="352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58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0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80975"/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6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61925"/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9525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647700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9525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2847975" y="10106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647700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2847975" y="101060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19050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647700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19050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2847975" y="10106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29</xdr:row>
      <xdr:rowOff>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647700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29</xdr:row>
      <xdr:rowOff>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2847975" y="10106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9525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647700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9525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2847975" y="66389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647700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2847975" y="66389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19050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647700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19050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2847975" y="663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16</xdr:row>
      <xdr:rowOff>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647700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76200</xdr:colOff>
      <xdr:row>16</xdr:row>
      <xdr:rowOff>0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2847975" y="6638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2171700</xdr:colOff>
      <xdr:row>15</xdr:row>
      <xdr:rowOff>0</xdr:rowOff>
    </xdr:from>
    <xdr:ext cx="76200" cy="171450"/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2819400" y="6096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28" name="Text Box 6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4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71450"/>
    <xdr:sp macro="" textlink="">
      <xdr:nvSpPr>
        <xdr:cNvPr id="346" name="Text Box 6"/>
        <xdr:cNvSpPr txBox="1">
          <a:spLocks noChangeArrowheads="1"/>
        </xdr:cNvSpPr>
      </xdr:nvSpPr>
      <xdr:spPr bwMode="auto">
        <a:xfrm>
          <a:off x="2847975" y="6105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8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49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52400"/>
    <xdr:sp macro="" textlink="">
      <xdr:nvSpPr>
        <xdr:cNvPr id="352" name="Text Box 6"/>
        <xdr:cNvSpPr txBox="1">
          <a:spLocks noChangeArrowheads="1"/>
        </xdr:cNvSpPr>
      </xdr:nvSpPr>
      <xdr:spPr bwMode="auto">
        <a:xfrm>
          <a:off x="2847975" y="6105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58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0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80975"/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2847975" y="61055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6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61925"/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2847975" y="610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657225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3067050" y="874395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152401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657225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152401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3067050" y="874395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657225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3067050" y="8743950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52</xdr:row>
      <xdr:rowOff>1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657225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52</xdr:row>
      <xdr:rowOff>1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067050" y="874395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542925</xdr:colOff>
      <xdr:row>38</xdr:row>
      <xdr:rowOff>47625</xdr:rowOff>
    </xdr:from>
    <xdr:to>
      <xdr:col>17</xdr:col>
      <xdr:colOff>9525</xdr:colOff>
      <xdr:row>39</xdr:row>
      <xdr:rowOff>47625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12477750" y="7334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08" name="Text Box 6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657225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226" name="Text Box 6"/>
        <xdr:cNvSpPr txBox="1">
          <a:spLocks noChangeArrowheads="1"/>
        </xdr:cNvSpPr>
      </xdr:nvSpPr>
      <xdr:spPr bwMode="auto">
        <a:xfrm>
          <a:off x="3067050" y="701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142875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657225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142875</xdr:rowOff>
    </xdr:to>
    <xdr:sp macro="" textlink="">
      <xdr:nvSpPr>
        <xdr:cNvPr id="244" name="Text Box 6"/>
        <xdr:cNvSpPr txBox="1">
          <a:spLocks noChangeArrowheads="1"/>
        </xdr:cNvSpPr>
      </xdr:nvSpPr>
      <xdr:spPr bwMode="auto">
        <a:xfrm>
          <a:off x="3067050" y="7010400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62" name="Text Box 6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280" name="Text Box 6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298" name="Text Box 6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48</xdr:row>
      <xdr:rowOff>9525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657225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067050" y="7010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316" name="Text Box 6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76200</xdr:colOff>
      <xdr:row>47</xdr:row>
      <xdr:rowOff>152400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657225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152400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3067050" y="70104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2171700</xdr:colOff>
      <xdr:row>44</xdr:row>
      <xdr:rowOff>123825</xdr:rowOff>
    </xdr:from>
    <xdr:ext cx="76200" cy="171450"/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2828925" y="6467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28" name="Text Box 6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4" name="Text Box 6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71450"/>
    <xdr:sp macro="" textlink="">
      <xdr:nvSpPr>
        <xdr:cNvPr id="346" name="Text Box 6"/>
        <xdr:cNvSpPr txBox="1">
          <a:spLocks noChangeArrowheads="1"/>
        </xdr:cNvSpPr>
      </xdr:nvSpPr>
      <xdr:spPr bwMode="auto">
        <a:xfrm>
          <a:off x="3067050" y="647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8" name="Text Box 5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49" name="Text Box 6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352" name="Text Box 6"/>
        <xdr:cNvSpPr txBox="1">
          <a:spLocks noChangeArrowheads="1"/>
        </xdr:cNvSpPr>
      </xdr:nvSpPr>
      <xdr:spPr bwMode="auto">
        <a:xfrm>
          <a:off x="3067050" y="6477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58" name="Text Box 6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0" name="Text Box 6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80975"/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3067050" y="6477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6" name="Text Box 6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61925"/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3067050" y="6477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384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388" name="Text Box 6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396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397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02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06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08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414" name="Text Box 5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415" name="Text Box 6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32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33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38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4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5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5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62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78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8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92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496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98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1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14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516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522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523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32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3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2171700</xdr:colOff>
      <xdr:row>51</xdr:row>
      <xdr:rowOff>0</xdr:rowOff>
    </xdr:from>
    <xdr:ext cx="76200" cy="171450"/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44" name="Text Box 6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45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47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0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52" name="Text Box 5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53" name="Text Box 6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6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8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59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562" name="Text Box 6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63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64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65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568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70" name="Text Box 5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71" name="Text Box 6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74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75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76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77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80" name="Text Box 6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82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83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86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88" name="Text Box 5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589" name="Text Box 6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92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93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94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595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90500" y="9029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00" name="Text Box 2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04" name="Text Box 6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06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11" name="Text Box 4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12" name="Text Box 5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13" name="Text Box 6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8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22" name="Text Box 6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24" name="Text Box 2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29" name="Text Box 4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30" name="Text Box 5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31" name="Text Box 6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33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36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40" name="Text Box 6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42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47" name="Text Box 4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48" name="Text Box 5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54" name="Text Box 2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9525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657225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9525</xdr:rowOff>
    </xdr:to>
    <xdr:sp macro="" textlink="">
      <xdr:nvSpPr>
        <xdr:cNvPr id="658" name="Text Box 6"/>
        <xdr:cNvSpPr txBox="1">
          <a:spLocks noChangeArrowheads="1"/>
        </xdr:cNvSpPr>
      </xdr:nvSpPr>
      <xdr:spPr bwMode="auto">
        <a:xfrm>
          <a:off x="3067050" y="8086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0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69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72" name="Text Box 2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48</xdr:row>
      <xdr:rowOff>152400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657225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152400</xdr:rowOff>
    </xdr:to>
    <xdr:sp macro="" textlink="">
      <xdr:nvSpPr>
        <xdr:cNvPr id="676" name="Text Box 6"/>
        <xdr:cNvSpPr txBox="1">
          <a:spLocks noChangeArrowheads="1"/>
        </xdr:cNvSpPr>
      </xdr:nvSpPr>
      <xdr:spPr bwMode="auto">
        <a:xfrm>
          <a:off x="3067050" y="80867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678" name="Text Box 2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684" name="Text Box 5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685" name="Text Box 6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0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694" name="Text Box 6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6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02" name="Text Box 5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05" name="Text Box 2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08" name="Text Box 2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712" name="Text Box 6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14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17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20" name="Text Box 5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21" name="Text Box 6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26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30" name="Text Box 6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32" name="Text Box 2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35" name="Text Box 2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19050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657225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737" name="Text Box 4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738" name="Text Box 5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19050</xdr:rowOff>
    </xdr:to>
    <xdr:sp macro="" textlink="">
      <xdr:nvSpPr>
        <xdr:cNvPr id="739" name="Text Box 6"/>
        <xdr:cNvSpPr txBox="1">
          <a:spLocks noChangeArrowheads="1"/>
        </xdr:cNvSpPr>
      </xdr:nvSpPr>
      <xdr:spPr bwMode="auto">
        <a:xfrm>
          <a:off x="3067050" y="80867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4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48" name="Text Box 6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50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76200</xdr:colOff>
      <xdr:row>49</xdr:row>
      <xdr:rowOff>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65722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55" name="Text Box 4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56" name="Text Box 5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49</xdr:row>
      <xdr:rowOff>0</xdr:rowOff>
    </xdr:to>
    <xdr:sp macro="" textlink="">
      <xdr:nvSpPr>
        <xdr:cNvPr id="757" name="Text Box 6"/>
        <xdr:cNvSpPr txBox="1">
          <a:spLocks noChangeArrowheads="1"/>
        </xdr:cNvSpPr>
      </xdr:nvSpPr>
      <xdr:spPr bwMode="auto">
        <a:xfrm>
          <a:off x="3067050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62" name="Text Box 2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66" name="Text Box 6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68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774" name="Text Box 5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775" name="Text Box 6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80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784" name="Text Box 6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86" name="Text Box 2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89" name="Text Box 2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790" name="Text Box 3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91" name="Text Box 4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92" name="Text Box 5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93" name="Text Box 6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98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02" name="Text Box 6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04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07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10" name="Text Box 5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11" name="Text Box 6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813" name="Text Box 2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816" name="Text Box 2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0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657225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820" name="Text Box 6"/>
        <xdr:cNvSpPr txBox="1">
          <a:spLocks noChangeArrowheads="1"/>
        </xdr:cNvSpPr>
      </xdr:nvSpPr>
      <xdr:spPr bwMode="auto">
        <a:xfrm>
          <a:off x="3067050" y="7686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22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25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27" name="Text Box 4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28" name="Text Box 5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29" name="Text Box 6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34" name="Text Box 2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142875</xdr:rowOff>
    </xdr:to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657225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142875</xdr:rowOff>
    </xdr:to>
    <xdr:sp macro="" textlink="">
      <xdr:nvSpPr>
        <xdr:cNvPr id="838" name="Text Box 6"/>
        <xdr:cNvSpPr txBox="1">
          <a:spLocks noChangeArrowheads="1"/>
        </xdr:cNvSpPr>
      </xdr:nvSpPr>
      <xdr:spPr bwMode="auto">
        <a:xfrm>
          <a:off x="3067050" y="768667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40" name="Text Box 2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49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2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56" name="Text Box 6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8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61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64" name="Text Box 5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65" name="Text Box 6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67" name="Text Box 2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70" name="Text Box 2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74" name="Text Box 6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76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79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81" name="Text Box 4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82" name="Text Box 5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83" name="Text Box 6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8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92" name="Text Box 6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94" name="Text Box 2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97" name="Text Box 2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657225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99" name="Text Box 4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900" name="Text Box 5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901" name="Text Box 6"/>
        <xdr:cNvSpPr txBox="1">
          <a:spLocks noChangeArrowheads="1"/>
        </xdr:cNvSpPr>
      </xdr:nvSpPr>
      <xdr:spPr bwMode="auto">
        <a:xfrm>
          <a:off x="3067050" y="7686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06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910" name="Text Box 6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12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46</xdr:row>
      <xdr:rowOff>152400</xdr:rowOff>
    </xdr:to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657225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917" name="Text Box 4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918" name="Text Box 5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919" name="Text Box 6"/>
        <xdr:cNvSpPr txBox="1">
          <a:spLocks noChangeArrowheads="1"/>
        </xdr:cNvSpPr>
      </xdr:nvSpPr>
      <xdr:spPr bwMode="auto">
        <a:xfrm>
          <a:off x="3067050" y="76866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2171700</xdr:colOff>
      <xdr:row>43</xdr:row>
      <xdr:rowOff>123825</xdr:rowOff>
    </xdr:from>
    <xdr:ext cx="76200" cy="171450"/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2828925" y="71437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22" name="Text Box 6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23" name="Text Box 4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24" name="Text Box 5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25" name="Text Box 6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28" name="Text Box 6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29" name="Text Box 4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30" name="Text Box 5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31" name="Text Box 6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34" name="Text Box 6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35" name="Text Box 4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36" name="Text Box 5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37" name="Text Box 6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71450"/>
    <xdr:sp macro="" textlink="">
      <xdr:nvSpPr>
        <xdr:cNvPr id="940" name="Text Box 6"/>
        <xdr:cNvSpPr txBox="1">
          <a:spLocks noChangeArrowheads="1"/>
        </xdr:cNvSpPr>
      </xdr:nvSpPr>
      <xdr:spPr bwMode="auto">
        <a:xfrm>
          <a:off x="3067050" y="7153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41" name="Text Box 4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42" name="Text Box 5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43" name="Text Box 6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946" name="Text Box 6"/>
        <xdr:cNvSpPr txBox="1">
          <a:spLocks noChangeArrowheads="1"/>
        </xdr:cNvSpPr>
      </xdr:nvSpPr>
      <xdr:spPr bwMode="auto">
        <a:xfrm>
          <a:off x="3067050" y="71532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47" name="Text Box 4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48" name="Text Box 5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49" name="Text Box 6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2" name="Text Box 6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3" name="Text Box 4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4" name="Text Box 5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5" name="Text Box 6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58" name="Text Box 6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0" name="Text Box 5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1" name="Text Box 6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4" name="Text Box 6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80975"/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3067050" y="71532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70" name="Text Box 6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71" name="Text Box 4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72" name="Text Box 5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61925"/>
    <xdr:sp macro="" textlink="">
      <xdr:nvSpPr>
        <xdr:cNvPr id="973" name="Text Box 6"/>
        <xdr:cNvSpPr txBox="1">
          <a:spLocks noChangeArrowheads="1"/>
        </xdr:cNvSpPr>
      </xdr:nvSpPr>
      <xdr:spPr bwMode="auto">
        <a:xfrm>
          <a:off x="3067050" y="7153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975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978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982" name="Text Box 6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8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989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990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991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9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00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05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1008" name="Text Box 5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1009" name="Text Box 6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18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2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2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27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29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32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142875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142875</xdr:rowOff>
    </xdr:to>
    <xdr:sp macro="" textlink="">
      <xdr:nvSpPr>
        <xdr:cNvPr id="1036" name="Text Box 6"/>
        <xdr:cNvSpPr txBox="1">
          <a:spLocks noChangeArrowheads="1"/>
        </xdr:cNvSpPr>
      </xdr:nvSpPr>
      <xdr:spPr bwMode="auto">
        <a:xfrm>
          <a:off x="24288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38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39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44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45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54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56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063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65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68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69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72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7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7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7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80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81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83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86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090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92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95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97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98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099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0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0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0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08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110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113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152400</xdr:rowOff>
    </xdr:to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152400</xdr:rowOff>
    </xdr:to>
    <xdr:sp macro="" textlink="">
      <xdr:nvSpPr>
        <xdr:cNvPr id="1117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19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2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26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8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3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76200</xdr:colOff>
      <xdr:row>51</xdr:row>
      <xdr:rowOff>133350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34" name="Text Box 5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133350</xdr:rowOff>
    </xdr:to>
    <xdr:sp macro="" textlink="">
      <xdr:nvSpPr>
        <xdr:cNvPr id="1135" name="Text Box 6"/>
        <xdr:cNvSpPr txBox="1">
          <a:spLocks noChangeArrowheads="1"/>
        </xdr:cNvSpPr>
      </xdr:nvSpPr>
      <xdr:spPr bwMode="auto">
        <a:xfrm>
          <a:off x="24288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2171700</xdr:colOff>
      <xdr:row>51</xdr:row>
      <xdr:rowOff>0</xdr:rowOff>
    </xdr:from>
    <xdr:ext cx="76200" cy="171450"/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38" name="Text Box 6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39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0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1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4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47" name="Text Box 6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0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2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3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71450"/>
    <xdr:sp macro="" textlink="">
      <xdr:nvSpPr>
        <xdr:cNvPr id="1156" name="Text Box 6"/>
        <xdr:cNvSpPr txBox="1">
          <a:spLocks noChangeArrowheads="1"/>
        </xdr:cNvSpPr>
      </xdr:nvSpPr>
      <xdr:spPr bwMode="auto">
        <a:xfrm>
          <a:off x="2428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7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8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59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52400"/>
    <xdr:sp macro="" textlink="">
      <xdr:nvSpPr>
        <xdr:cNvPr id="1162" name="Text Box 6"/>
        <xdr:cNvSpPr txBox="1">
          <a:spLocks noChangeArrowheads="1"/>
        </xdr:cNvSpPr>
      </xdr:nvSpPr>
      <xdr:spPr bwMode="auto">
        <a:xfrm>
          <a:off x="24288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63" name="Text Box 4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64" name="Text Box 5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65" name="Text Box 6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68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69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0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1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74" name="Text Box 6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5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6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7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0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82" name="Text Box 5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80975"/>
    <xdr:sp macro="" textlink="">
      <xdr:nvSpPr>
        <xdr:cNvPr id="1183" name="Text Box 6"/>
        <xdr:cNvSpPr txBox="1">
          <a:spLocks noChangeArrowheads="1"/>
        </xdr:cNvSpPr>
      </xdr:nvSpPr>
      <xdr:spPr bwMode="auto">
        <a:xfrm>
          <a:off x="24288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6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8" name="Text Box 5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51</xdr:row>
      <xdr:rowOff>0</xdr:rowOff>
    </xdr:from>
    <xdr:ext cx="76200" cy="161925"/>
    <xdr:sp macro="" textlink="">
      <xdr:nvSpPr>
        <xdr:cNvPr id="1189" name="Text Box 6"/>
        <xdr:cNvSpPr txBox="1">
          <a:spLocks noChangeArrowheads="1"/>
        </xdr:cNvSpPr>
      </xdr:nvSpPr>
      <xdr:spPr bwMode="auto">
        <a:xfrm>
          <a:off x="24288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69" name="Text Box 2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72" name="Text Box 2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576" name="Text Box 6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78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1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2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583" name="Text Box 4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584" name="Text Box 5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585" name="Text Box 6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7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90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591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594" name="Text Box 6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96" name="Text Box 2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97" name="Text Box 3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599" name="Text Box 2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00" name="Text Box 3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601" name="Text Box 4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602" name="Text Box 5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603" name="Text Box 6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05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06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08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12" name="Text Box 6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14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17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20" name="Text Box 5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21" name="Text Box 6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23" name="Text Box 2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26" name="Text Box 2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9526</xdr:rowOff>
    </xdr:to>
    <xdr:sp macro="" textlink="">
      <xdr:nvSpPr>
        <xdr:cNvPr id="1627" name="Text Box 3"/>
        <xdr:cNvSpPr txBox="1">
          <a:spLocks noChangeArrowheads="1"/>
        </xdr:cNvSpPr>
      </xdr:nvSpPr>
      <xdr:spPr bwMode="auto">
        <a:xfrm>
          <a:off x="657225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9526</xdr:rowOff>
    </xdr:to>
    <xdr:sp macro="" textlink="">
      <xdr:nvSpPr>
        <xdr:cNvPr id="1630" name="Text Box 6"/>
        <xdr:cNvSpPr txBox="1">
          <a:spLocks noChangeArrowheads="1"/>
        </xdr:cNvSpPr>
      </xdr:nvSpPr>
      <xdr:spPr bwMode="auto">
        <a:xfrm>
          <a:off x="3067050" y="7419975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32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35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36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37" name="Text Box 4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38" name="Text Box 5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39" name="Text Box 6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41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42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44" name="Text Box 2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31</xdr:row>
      <xdr:rowOff>152401</xdr:rowOff>
    </xdr:to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657225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152401</xdr:rowOff>
    </xdr:to>
    <xdr:sp macro="" textlink="">
      <xdr:nvSpPr>
        <xdr:cNvPr id="1648" name="Text Box 6"/>
        <xdr:cNvSpPr txBox="1">
          <a:spLocks noChangeArrowheads="1"/>
        </xdr:cNvSpPr>
      </xdr:nvSpPr>
      <xdr:spPr bwMode="auto">
        <a:xfrm>
          <a:off x="3067050" y="7419975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50" name="Text Box 2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51" name="Text Box 3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53" name="Text Box 2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655" name="Text Box 4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656" name="Text Box 5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657" name="Text Box 6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59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2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66" name="Text Box 6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8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71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73" name="Text Box 4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74" name="Text Box 5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75" name="Text Box 6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77" name="Text Box 2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80" name="Text Box 2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684" name="Text Box 6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86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87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89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91" name="Text Box 4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92" name="Text Box 5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693" name="Text Box 6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5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6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8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02" name="Text Box 6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704" name="Text Box 2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707" name="Text Box 2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19051</xdr:rowOff>
    </xdr:to>
    <xdr:sp macro="" textlink="">
      <xdr:nvSpPr>
        <xdr:cNvPr id="1708" name="Text Box 3"/>
        <xdr:cNvSpPr txBox="1">
          <a:spLocks noChangeArrowheads="1"/>
        </xdr:cNvSpPr>
      </xdr:nvSpPr>
      <xdr:spPr bwMode="auto">
        <a:xfrm>
          <a:off x="657225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709" name="Text Box 4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710" name="Text Box 5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19051</xdr:rowOff>
    </xdr:to>
    <xdr:sp macro="" textlink="">
      <xdr:nvSpPr>
        <xdr:cNvPr id="1711" name="Text Box 6"/>
        <xdr:cNvSpPr txBox="1">
          <a:spLocks noChangeArrowheads="1"/>
        </xdr:cNvSpPr>
      </xdr:nvSpPr>
      <xdr:spPr bwMode="auto">
        <a:xfrm>
          <a:off x="3067050" y="7419975"/>
          <a:ext cx="762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13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14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16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20" name="Text Box 6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22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25" name="Text Box 2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</xdr:rowOff>
    </xdr:to>
    <xdr:sp macro="" textlink="">
      <xdr:nvSpPr>
        <xdr:cNvPr id="1726" name="Text Box 3"/>
        <xdr:cNvSpPr txBox="1">
          <a:spLocks noChangeArrowheads="1"/>
        </xdr:cNvSpPr>
      </xdr:nvSpPr>
      <xdr:spPr bwMode="auto">
        <a:xfrm>
          <a:off x="657225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27" name="Text Box 4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28" name="Text Box 5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32</xdr:row>
      <xdr:rowOff>1</xdr:rowOff>
    </xdr:to>
    <xdr:sp macro="" textlink="">
      <xdr:nvSpPr>
        <xdr:cNvPr id="1729" name="Text Box 6"/>
        <xdr:cNvSpPr txBox="1">
          <a:spLocks noChangeArrowheads="1"/>
        </xdr:cNvSpPr>
      </xdr:nvSpPr>
      <xdr:spPr bwMode="auto">
        <a:xfrm>
          <a:off x="3067050" y="7419975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31" name="Text Box 2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32" name="Text Box 3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34" name="Text Box 2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38" name="Text Box 6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0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1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3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46" name="Text Box 5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47" name="Text Box 6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49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50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52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56" name="Text Box 6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58" name="Text Box 2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61" name="Text Box 2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63" name="Text Box 4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64" name="Text Box 5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65" name="Text Box 6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67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0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1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74" name="Text Box 6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6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79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81" name="Text Box 4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82" name="Text Box 5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83" name="Text Box 6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85" name="Text Box 2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88" name="Text Box 2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1</xdr:rowOff>
    </xdr:to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657225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</xdr:rowOff>
    </xdr:to>
    <xdr:sp macro="" textlink="">
      <xdr:nvSpPr>
        <xdr:cNvPr id="1792" name="Text Box 6"/>
        <xdr:cNvSpPr txBox="1">
          <a:spLocks noChangeArrowheads="1"/>
        </xdr:cNvSpPr>
      </xdr:nvSpPr>
      <xdr:spPr bwMode="auto">
        <a:xfrm>
          <a:off x="3067050" y="7010400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94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97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799" name="Text Box 4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800" name="Text Box 5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801" name="Text Box 6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803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806" name="Text Box 2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142876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657225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142876</xdr:rowOff>
    </xdr:to>
    <xdr:sp macro="" textlink="">
      <xdr:nvSpPr>
        <xdr:cNvPr id="1810" name="Text Box 6"/>
        <xdr:cNvSpPr txBox="1">
          <a:spLocks noChangeArrowheads="1"/>
        </xdr:cNvSpPr>
      </xdr:nvSpPr>
      <xdr:spPr bwMode="auto">
        <a:xfrm>
          <a:off x="3067050" y="7010400"/>
          <a:ext cx="76200" cy="14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12" name="Text Box 2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15" name="Text Box 2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17" name="Text Box 4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19" name="Text Box 6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1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2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4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26" name="Text Box 4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27" name="Text Box 5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28" name="Text Box 6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30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31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33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34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37" name="Text Box 6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39" name="Text Box 2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40" name="Text Box 3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42" name="Text Box 2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44" name="Text Box 4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45" name="Text Box 5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46" name="Text Box 6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48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1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55" name="Text Box 6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7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60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61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62" name="Text Box 4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63" name="Text Box 5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64" name="Text Box 6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66" name="Text Box 2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67" name="Text Box 3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69" name="Text Box 2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30</xdr:row>
      <xdr:rowOff>9526</xdr:rowOff>
    </xdr:to>
    <xdr:sp macro="" textlink="">
      <xdr:nvSpPr>
        <xdr:cNvPr id="1870" name="Text Box 3"/>
        <xdr:cNvSpPr txBox="1">
          <a:spLocks noChangeArrowheads="1"/>
        </xdr:cNvSpPr>
      </xdr:nvSpPr>
      <xdr:spPr bwMode="auto">
        <a:xfrm>
          <a:off x="657225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9526</xdr:rowOff>
    </xdr:to>
    <xdr:sp macro="" textlink="">
      <xdr:nvSpPr>
        <xdr:cNvPr id="1873" name="Text Box 6"/>
        <xdr:cNvSpPr txBox="1">
          <a:spLocks noChangeArrowheads="1"/>
        </xdr:cNvSpPr>
      </xdr:nvSpPr>
      <xdr:spPr bwMode="auto">
        <a:xfrm>
          <a:off x="3067050" y="7010400"/>
          <a:ext cx="76200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75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78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80" name="Text Box 4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81" name="Text Box 5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82" name="Text Box 6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84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87" name="Text Box 2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76200</xdr:colOff>
      <xdr:row>29</xdr:row>
      <xdr:rowOff>152401</xdr:rowOff>
    </xdr:to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657225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152401</xdr:rowOff>
    </xdr:to>
    <xdr:sp macro="" textlink="">
      <xdr:nvSpPr>
        <xdr:cNvPr id="1891" name="Text Box 6"/>
        <xdr:cNvSpPr txBox="1">
          <a:spLocks noChangeArrowheads="1"/>
        </xdr:cNvSpPr>
      </xdr:nvSpPr>
      <xdr:spPr bwMode="auto">
        <a:xfrm>
          <a:off x="3067050" y="7010400"/>
          <a:ext cx="76200" cy="152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2171700</xdr:colOff>
      <xdr:row>26</xdr:row>
      <xdr:rowOff>123825</xdr:rowOff>
    </xdr:from>
    <xdr:ext cx="76200" cy="171450"/>
    <xdr:sp macro="" textlink="">
      <xdr:nvSpPr>
        <xdr:cNvPr id="1892" name="Text Box 4"/>
        <xdr:cNvSpPr txBox="1">
          <a:spLocks noChangeArrowheads="1"/>
        </xdr:cNvSpPr>
      </xdr:nvSpPr>
      <xdr:spPr bwMode="auto">
        <a:xfrm>
          <a:off x="2828925" y="6448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893" name="Text Box 5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894" name="Text Box 6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897" name="Text Box 6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898" name="Text Box 4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899" name="Text Box 5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0" name="Text Box 6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903" name="Text Box 6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4" name="Text Box 4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5" name="Text Box 5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6" name="Text Box 6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09" name="Text Box 6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910" name="Text Box 4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911" name="Text Box 5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71450"/>
    <xdr:sp macro="" textlink="">
      <xdr:nvSpPr>
        <xdr:cNvPr id="1912" name="Text Box 6"/>
        <xdr:cNvSpPr txBox="1">
          <a:spLocks noChangeArrowheads="1"/>
        </xdr:cNvSpPr>
      </xdr:nvSpPr>
      <xdr:spPr bwMode="auto">
        <a:xfrm>
          <a:off x="3067050" y="64579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15" name="Text Box 6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16" name="Text Box 4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17" name="Text Box 5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52400"/>
    <xdr:sp macro="" textlink="">
      <xdr:nvSpPr>
        <xdr:cNvPr id="1918" name="Text Box 6"/>
        <xdr:cNvSpPr txBox="1">
          <a:spLocks noChangeArrowheads="1"/>
        </xdr:cNvSpPr>
      </xdr:nvSpPr>
      <xdr:spPr bwMode="auto">
        <a:xfrm>
          <a:off x="3067050" y="64579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21" name="Text Box 6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22" name="Text Box 4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23" name="Text Box 5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24" name="Text Box 6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27" name="Text Box 6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28" name="Text Box 4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29" name="Text Box 5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30" name="Text Box 6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33" name="Text Box 6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34" name="Text Box 4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35" name="Text Box 5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36" name="Text Box 6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80975"/>
    <xdr:sp macro="" textlink="">
      <xdr:nvSpPr>
        <xdr:cNvPr id="1939" name="Text Box 6"/>
        <xdr:cNvSpPr txBox="1">
          <a:spLocks noChangeArrowheads="1"/>
        </xdr:cNvSpPr>
      </xdr:nvSpPr>
      <xdr:spPr bwMode="auto">
        <a:xfrm>
          <a:off x="3067050" y="64579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40" name="Text Box 4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41" name="Text Box 5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42" name="Text Box 6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76200" cy="161925"/>
    <xdr:sp macro="" textlink="">
      <xdr:nvSpPr>
        <xdr:cNvPr id="1945" name="Text Box 6"/>
        <xdr:cNvSpPr txBox="1">
          <a:spLocks noChangeArrowheads="1"/>
        </xdr:cNvSpPr>
      </xdr:nvSpPr>
      <xdr:spPr bwMode="auto">
        <a:xfrm>
          <a:off x="3067050" y="6457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47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50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51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1952" name="Text Box 4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1953" name="Text Box 5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1954" name="Text Box 6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5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5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59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0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63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5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8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69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70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71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72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74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77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1981" name="Text Box 6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8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8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88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89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90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92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95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1999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2001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2004" name="Text Box 2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142875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6381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2006" name="Text Box 4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2007" name="Text Box 5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142875</xdr:rowOff>
    </xdr:to>
    <xdr:sp macro="" textlink="">
      <xdr:nvSpPr>
        <xdr:cNvPr id="2008" name="Text Box 6"/>
        <xdr:cNvSpPr txBox="1">
          <a:spLocks noChangeArrowheads="1"/>
        </xdr:cNvSpPr>
      </xdr:nvSpPr>
      <xdr:spPr bwMode="auto">
        <a:xfrm>
          <a:off x="3076575" y="2524125"/>
          <a:ext cx="762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17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19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22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24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25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26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28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31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35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3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42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43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44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53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55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58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59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60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61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62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6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67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71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7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7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76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78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79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80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82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85" name="Text Box 2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152400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6381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152400</xdr:rowOff>
    </xdr:to>
    <xdr:sp macro="" textlink="">
      <xdr:nvSpPr>
        <xdr:cNvPr id="2089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1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2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4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96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97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098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100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101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103" name="Text Box 2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76200</xdr:colOff>
      <xdr:row>41</xdr:row>
      <xdr:rowOff>133350</xdr:rowOff>
    </xdr:to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6381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76200</xdr:colOff>
      <xdr:row>41</xdr:row>
      <xdr:rowOff>133350</xdr:rowOff>
    </xdr:to>
    <xdr:sp macro="" textlink="">
      <xdr:nvSpPr>
        <xdr:cNvPr id="2107" name="Text Box 6"/>
        <xdr:cNvSpPr txBox="1">
          <a:spLocks noChangeArrowheads="1"/>
        </xdr:cNvSpPr>
      </xdr:nvSpPr>
      <xdr:spPr bwMode="auto">
        <a:xfrm>
          <a:off x="3076575" y="25241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2171700</xdr:colOff>
      <xdr:row>41</xdr:row>
      <xdr:rowOff>0</xdr:rowOff>
    </xdr:from>
    <xdr:ext cx="76200" cy="171450"/>
    <xdr:sp macro="" textlink="">
      <xdr:nvSpPr>
        <xdr:cNvPr id="2108" name="Text Box 4"/>
        <xdr:cNvSpPr txBox="1">
          <a:spLocks noChangeArrowheads="1"/>
        </xdr:cNvSpPr>
      </xdr:nvSpPr>
      <xdr:spPr bwMode="auto">
        <a:xfrm>
          <a:off x="28098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09" name="Text Box 5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10" name="Text Box 6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13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14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15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16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19" name="Text Box 6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0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1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2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5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26" name="Text Box 4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27" name="Text Box 5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71450"/>
    <xdr:sp macro="" textlink="">
      <xdr:nvSpPr>
        <xdr:cNvPr id="2128" name="Text Box 6"/>
        <xdr:cNvSpPr txBox="1">
          <a:spLocks noChangeArrowheads="1"/>
        </xdr:cNvSpPr>
      </xdr:nvSpPr>
      <xdr:spPr bwMode="auto">
        <a:xfrm>
          <a:off x="3076575" y="252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31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32" name="Text Box 4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33" name="Text Box 5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52400"/>
    <xdr:sp macro="" textlink="">
      <xdr:nvSpPr>
        <xdr:cNvPr id="2134" name="Text Box 6"/>
        <xdr:cNvSpPr txBox="1">
          <a:spLocks noChangeArrowheads="1"/>
        </xdr:cNvSpPr>
      </xdr:nvSpPr>
      <xdr:spPr bwMode="auto">
        <a:xfrm>
          <a:off x="3076575" y="25241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37" name="Text Box 6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38" name="Text Box 4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39" name="Text Box 5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0" name="Text Box 6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3" name="Text Box 6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44" name="Text Box 4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45" name="Text Box 5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46" name="Text Box 6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49" name="Text Box 6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0" name="Text Box 4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1" name="Text Box 5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2" name="Text Box 6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80975"/>
    <xdr:sp macro="" textlink="">
      <xdr:nvSpPr>
        <xdr:cNvPr id="2155" name="Text Box 6"/>
        <xdr:cNvSpPr txBox="1">
          <a:spLocks noChangeArrowheads="1"/>
        </xdr:cNvSpPr>
      </xdr:nvSpPr>
      <xdr:spPr bwMode="auto">
        <a:xfrm>
          <a:off x="3076575" y="25241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6" name="Text Box 4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7" name="Text Box 5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8" name="Text Box 6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76200" cy="161925"/>
    <xdr:sp macro="" textlink="">
      <xdr:nvSpPr>
        <xdr:cNvPr id="2161" name="Text Box 6"/>
        <xdr:cNvSpPr txBox="1">
          <a:spLocks noChangeArrowheads="1"/>
        </xdr:cNvSpPr>
      </xdr:nvSpPr>
      <xdr:spPr bwMode="auto">
        <a:xfrm>
          <a:off x="3076575" y="2524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opLeftCell="A4" workbookViewId="0">
      <selection activeCell="L55" sqref="L55"/>
    </sheetView>
  </sheetViews>
  <sheetFormatPr defaultRowHeight="12.75"/>
  <cols>
    <col min="1" max="5" width="8" customWidth="1"/>
    <col min="6" max="6" width="8.85546875" customWidth="1"/>
    <col min="7" max="7" width="7.28515625" customWidth="1"/>
    <col min="8" max="8" width="7.5703125" customWidth="1"/>
    <col min="9" max="9" width="7.42578125" customWidth="1"/>
    <col min="10" max="10" width="30.85546875" customWidth="1"/>
  </cols>
  <sheetData>
    <row r="1" spans="1:10">
      <c r="A1" s="400" t="s">
        <v>39</v>
      </c>
      <c r="B1" s="400"/>
      <c r="C1" s="400"/>
      <c r="D1" s="400"/>
      <c r="E1" s="400"/>
      <c r="F1" s="400"/>
      <c r="G1" s="400"/>
      <c r="H1" s="400"/>
      <c r="I1" s="400"/>
      <c r="J1" s="400"/>
    </row>
    <row r="2" spans="1:10" ht="33.75" customHeight="1">
      <c r="A2" s="401" t="s">
        <v>119</v>
      </c>
      <c r="B2" s="402"/>
      <c r="C2" s="402"/>
      <c r="D2" s="402"/>
      <c r="E2" s="402"/>
      <c r="F2" s="402"/>
      <c r="G2" s="402"/>
      <c r="H2" s="402"/>
      <c r="I2" s="402"/>
      <c r="J2" s="402"/>
    </row>
    <row r="3" spans="1:10" s="51" customFormat="1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s="51" customFormat="1" ht="21" customHeight="1">
      <c r="A4" s="403" t="str">
        <f>'1-1'!A2:O2</f>
        <v>ÐÐ î³íáõßÇ Ù³ñ½Ç Սևքար համայնքի Մշակույթի տան դահլիճի վերանորոգում</v>
      </c>
      <c r="B4" s="403"/>
      <c r="C4" s="403"/>
      <c r="D4" s="403"/>
      <c r="E4" s="403"/>
      <c r="F4" s="403"/>
      <c r="G4" s="403"/>
      <c r="H4" s="403"/>
      <c r="I4" s="403"/>
      <c r="J4" s="403"/>
    </row>
    <row r="5" spans="1:10" s="51" customFormat="1" ht="21" customHeight="1">
      <c r="A5" s="403" t="s">
        <v>65</v>
      </c>
      <c r="B5" s="403"/>
      <c r="C5" s="403"/>
      <c r="D5" s="403"/>
      <c r="E5" s="403"/>
      <c r="F5" s="403"/>
      <c r="G5" s="403"/>
      <c r="H5" s="403"/>
      <c r="I5" s="403"/>
      <c r="J5" s="403"/>
    </row>
    <row r="6" spans="1:10" s="51" customFormat="1" ht="21" customHeight="1">
      <c r="A6" s="403" t="s">
        <v>66</v>
      </c>
      <c r="B6" s="403"/>
      <c r="C6" s="403"/>
      <c r="D6" s="403"/>
      <c r="E6" s="403"/>
      <c r="F6" s="403"/>
      <c r="G6" s="403"/>
      <c r="H6" s="403"/>
      <c r="I6" s="403"/>
      <c r="J6" s="403"/>
    </row>
    <row r="7" spans="1:10" s="51" customFormat="1" ht="21" customHeight="1">
      <c r="A7" s="52" t="s">
        <v>67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21" customHeight="1">
      <c r="A8" s="399" t="s">
        <v>257</v>
      </c>
      <c r="B8" s="399"/>
      <c r="C8" s="399"/>
      <c r="D8" s="399"/>
      <c r="E8" s="399"/>
      <c r="F8" s="399"/>
      <c r="G8" s="399"/>
      <c r="H8" s="399"/>
      <c r="I8" s="399"/>
      <c r="J8" s="399"/>
    </row>
    <row r="9" spans="1:10" ht="21" customHeight="1">
      <c r="A9" s="403" t="s">
        <v>46</v>
      </c>
      <c r="B9" s="403"/>
      <c r="C9" s="403"/>
      <c r="D9" s="403"/>
      <c r="E9" s="403"/>
      <c r="F9" s="403"/>
      <c r="G9" s="403"/>
      <c r="H9" s="403"/>
      <c r="I9" s="403"/>
      <c r="J9" s="403"/>
    </row>
    <row r="10" spans="1:10" ht="21" customHeight="1">
      <c r="A10" s="403" t="s">
        <v>47</v>
      </c>
      <c r="B10" s="403"/>
      <c r="C10" s="403"/>
      <c r="D10" s="403"/>
      <c r="E10" s="403"/>
      <c r="F10" s="403"/>
      <c r="G10" s="403"/>
      <c r="H10" s="403"/>
      <c r="I10" s="403"/>
      <c r="J10" s="403"/>
    </row>
    <row r="11" spans="1:10" ht="21" customHeight="1">
      <c r="A11" s="399" t="s">
        <v>48</v>
      </c>
      <c r="B11" s="399"/>
      <c r="C11" s="399"/>
      <c r="D11" s="399"/>
      <c r="E11" s="399"/>
      <c r="F11" s="399"/>
      <c r="G11" s="399"/>
      <c r="H11" s="399"/>
      <c r="I11" s="399"/>
      <c r="J11" s="399"/>
    </row>
    <row r="12" spans="1:10" ht="21" customHeight="1">
      <c r="A12" s="399" t="s">
        <v>70</v>
      </c>
      <c r="B12" s="399"/>
      <c r="C12" s="399"/>
      <c r="D12" s="399"/>
      <c r="E12" s="399"/>
      <c r="F12" s="399"/>
      <c r="G12" s="399"/>
      <c r="H12" s="399"/>
      <c r="I12" s="399"/>
      <c r="J12" s="399"/>
    </row>
    <row r="13" spans="1:10" ht="21" customHeight="1">
      <c r="A13" s="399" t="s">
        <v>49</v>
      </c>
      <c r="B13" s="399"/>
      <c r="C13" s="399"/>
      <c r="D13" s="399"/>
      <c r="E13" s="399"/>
      <c r="F13" s="399"/>
      <c r="G13" s="399"/>
      <c r="H13" s="399"/>
      <c r="I13" s="399"/>
      <c r="J13" s="399"/>
    </row>
    <row r="14" spans="1:10" ht="21" customHeight="1">
      <c r="A14" s="399" t="s">
        <v>50</v>
      </c>
      <c r="B14" s="399"/>
      <c r="C14" s="399"/>
      <c r="D14" s="399"/>
      <c r="E14" s="399"/>
      <c r="F14" s="399"/>
      <c r="G14" s="399"/>
      <c r="H14" s="399"/>
      <c r="I14" s="399"/>
      <c r="J14" s="399"/>
    </row>
    <row r="15" spans="1:10" ht="21" customHeight="1">
      <c r="A15" s="399" t="s">
        <v>259</v>
      </c>
      <c r="B15" s="399"/>
      <c r="C15" s="399"/>
      <c r="D15" s="399"/>
      <c r="E15" s="399"/>
      <c r="F15" s="399"/>
      <c r="G15" s="399"/>
      <c r="H15" s="399"/>
      <c r="I15" s="399"/>
      <c r="J15" s="399"/>
    </row>
    <row r="16" spans="1:10" ht="21" customHeight="1">
      <c r="A16" s="399" t="s">
        <v>258</v>
      </c>
      <c r="B16" s="399"/>
      <c r="C16" s="399"/>
      <c r="D16" s="399"/>
      <c r="E16" s="399"/>
      <c r="F16" s="399"/>
      <c r="G16" s="399"/>
      <c r="H16" s="399"/>
      <c r="I16" s="399"/>
      <c r="J16" s="399"/>
    </row>
    <row r="17" spans="1:10" ht="21" customHeight="1">
      <c r="A17" s="399" t="s">
        <v>51</v>
      </c>
      <c r="B17" s="399"/>
      <c r="C17" s="399"/>
      <c r="D17" s="399"/>
      <c r="E17" s="399"/>
      <c r="F17" s="399"/>
      <c r="G17" s="399"/>
      <c r="H17" s="399"/>
      <c r="I17" s="399"/>
      <c r="J17" s="399"/>
    </row>
    <row r="18" spans="1:10" ht="21" customHeight="1">
      <c r="A18" s="399" t="s">
        <v>52</v>
      </c>
      <c r="B18" s="399"/>
      <c r="C18" s="399"/>
      <c r="D18" s="399"/>
      <c r="E18" s="399"/>
      <c r="F18" s="399"/>
      <c r="G18" s="399"/>
      <c r="H18" s="399"/>
      <c r="I18" s="399"/>
      <c r="J18" s="399"/>
    </row>
    <row r="19" spans="1:10" ht="21" customHeight="1">
      <c r="A19" s="399" t="s">
        <v>53</v>
      </c>
      <c r="B19" s="399"/>
      <c r="C19" s="399"/>
      <c r="D19" s="399"/>
      <c r="E19" s="399"/>
      <c r="F19" s="399"/>
      <c r="G19" s="399"/>
      <c r="H19" s="399"/>
      <c r="I19" s="399"/>
      <c r="J19" s="399"/>
    </row>
    <row r="20" spans="1:10" ht="21" customHeight="1">
      <c r="A20" s="399" t="s">
        <v>54</v>
      </c>
      <c r="B20" s="399"/>
      <c r="C20" s="399"/>
      <c r="D20" s="399"/>
      <c r="E20" s="399"/>
      <c r="F20" s="399"/>
      <c r="G20" s="399"/>
      <c r="H20" s="399"/>
      <c r="I20" s="399"/>
      <c r="J20" s="399"/>
    </row>
    <row r="21" spans="1:10" ht="21" customHeight="1">
      <c r="A21" s="399" t="s">
        <v>55</v>
      </c>
      <c r="B21" s="399"/>
      <c r="C21" s="399"/>
      <c r="D21" s="399"/>
      <c r="E21" s="399"/>
      <c r="F21" s="399"/>
      <c r="G21" s="399"/>
      <c r="H21" s="399"/>
      <c r="I21" s="399"/>
      <c r="J21" s="399"/>
    </row>
    <row r="22" spans="1:10" ht="21" customHeight="1">
      <c r="A22" s="403" t="s">
        <v>56</v>
      </c>
      <c r="B22" s="403"/>
      <c r="C22" s="403"/>
      <c r="D22" s="403"/>
      <c r="E22" s="403"/>
      <c r="F22" s="403"/>
      <c r="G22" s="403"/>
      <c r="H22" s="403"/>
      <c r="I22" s="403"/>
      <c r="J22" s="403"/>
    </row>
    <row r="23" spans="1:10" ht="21" customHeight="1">
      <c r="A23" s="399" t="s">
        <v>260</v>
      </c>
      <c r="B23" s="399"/>
      <c r="C23" s="399"/>
      <c r="D23" s="399"/>
      <c r="E23" s="399"/>
      <c r="F23" s="399"/>
      <c r="G23" s="399"/>
      <c r="H23" s="399"/>
      <c r="I23" s="399"/>
      <c r="J23" s="399"/>
    </row>
    <row r="24" spans="1:10" ht="21" customHeight="1">
      <c r="A24" s="399" t="s">
        <v>261</v>
      </c>
      <c r="B24" s="399"/>
      <c r="C24" s="399"/>
      <c r="D24" s="399"/>
      <c r="E24" s="399"/>
      <c r="F24" s="399"/>
      <c r="G24" s="399"/>
      <c r="H24" s="399"/>
      <c r="I24" s="399"/>
      <c r="J24" s="399"/>
    </row>
    <row r="25" spans="1:10" ht="21" customHeight="1">
      <c r="A25" s="399" t="s">
        <v>60</v>
      </c>
      <c r="B25" s="399"/>
      <c r="C25" s="399"/>
      <c r="D25" s="399"/>
      <c r="E25" s="399"/>
      <c r="F25" s="399"/>
      <c r="G25" s="399"/>
      <c r="H25" s="399"/>
      <c r="I25" s="399"/>
      <c r="J25" s="399"/>
    </row>
    <row r="26" spans="1:10" ht="21" customHeight="1">
      <c r="A26" s="399" t="s">
        <v>57</v>
      </c>
      <c r="B26" s="399"/>
      <c r="C26" s="399"/>
      <c r="D26" s="399"/>
      <c r="E26" s="399"/>
      <c r="F26" s="399"/>
      <c r="G26" s="399"/>
      <c r="H26" s="399"/>
      <c r="I26" s="399"/>
      <c r="J26" s="399"/>
    </row>
    <row r="27" spans="1:10" ht="21" customHeight="1">
      <c r="A27" s="399" t="s">
        <v>58</v>
      </c>
      <c r="B27" s="399"/>
      <c r="C27" s="399"/>
      <c r="D27" s="399"/>
      <c r="E27" s="399"/>
      <c r="F27" s="399"/>
      <c r="G27" s="399"/>
      <c r="H27" s="399"/>
      <c r="I27" s="399"/>
      <c r="J27" s="399"/>
    </row>
    <row r="28" spans="1:10" ht="21" customHeight="1">
      <c r="A28" s="53" t="s">
        <v>59</v>
      </c>
      <c r="B28" s="53"/>
      <c r="C28" s="53"/>
      <c r="D28" s="53"/>
      <c r="E28" s="53"/>
      <c r="G28" s="404">
        <f>Ampop!G4</f>
        <v>5063.506312620676</v>
      </c>
      <c r="H28" s="404"/>
      <c r="I28" s="53" t="s">
        <v>9</v>
      </c>
      <c r="J28" s="53"/>
    </row>
    <row r="29" spans="1:10" ht="21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</row>
    <row r="30" spans="1:10" ht="21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</row>
    <row r="31" spans="1:10" ht="21" customHeight="1">
      <c r="A31" s="51"/>
      <c r="B31" s="405"/>
      <c r="C31" s="405"/>
      <c r="D31" s="405"/>
      <c r="E31" s="405"/>
      <c r="F31" s="405"/>
      <c r="G31" s="405"/>
      <c r="H31" s="405"/>
      <c r="I31" s="405"/>
      <c r="J31" s="51"/>
    </row>
  </sheetData>
  <mergeCells count="27">
    <mergeCell ref="G28:H28"/>
    <mergeCell ref="A21:J21"/>
    <mergeCell ref="A22:J22"/>
    <mergeCell ref="B31:I31"/>
    <mergeCell ref="A23:J23"/>
    <mergeCell ref="A24:J24"/>
    <mergeCell ref="A25:J25"/>
    <mergeCell ref="A26:J26"/>
    <mergeCell ref="A16:J16"/>
    <mergeCell ref="A17:J17"/>
    <mergeCell ref="A27:J27"/>
    <mergeCell ref="A18:J18"/>
    <mergeCell ref="A20:J20"/>
    <mergeCell ref="A19:J19"/>
    <mergeCell ref="A15:J15"/>
    <mergeCell ref="A1:J1"/>
    <mergeCell ref="A2:J2"/>
    <mergeCell ref="A5:J5"/>
    <mergeCell ref="A13:J13"/>
    <mergeCell ref="A4:J4"/>
    <mergeCell ref="A6:J6"/>
    <mergeCell ref="A8:J8"/>
    <mergeCell ref="A14:J14"/>
    <mergeCell ref="A9:J9"/>
    <mergeCell ref="A10:J10"/>
    <mergeCell ref="A11:J11"/>
    <mergeCell ref="A12:J12"/>
  </mergeCells>
  <phoneticPr fontId="0" type="noConversion"/>
  <pageMargins left="0.2" right="0.2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selection activeCell="M1" sqref="M1"/>
    </sheetView>
  </sheetViews>
  <sheetFormatPr defaultRowHeight="12.75"/>
  <cols>
    <col min="1" max="1" width="3.85546875" style="3" customWidth="1"/>
    <col min="2" max="2" width="18.42578125" style="3" customWidth="1"/>
    <col min="3" max="3" width="58.85546875" style="3" customWidth="1"/>
    <col min="4" max="4" width="12" style="3" customWidth="1"/>
    <col min="5" max="5" width="11.140625" style="3" customWidth="1"/>
    <col min="6" max="6" width="13.5703125" style="3" customWidth="1"/>
    <col min="7" max="8" width="11.140625" style="3" customWidth="1"/>
    <col min="9" max="16384" width="9.140625" style="3"/>
  </cols>
  <sheetData>
    <row r="1" spans="1:17" s="17" customFormat="1" ht="18" customHeight="1">
      <c r="A1" s="407" t="s">
        <v>7</v>
      </c>
      <c r="B1" s="407"/>
      <c r="C1" s="407"/>
      <c r="D1" s="407"/>
      <c r="E1" s="407"/>
      <c r="F1" s="407"/>
      <c r="G1" s="407"/>
      <c r="H1" s="407"/>
    </row>
    <row r="2" spans="1:17" s="17" customFormat="1" ht="18" customHeight="1"/>
    <row r="3" spans="1:17" s="19" customFormat="1" ht="18.75" customHeight="1">
      <c r="A3" s="406" t="s">
        <v>119</v>
      </c>
      <c r="B3" s="406"/>
      <c r="C3" s="406"/>
      <c r="D3" s="406"/>
      <c r="E3" s="406"/>
      <c r="F3" s="406"/>
      <c r="G3" s="406"/>
      <c r="H3" s="406"/>
      <c r="I3" s="18"/>
      <c r="J3" s="18"/>
      <c r="K3" s="18"/>
      <c r="L3" s="18"/>
      <c r="M3" s="18"/>
      <c r="N3" s="18"/>
      <c r="O3" s="18"/>
      <c r="P3" s="18"/>
      <c r="Q3" s="18"/>
    </row>
    <row r="4" spans="1:17" s="17" customFormat="1" ht="18" customHeight="1">
      <c r="A4" s="408" t="s">
        <v>298</v>
      </c>
      <c r="B4" s="409"/>
      <c r="C4" s="409"/>
      <c r="E4" s="410" t="s">
        <v>8</v>
      </c>
      <c r="F4" s="410"/>
      <c r="G4" s="20">
        <v>5063.506312620676</v>
      </c>
      <c r="H4" s="21" t="s">
        <v>9</v>
      </c>
    </row>
    <row r="5" spans="1:17" s="17" customFormat="1">
      <c r="A5" s="413" t="s">
        <v>40</v>
      </c>
      <c r="B5" s="413" t="s">
        <v>10</v>
      </c>
      <c r="C5" s="413" t="s">
        <v>11</v>
      </c>
      <c r="D5" s="414" t="s">
        <v>12</v>
      </c>
      <c r="E5" s="414"/>
      <c r="F5" s="414"/>
      <c r="G5" s="414"/>
      <c r="H5" s="414"/>
    </row>
    <row r="6" spans="1:17" s="17" customFormat="1" ht="28.5" customHeight="1">
      <c r="A6" s="414"/>
      <c r="B6" s="414"/>
      <c r="C6" s="414"/>
      <c r="D6" s="22" t="s">
        <v>13</v>
      </c>
      <c r="E6" s="22" t="s">
        <v>14</v>
      </c>
      <c r="F6" s="22" t="s">
        <v>15</v>
      </c>
      <c r="G6" s="22" t="s">
        <v>16</v>
      </c>
      <c r="H6" s="22" t="s">
        <v>45</v>
      </c>
    </row>
    <row r="7" spans="1:17" s="17" customFormat="1" ht="16.5" customHeight="1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</row>
    <row r="8" spans="1:17" s="17" customFormat="1" ht="17.25" customHeight="1">
      <c r="A8" s="415" t="s">
        <v>17</v>
      </c>
      <c r="B8" s="416"/>
      <c r="C8" s="416"/>
      <c r="D8" s="416"/>
      <c r="E8" s="416"/>
      <c r="F8" s="416"/>
      <c r="G8" s="416"/>
      <c r="H8" s="417"/>
    </row>
    <row r="9" spans="1:17" s="17" customFormat="1" ht="27.75" customHeight="1">
      <c r="A9" s="26">
        <v>1</v>
      </c>
      <c r="B9" s="85" t="s">
        <v>107</v>
      </c>
      <c r="C9" s="61" t="s">
        <v>110</v>
      </c>
      <c r="D9" s="1">
        <v>3999.9087314315748</v>
      </c>
      <c r="E9" s="27">
        <v>0</v>
      </c>
      <c r="F9" s="27">
        <v>0</v>
      </c>
      <c r="G9" s="27">
        <v>0</v>
      </c>
      <c r="H9" s="27">
        <v>3999.9087314315748</v>
      </c>
    </row>
    <row r="10" spans="1:17" s="17" customFormat="1" ht="22.5" customHeight="1">
      <c r="A10" s="28"/>
      <c r="B10" s="28"/>
      <c r="C10" s="29" t="s">
        <v>18</v>
      </c>
      <c r="D10" s="30">
        <v>3999.9087314315748</v>
      </c>
      <c r="E10" s="31">
        <v>0</v>
      </c>
      <c r="F10" s="31">
        <v>0</v>
      </c>
      <c r="G10" s="31">
        <v>0</v>
      </c>
      <c r="H10" s="31">
        <v>3999.9087314315748</v>
      </c>
    </row>
    <row r="11" spans="1:17" s="17" customFormat="1" ht="15.75" customHeight="1">
      <c r="A11" s="32"/>
      <c r="B11" s="33"/>
      <c r="C11" s="24" t="s">
        <v>19</v>
      </c>
      <c r="D11" s="33"/>
      <c r="E11" s="33"/>
      <c r="F11" s="33"/>
      <c r="G11" s="33"/>
      <c r="H11" s="34"/>
    </row>
    <row r="12" spans="1:17" s="17" customFormat="1" ht="27.75" customHeight="1">
      <c r="A12" s="26">
        <v>2</v>
      </c>
      <c r="B12" s="35">
        <v>1.2500000000000001E-2</v>
      </c>
      <c r="C12" s="56" t="s">
        <v>68</v>
      </c>
      <c r="D12" s="27">
        <v>49.998859142894688</v>
      </c>
      <c r="E12" s="27">
        <v>0</v>
      </c>
      <c r="F12" s="27">
        <v>0</v>
      </c>
      <c r="G12" s="27">
        <v>0</v>
      </c>
      <c r="H12" s="27">
        <v>49.998859142894688</v>
      </c>
    </row>
    <row r="13" spans="1:17" s="17" customFormat="1" ht="27.75" customHeight="1">
      <c r="A13" s="4"/>
      <c r="B13" s="4"/>
      <c r="C13" s="36" t="s">
        <v>20</v>
      </c>
      <c r="D13" s="6">
        <v>49.998859142894688</v>
      </c>
      <c r="E13" s="6">
        <v>0</v>
      </c>
      <c r="F13" s="6">
        <v>0</v>
      </c>
      <c r="G13" s="6">
        <v>0</v>
      </c>
      <c r="H13" s="6">
        <v>49.998859142894688</v>
      </c>
    </row>
    <row r="14" spans="1:17" s="17" customFormat="1" ht="27.75" customHeight="1">
      <c r="A14" s="28"/>
      <c r="B14" s="28"/>
      <c r="C14" s="29" t="s">
        <v>21</v>
      </c>
      <c r="D14" s="31">
        <v>4049.9075905744694</v>
      </c>
      <c r="E14" s="31">
        <v>0</v>
      </c>
      <c r="F14" s="31">
        <v>0</v>
      </c>
      <c r="G14" s="31">
        <v>0</v>
      </c>
      <c r="H14" s="31">
        <v>4049.9075905744694</v>
      </c>
    </row>
    <row r="15" spans="1:17" s="17" customFormat="1" ht="14.25" customHeight="1">
      <c r="A15" s="32"/>
      <c r="B15" s="33"/>
      <c r="C15" s="24" t="s">
        <v>22</v>
      </c>
      <c r="D15" s="33"/>
      <c r="E15" s="33"/>
      <c r="F15" s="33"/>
      <c r="G15" s="33"/>
      <c r="H15" s="34"/>
    </row>
    <row r="16" spans="1:17" s="17" customFormat="1" ht="27.75" customHeight="1">
      <c r="A16" s="26">
        <v>3</v>
      </c>
      <c r="B16" s="35">
        <v>5.0000000000000001E-3</v>
      </c>
      <c r="C16" s="59" t="s">
        <v>69</v>
      </c>
      <c r="D16" s="27">
        <v>20.249537952872348</v>
      </c>
      <c r="E16" s="27">
        <v>0</v>
      </c>
      <c r="F16" s="27">
        <v>0</v>
      </c>
      <c r="G16" s="27">
        <v>0</v>
      </c>
      <c r="H16" s="27">
        <v>20.249537952872348</v>
      </c>
    </row>
    <row r="17" spans="1:8" s="17" customFormat="1" ht="27.75" customHeight="1">
      <c r="A17" s="26">
        <v>4</v>
      </c>
      <c r="B17" s="35">
        <v>1.5E-3</v>
      </c>
      <c r="C17" s="37" t="s">
        <v>23</v>
      </c>
      <c r="D17" s="27">
        <v>0</v>
      </c>
      <c r="E17" s="27">
        <v>0</v>
      </c>
      <c r="F17" s="27">
        <v>0</v>
      </c>
      <c r="G17" s="27">
        <v>6.0748613858617047</v>
      </c>
      <c r="H17" s="27">
        <v>6.0748613858617047</v>
      </c>
    </row>
    <row r="18" spans="1:8" s="17" customFormat="1" ht="27.75" customHeight="1">
      <c r="A18" s="26">
        <v>5</v>
      </c>
      <c r="B18" s="35">
        <v>0.02</v>
      </c>
      <c r="C18" s="37" t="s">
        <v>24</v>
      </c>
      <c r="D18" s="27">
        <v>80.998151811489393</v>
      </c>
      <c r="E18" s="27">
        <v>0</v>
      </c>
      <c r="F18" s="27">
        <v>0</v>
      </c>
      <c r="G18" s="27">
        <v>0</v>
      </c>
      <c r="H18" s="27">
        <v>80.998151811489393</v>
      </c>
    </row>
    <row r="19" spans="1:8" s="17" customFormat="1" ht="27.75" customHeight="1">
      <c r="A19" s="4"/>
      <c r="B19" s="4"/>
      <c r="C19" s="36" t="s">
        <v>25</v>
      </c>
      <c r="D19" s="6">
        <v>101.24768976436174</v>
      </c>
      <c r="E19" s="6">
        <v>0</v>
      </c>
      <c r="F19" s="6">
        <v>0</v>
      </c>
      <c r="G19" s="6">
        <v>6.0748613858617047</v>
      </c>
      <c r="H19" s="6">
        <v>107.32255115022345</v>
      </c>
    </row>
    <row r="20" spans="1:8" s="17" customFormat="1" ht="27.75" customHeight="1">
      <c r="A20" s="4"/>
      <c r="B20" s="4"/>
      <c r="C20" s="36" t="s">
        <v>26</v>
      </c>
      <c r="D20" s="6">
        <v>4151.1552803388313</v>
      </c>
      <c r="E20" s="6">
        <v>0</v>
      </c>
      <c r="F20" s="6">
        <v>0</v>
      </c>
      <c r="G20" s="6">
        <v>6.0748613858617047</v>
      </c>
      <c r="H20" s="6">
        <v>4157.2301417246927</v>
      </c>
    </row>
    <row r="21" spans="1:8" s="17" customFormat="1" ht="15.75" customHeight="1">
      <c r="A21" s="38"/>
      <c r="B21" s="38"/>
      <c r="C21" s="39"/>
      <c r="D21" s="40"/>
      <c r="E21" s="40"/>
      <c r="F21" s="40"/>
      <c r="G21" s="40"/>
      <c r="H21" s="40"/>
    </row>
    <row r="22" spans="1:8" s="17" customFormat="1" ht="27.75" customHeight="1">
      <c r="A22" s="418" t="s">
        <v>27</v>
      </c>
      <c r="B22" s="418"/>
      <c r="C22" s="418"/>
      <c r="D22" s="418"/>
      <c r="E22" s="418"/>
      <c r="F22" s="418"/>
      <c r="G22" s="418"/>
      <c r="H22" s="418"/>
    </row>
    <row r="23" spans="1:8" s="17" customFormat="1" ht="15.75" customHeight="1">
      <c r="A23" s="23">
        <v>1</v>
      </c>
      <c r="B23" s="23">
        <v>2</v>
      </c>
      <c r="C23" s="23">
        <v>3</v>
      </c>
      <c r="D23" s="23">
        <v>4</v>
      </c>
      <c r="E23" s="23">
        <v>5</v>
      </c>
      <c r="F23" s="23">
        <v>6</v>
      </c>
      <c r="G23" s="23">
        <v>7</v>
      </c>
      <c r="H23" s="23">
        <v>8</v>
      </c>
    </row>
    <row r="24" spans="1:8" s="17" customFormat="1" ht="17.25" customHeight="1">
      <c r="A24" s="32"/>
      <c r="B24" s="33"/>
      <c r="C24" s="24" t="s">
        <v>28</v>
      </c>
      <c r="D24" s="33"/>
      <c r="E24" s="33"/>
      <c r="F24" s="33"/>
      <c r="G24" s="33"/>
      <c r="H24" s="34"/>
    </row>
    <row r="25" spans="1:8" s="45" customFormat="1" ht="26.25" customHeight="1">
      <c r="A25" s="41">
        <v>6</v>
      </c>
      <c r="B25" s="42"/>
      <c r="C25" s="43" t="s">
        <v>29</v>
      </c>
      <c r="D25" s="6">
        <v>0</v>
      </c>
      <c r="E25" s="44">
        <v>0</v>
      </c>
      <c r="F25" s="6">
        <v>0</v>
      </c>
      <c r="G25" s="44">
        <v>0</v>
      </c>
      <c r="H25" s="6">
        <v>0</v>
      </c>
    </row>
    <row r="26" spans="1:8" s="17" customFormat="1" ht="26.25" customHeight="1">
      <c r="A26" s="4">
        <v>7</v>
      </c>
      <c r="B26" s="35"/>
      <c r="C26" s="5" t="s">
        <v>30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17" customFormat="1" ht="26.25" customHeight="1">
      <c r="A27" s="4"/>
      <c r="B27" s="42"/>
      <c r="C27" s="36" t="s">
        <v>31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s="17" customFormat="1" ht="26.25" customHeight="1">
      <c r="A28" s="28"/>
      <c r="B28" s="46"/>
      <c r="C28" s="29" t="s">
        <v>32</v>
      </c>
      <c r="D28" s="31">
        <v>4151.1552803388313</v>
      </c>
      <c r="E28" s="31">
        <v>0</v>
      </c>
      <c r="F28" s="31">
        <v>0</v>
      </c>
      <c r="G28" s="31">
        <v>6.0748613858617047</v>
      </c>
      <c r="H28" s="31">
        <v>4157.2301417246927</v>
      </c>
    </row>
    <row r="29" spans="1:8" s="17" customFormat="1" ht="26.25" customHeight="1">
      <c r="A29" s="41"/>
      <c r="B29" s="24"/>
      <c r="C29" s="24" t="s">
        <v>33</v>
      </c>
      <c r="D29" s="24"/>
      <c r="E29" s="24"/>
      <c r="F29" s="24"/>
      <c r="G29" s="24"/>
      <c r="H29" s="25"/>
    </row>
    <row r="30" spans="1:8" s="17" customFormat="1" ht="26.25" customHeight="1">
      <c r="A30" s="26">
        <v>8</v>
      </c>
      <c r="B30" s="35">
        <v>1.4999999999999999E-2</v>
      </c>
      <c r="C30" s="47" t="s">
        <v>34</v>
      </c>
      <c r="D30" s="27">
        <v>62.267329205082468</v>
      </c>
      <c r="E30" s="27">
        <v>0</v>
      </c>
      <c r="F30" s="27">
        <v>0</v>
      </c>
      <c r="G30" s="27">
        <v>9.1122920787925568E-2</v>
      </c>
      <c r="H30" s="27">
        <v>62.358452125870386</v>
      </c>
    </row>
    <row r="31" spans="1:8" s="17" customFormat="1" ht="26.25" customHeight="1">
      <c r="A31" s="4"/>
      <c r="B31" s="42"/>
      <c r="C31" s="36" t="s">
        <v>35</v>
      </c>
      <c r="D31" s="6">
        <v>62.267329205082468</v>
      </c>
      <c r="E31" s="6">
        <v>0</v>
      </c>
      <c r="F31" s="6">
        <v>0</v>
      </c>
      <c r="G31" s="6">
        <v>9.1122920787925568E-2</v>
      </c>
      <c r="H31" s="6">
        <v>62.358452125870386</v>
      </c>
    </row>
    <row r="32" spans="1:8" s="17" customFormat="1" ht="26.25" customHeight="1">
      <c r="A32" s="4"/>
      <c r="B32" s="4"/>
      <c r="C32" s="36" t="s">
        <v>36</v>
      </c>
      <c r="D32" s="6">
        <v>4213.4226095439135</v>
      </c>
      <c r="E32" s="6">
        <v>0</v>
      </c>
      <c r="F32" s="6">
        <v>0</v>
      </c>
      <c r="G32" s="6">
        <v>6.16598430664963</v>
      </c>
      <c r="H32" s="6">
        <v>4219.5885938505635</v>
      </c>
    </row>
    <row r="33" spans="1:10" s="17" customFormat="1" ht="26.25" customHeight="1">
      <c r="A33" s="4">
        <v>9</v>
      </c>
      <c r="B33" s="48">
        <v>0.2</v>
      </c>
      <c r="C33" s="36" t="s">
        <v>37</v>
      </c>
      <c r="D33" s="6">
        <v>842.6845219087827</v>
      </c>
      <c r="E33" s="6">
        <v>0</v>
      </c>
      <c r="F33" s="6">
        <v>0</v>
      </c>
      <c r="G33" s="6">
        <v>1.233196861329926</v>
      </c>
      <c r="H33" s="6">
        <v>843.91771877011274</v>
      </c>
    </row>
    <row r="34" spans="1:10" s="17" customFormat="1" ht="26.25" customHeight="1">
      <c r="A34" s="4"/>
      <c r="B34" s="4"/>
      <c r="C34" s="36" t="s">
        <v>38</v>
      </c>
      <c r="D34" s="6">
        <v>5056.1071314526962</v>
      </c>
      <c r="E34" s="6">
        <v>0</v>
      </c>
      <c r="F34" s="6">
        <v>0</v>
      </c>
      <c r="G34" s="6">
        <v>7.3991811679795561</v>
      </c>
      <c r="H34" s="6">
        <v>5063.506312620676</v>
      </c>
    </row>
    <row r="35" spans="1:10" s="17" customFormat="1" ht="19.5" customHeight="1">
      <c r="A35" s="49"/>
      <c r="B35" s="49"/>
      <c r="C35" s="39"/>
      <c r="D35" s="49"/>
      <c r="E35" s="49"/>
      <c r="F35" s="49"/>
      <c r="G35" s="49"/>
      <c r="H35" s="40"/>
      <c r="J35" s="55"/>
    </row>
    <row r="36" spans="1:10" s="17" customFormat="1" ht="18.75" customHeight="1"/>
    <row r="37" spans="1:10" s="17" customFormat="1" ht="22.5" customHeight="1">
      <c r="A37" s="411"/>
      <c r="B37" s="412"/>
      <c r="C37" s="412"/>
      <c r="D37" s="412"/>
      <c r="E37" s="412"/>
      <c r="F37" s="412"/>
      <c r="G37" s="412"/>
      <c r="H37" s="412"/>
    </row>
    <row r="38" spans="1:10" s="17" customFormat="1" ht="22.5" customHeight="1">
      <c r="A38" s="50"/>
      <c r="B38" s="50"/>
      <c r="C38" s="50"/>
      <c r="D38" s="50"/>
      <c r="E38" s="50"/>
      <c r="F38" s="50"/>
      <c r="G38" s="50"/>
      <c r="H38" s="50"/>
    </row>
    <row r="39" spans="1:10" s="17" customFormat="1" ht="22.5" customHeight="1">
      <c r="A39" s="411"/>
      <c r="B39" s="412"/>
      <c r="C39" s="412"/>
      <c r="D39" s="412"/>
      <c r="E39" s="412"/>
      <c r="F39" s="412"/>
      <c r="G39" s="412"/>
      <c r="H39" s="412"/>
    </row>
  </sheetData>
  <mergeCells count="12">
    <mergeCell ref="A39:H39"/>
    <mergeCell ref="A5:A6"/>
    <mergeCell ref="B5:B6"/>
    <mergeCell ref="C5:C6"/>
    <mergeCell ref="D5:H5"/>
    <mergeCell ref="A8:H8"/>
    <mergeCell ref="A22:H22"/>
    <mergeCell ref="A3:H3"/>
    <mergeCell ref="A1:H1"/>
    <mergeCell ref="A4:C4"/>
    <mergeCell ref="E4:F4"/>
    <mergeCell ref="A37:H37"/>
  </mergeCells>
  <phoneticPr fontId="0" type="noConversion"/>
  <pageMargins left="0.62" right="0.23622047244094491" top="0.63" bottom="1.22" header="0.1574803149606299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5:H17"/>
  <sheetViews>
    <sheetView workbookViewId="0">
      <selection activeCell="H29" sqref="H29"/>
    </sheetView>
  </sheetViews>
  <sheetFormatPr defaultRowHeight="12.75"/>
  <cols>
    <col min="1" max="1" width="4.28515625" customWidth="1"/>
    <col min="2" max="2" width="8.42578125" customWidth="1"/>
    <col min="3" max="3" width="32" customWidth="1"/>
    <col min="5" max="5" width="7.28515625" customWidth="1"/>
    <col min="6" max="6" width="8.28515625" customWidth="1"/>
    <col min="7" max="7" width="7.28515625" customWidth="1"/>
    <col min="8" max="8" width="10.85546875" customWidth="1"/>
  </cols>
  <sheetData>
    <row r="5" spans="1:8">
      <c r="A5" s="419" t="s">
        <v>89</v>
      </c>
      <c r="B5" s="419"/>
      <c r="C5" s="419"/>
      <c r="D5" s="419"/>
      <c r="E5" s="419"/>
      <c r="F5" s="419"/>
      <c r="G5" s="419"/>
      <c r="H5" s="419"/>
    </row>
    <row r="6" spans="1:8">
      <c r="A6" s="420" t="s">
        <v>119</v>
      </c>
      <c r="B6" s="420"/>
      <c r="C6" s="420"/>
      <c r="D6" s="420"/>
      <c r="E6" s="420"/>
      <c r="F6" s="420"/>
      <c r="G6" s="420"/>
      <c r="H6" s="420"/>
    </row>
    <row r="7" spans="1:8" ht="15">
      <c r="A7" s="63"/>
      <c r="B7" s="63"/>
      <c r="C7" s="421"/>
      <c r="D7" s="421"/>
      <c r="E7" s="421"/>
      <c r="F7" s="421"/>
      <c r="G7" s="64"/>
      <c r="H7" s="65"/>
    </row>
    <row r="8" spans="1:8">
      <c r="A8" s="66" t="s">
        <v>40</v>
      </c>
      <c r="B8" s="66" t="s">
        <v>90</v>
      </c>
      <c r="C8" s="66" t="s">
        <v>91</v>
      </c>
      <c r="D8" s="422" t="s">
        <v>92</v>
      </c>
      <c r="E8" s="423"/>
      <c r="F8" s="423"/>
      <c r="G8" s="424"/>
      <c r="H8" s="66" t="s">
        <v>93</v>
      </c>
    </row>
    <row r="9" spans="1:8">
      <c r="A9" s="67"/>
      <c r="B9" s="67" t="s">
        <v>94</v>
      </c>
      <c r="C9" s="67" t="s">
        <v>95</v>
      </c>
      <c r="D9" s="66" t="s">
        <v>96</v>
      </c>
      <c r="E9" s="66" t="s">
        <v>97</v>
      </c>
      <c r="F9" s="66" t="s">
        <v>98</v>
      </c>
      <c r="G9" s="66" t="s">
        <v>99</v>
      </c>
      <c r="H9" s="67" t="s">
        <v>100</v>
      </c>
    </row>
    <row r="10" spans="1:8">
      <c r="A10" s="68"/>
      <c r="B10" s="68"/>
      <c r="C10" s="68"/>
      <c r="D10" s="69" t="s">
        <v>101</v>
      </c>
      <c r="E10" s="69" t="s">
        <v>102</v>
      </c>
      <c r="F10" s="69" t="s">
        <v>103</v>
      </c>
      <c r="G10" s="69" t="s">
        <v>104</v>
      </c>
      <c r="H10" s="69"/>
    </row>
    <row r="11" spans="1:8">
      <c r="A11" s="57">
        <v>1</v>
      </c>
      <c r="B11" s="57">
        <v>2</v>
      </c>
      <c r="C11" s="57">
        <v>3</v>
      </c>
      <c r="D11" s="57">
        <v>4</v>
      </c>
      <c r="E11" s="57">
        <v>5</v>
      </c>
      <c r="F11" s="57">
        <v>6</v>
      </c>
      <c r="G11" s="57">
        <v>7</v>
      </c>
      <c r="H11" s="57">
        <v>8</v>
      </c>
    </row>
    <row r="12" spans="1:8">
      <c r="A12" s="57">
        <v>1</v>
      </c>
      <c r="B12" s="70" t="s">
        <v>111</v>
      </c>
      <c r="C12" s="58" t="s">
        <v>105</v>
      </c>
      <c r="D12" s="71">
        <v>3693.4311538661377</v>
      </c>
      <c r="E12" s="57"/>
      <c r="F12" s="57"/>
      <c r="G12" s="57"/>
      <c r="H12" s="71">
        <v>3693.4311538661377</v>
      </c>
    </row>
    <row r="13" spans="1:8">
      <c r="A13" s="57">
        <v>2</v>
      </c>
      <c r="B13" s="70" t="s">
        <v>297</v>
      </c>
      <c r="C13" s="72" t="s">
        <v>106</v>
      </c>
      <c r="D13" s="71">
        <v>306.47757756543706</v>
      </c>
      <c r="E13" s="71"/>
      <c r="F13" s="71"/>
      <c r="G13" s="71"/>
      <c r="H13" s="71">
        <v>306.47757756543706</v>
      </c>
    </row>
    <row r="14" spans="1:8">
      <c r="A14" s="58"/>
      <c r="B14" s="73"/>
      <c r="C14" s="74" t="s">
        <v>45</v>
      </c>
      <c r="D14" s="75">
        <v>3999.9087314315748</v>
      </c>
      <c r="E14" s="76"/>
      <c r="F14" s="77"/>
      <c r="G14" s="57"/>
      <c r="H14" s="75">
        <v>3999.9087314315748</v>
      </c>
    </row>
    <row r="15" spans="1:8">
      <c r="A15" s="78"/>
      <c r="B15" s="79"/>
      <c r="C15" s="79"/>
      <c r="D15" s="62"/>
      <c r="E15" s="62"/>
      <c r="F15" s="62"/>
      <c r="G15" s="62"/>
      <c r="H15" s="80"/>
    </row>
    <row r="16" spans="1:8">
      <c r="A16" s="78"/>
      <c r="B16" s="79"/>
      <c r="C16" s="81"/>
      <c r="D16" s="81"/>
      <c r="E16" s="81"/>
      <c r="F16" s="81"/>
      <c r="G16" s="62"/>
      <c r="H16" s="80"/>
    </row>
    <row r="17" spans="1:8">
      <c r="A17" s="82"/>
      <c r="B17" s="83"/>
      <c r="C17" s="425"/>
      <c r="D17" s="425"/>
      <c r="E17" s="425"/>
      <c r="F17" s="425"/>
      <c r="G17" s="83"/>
      <c r="H17" s="84"/>
    </row>
  </sheetData>
  <mergeCells count="5">
    <mergeCell ref="A5:H5"/>
    <mergeCell ref="A6:H6"/>
    <mergeCell ref="C7:F7"/>
    <mergeCell ref="D8:G8"/>
    <mergeCell ref="C17:F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</sheetPr>
  <dimension ref="A1:X74"/>
  <sheetViews>
    <sheetView zoomScale="115" zoomScaleNormal="115" workbookViewId="0">
      <pane ySplit="1" topLeftCell="A47" activePane="bottomLeft" state="frozen"/>
      <selection pane="bottomLeft" activeCell="Q68" sqref="Q68"/>
    </sheetView>
  </sheetViews>
  <sheetFormatPr defaultRowHeight="10.5"/>
  <cols>
    <col min="1" max="1" width="2.7109375" style="8" customWidth="1"/>
    <col min="2" max="2" width="7.140625" style="12" customWidth="1"/>
    <col min="3" max="3" width="36.140625" style="8" customWidth="1"/>
    <col min="4" max="4" width="6.140625" style="8" customWidth="1"/>
    <col min="5" max="5" width="8.28515625" style="12" customWidth="1"/>
    <col min="6" max="6" width="6.5703125" style="12" customWidth="1"/>
    <col min="7" max="7" width="6.28515625" style="12" customWidth="1"/>
    <col min="8" max="9" width="6.140625" style="12" customWidth="1"/>
    <col min="10" max="10" width="16.42578125" style="8" customWidth="1"/>
    <col min="11" max="11" width="4.28515625" style="8" customWidth="1"/>
    <col min="12" max="12" width="6.28515625" style="12" customWidth="1"/>
    <col min="13" max="13" width="7.140625" style="12" customWidth="1"/>
    <col min="14" max="14" width="7" style="12" customWidth="1"/>
    <col min="15" max="15" width="9.5703125" style="12" customWidth="1"/>
    <col min="16" max="16" width="9.28515625" style="8" bestFit="1" customWidth="1"/>
    <col min="17" max="17" width="9.5703125" style="8" bestFit="1" customWidth="1"/>
    <col min="18" max="16384" width="9.140625" style="8"/>
  </cols>
  <sheetData>
    <row r="1" spans="1:21" ht="13.5" customHeight="1">
      <c r="A1" s="428" t="s">
        <v>280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</row>
    <row r="2" spans="1:21" ht="16.5" customHeight="1">
      <c r="A2" s="429" t="s">
        <v>119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</row>
    <row r="3" spans="1:21" s="194" customFormat="1" ht="9.75" customHeight="1">
      <c r="A3" s="191"/>
      <c r="B3" s="191"/>
      <c r="C3" s="192" t="s">
        <v>5</v>
      </c>
      <c r="D3" s="54" t="s">
        <v>262</v>
      </c>
      <c r="E3" s="54"/>
      <c r="F3" s="193"/>
      <c r="G3" s="193"/>
    </row>
    <row r="4" spans="1:21" s="194" customFormat="1" ht="9.75" customHeight="1">
      <c r="A4" s="195" t="s">
        <v>4</v>
      </c>
      <c r="B4" s="195"/>
      <c r="C4" s="192" t="s">
        <v>6</v>
      </c>
      <c r="D4" s="54" t="s">
        <v>263</v>
      </c>
      <c r="E4" s="54"/>
      <c r="F4" s="193"/>
      <c r="G4" s="193"/>
      <c r="H4" s="193"/>
      <c r="I4" s="193"/>
      <c r="J4" s="193"/>
    </row>
    <row r="5" spans="1:21" ht="12" customHeight="1">
      <c r="A5" s="9"/>
      <c r="B5" s="9"/>
      <c r="C5" s="395" t="s">
        <v>105</v>
      </c>
      <c r="D5" s="9"/>
      <c r="E5" s="9"/>
      <c r="F5" s="10"/>
      <c r="G5" s="10"/>
      <c r="H5" s="394" t="s">
        <v>264</v>
      </c>
      <c r="I5" s="394" t="s">
        <v>265</v>
      </c>
      <c r="J5" s="9"/>
      <c r="K5" s="9"/>
      <c r="L5" s="10"/>
      <c r="M5" s="10"/>
      <c r="N5" s="10"/>
      <c r="O5" s="10"/>
    </row>
    <row r="6" spans="1:21" s="98" customFormat="1" ht="11.25" customHeight="1">
      <c r="A6" s="155"/>
      <c r="B6" s="119"/>
      <c r="C6" s="155"/>
      <c r="D6" s="155"/>
      <c r="E6" s="155"/>
      <c r="F6" s="432" t="s">
        <v>120</v>
      </c>
      <c r="G6" s="433"/>
      <c r="H6" s="433"/>
      <c r="I6" s="433"/>
      <c r="J6" s="433"/>
      <c r="K6" s="433"/>
      <c r="L6" s="433"/>
      <c r="M6" s="433"/>
      <c r="N6" s="434"/>
      <c r="O6" s="86" t="s">
        <v>121</v>
      </c>
      <c r="P6" s="97" t="s">
        <v>122</v>
      </c>
      <c r="Q6" s="97" t="s">
        <v>123</v>
      </c>
    </row>
    <row r="7" spans="1:21" s="98" customFormat="1" ht="12.75" customHeight="1">
      <c r="A7" s="396" t="s">
        <v>124</v>
      </c>
      <c r="B7" s="95" t="s">
        <v>125</v>
      </c>
      <c r="C7" s="106" t="s">
        <v>11</v>
      </c>
      <c r="D7" s="106" t="s">
        <v>126</v>
      </c>
      <c r="E7" s="86" t="s">
        <v>127</v>
      </c>
      <c r="F7" s="430" t="s">
        <v>128</v>
      </c>
      <c r="G7" s="430"/>
      <c r="H7" s="430" t="s">
        <v>129</v>
      </c>
      <c r="I7" s="430"/>
      <c r="J7" s="431" t="s">
        <v>130</v>
      </c>
      <c r="K7" s="431"/>
      <c r="L7" s="431"/>
      <c r="M7" s="431"/>
      <c r="N7" s="431"/>
      <c r="O7" s="90" t="s">
        <v>131</v>
      </c>
      <c r="P7" s="109" t="s">
        <v>132</v>
      </c>
      <c r="Q7" s="103" t="s">
        <v>133</v>
      </c>
    </row>
    <row r="8" spans="1:21" s="98" customFormat="1" ht="15" customHeight="1">
      <c r="A8" s="104" t="s">
        <v>134</v>
      </c>
      <c r="B8" s="100" t="s">
        <v>103</v>
      </c>
      <c r="C8" s="101"/>
      <c r="D8" s="90" t="s">
        <v>135</v>
      </c>
      <c r="E8" s="101" t="s">
        <v>136</v>
      </c>
      <c r="F8" s="106" t="s">
        <v>137</v>
      </c>
      <c r="G8" s="200" t="s">
        <v>138</v>
      </c>
      <c r="H8" s="106" t="s">
        <v>137</v>
      </c>
      <c r="I8" s="200" t="s">
        <v>138</v>
      </c>
      <c r="J8" s="106" t="s">
        <v>139</v>
      </c>
      <c r="K8" s="106" t="s">
        <v>140</v>
      </c>
      <c r="L8" s="86" t="s">
        <v>141</v>
      </c>
      <c r="M8" s="108" t="s">
        <v>142</v>
      </c>
      <c r="N8" s="108" t="s">
        <v>143</v>
      </c>
      <c r="O8" s="101" t="s">
        <v>144</v>
      </c>
      <c r="P8" s="109" t="s">
        <v>145</v>
      </c>
      <c r="Q8" s="109" t="s">
        <v>145</v>
      </c>
    </row>
    <row r="9" spans="1:21" s="98" customFormat="1" ht="12" customHeight="1">
      <c r="A9" s="112"/>
      <c r="B9" s="113"/>
      <c r="C9" s="114"/>
      <c r="D9" s="114"/>
      <c r="E9" s="183"/>
      <c r="F9" s="87" t="s">
        <v>146</v>
      </c>
      <c r="G9" s="88" t="s">
        <v>147</v>
      </c>
      <c r="H9" s="87" t="s">
        <v>146</v>
      </c>
      <c r="I9" s="88" t="s">
        <v>147</v>
      </c>
      <c r="J9" s="114" t="s">
        <v>148</v>
      </c>
      <c r="K9" s="112"/>
      <c r="L9" s="114" t="s">
        <v>136</v>
      </c>
      <c r="M9" s="116" t="s">
        <v>149</v>
      </c>
      <c r="N9" s="116" t="s">
        <v>147</v>
      </c>
      <c r="O9" s="117"/>
      <c r="P9" s="114" t="s">
        <v>144</v>
      </c>
      <c r="Q9" s="114" t="s">
        <v>144</v>
      </c>
      <c r="U9" s="202"/>
    </row>
    <row r="10" spans="1:21" s="98" customFormat="1" ht="11.25" customHeight="1">
      <c r="A10" s="135"/>
      <c r="B10" s="157"/>
      <c r="C10" s="118"/>
      <c r="D10" s="118"/>
      <c r="E10" s="190"/>
      <c r="F10" s="197"/>
      <c r="G10" s="122"/>
      <c r="H10" s="197" t="s">
        <v>256</v>
      </c>
      <c r="I10" s="197" t="s">
        <v>255</v>
      </c>
      <c r="J10" s="118"/>
      <c r="K10" s="135"/>
      <c r="L10" s="118"/>
      <c r="M10" s="156"/>
      <c r="N10" s="122" t="s">
        <v>152</v>
      </c>
      <c r="O10" s="155"/>
      <c r="P10" s="118"/>
      <c r="Q10" s="118"/>
    </row>
    <row r="11" spans="1:21" s="98" customFormat="1" ht="10.5" customHeight="1">
      <c r="A11" s="118">
        <v>1</v>
      </c>
      <c r="B11" s="119">
        <v>2</v>
      </c>
      <c r="C11" s="118">
        <v>3</v>
      </c>
      <c r="D11" s="118">
        <v>4</v>
      </c>
      <c r="E11" s="118">
        <v>5</v>
      </c>
      <c r="F11" s="118">
        <v>6</v>
      </c>
      <c r="G11" s="120">
        <v>7</v>
      </c>
      <c r="H11" s="120">
        <v>8</v>
      </c>
      <c r="I11" s="198">
        <v>9</v>
      </c>
      <c r="J11" s="120">
        <v>10</v>
      </c>
      <c r="K11" s="120">
        <v>11</v>
      </c>
      <c r="L11" s="120">
        <v>12</v>
      </c>
      <c r="M11" s="120">
        <v>13</v>
      </c>
      <c r="N11" s="118">
        <v>14</v>
      </c>
      <c r="O11" s="120">
        <v>15</v>
      </c>
      <c r="P11" s="120">
        <v>16</v>
      </c>
      <c r="Q11" s="120">
        <v>17</v>
      </c>
    </row>
    <row r="12" spans="1:21" s="98" customFormat="1" ht="10.5" customHeight="1">
      <c r="A12" s="118"/>
      <c r="B12" s="119"/>
      <c r="C12" s="60" t="s">
        <v>268</v>
      </c>
      <c r="D12" s="233"/>
      <c r="E12" s="233"/>
      <c r="F12" s="233"/>
      <c r="G12" s="234"/>
      <c r="H12" s="234"/>
      <c r="I12" s="198"/>
      <c r="J12" s="120"/>
      <c r="K12" s="120"/>
      <c r="L12" s="120"/>
      <c r="M12" s="120"/>
      <c r="N12" s="120"/>
      <c r="O12" s="118"/>
      <c r="P12" s="120"/>
      <c r="Q12" s="120"/>
    </row>
    <row r="13" spans="1:21" s="98" customFormat="1" ht="10.5" customHeight="1">
      <c r="A13" s="118">
        <v>1</v>
      </c>
      <c r="B13" s="197" t="s">
        <v>153</v>
      </c>
      <c r="C13" s="127" t="s">
        <v>284</v>
      </c>
      <c r="D13" s="197" t="s">
        <v>0</v>
      </c>
      <c r="E13" s="349">
        <v>0.22620000000000001</v>
      </c>
      <c r="F13" s="198">
        <v>14.2</v>
      </c>
      <c r="G13" s="198">
        <v>6.3</v>
      </c>
      <c r="H13" s="158">
        <v>27.906975999999997</v>
      </c>
      <c r="I13" s="158">
        <v>17.576118000000001</v>
      </c>
      <c r="J13" s="252"/>
      <c r="K13" s="197"/>
      <c r="L13" s="122"/>
      <c r="M13" s="92"/>
      <c r="N13" s="122"/>
      <c r="O13" s="123">
        <v>45.483093999999994</v>
      </c>
      <c r="P13" s="268"/>
      <c r="Q13" s="122">
        <v>10.288275862799999</v>
      </c>
    </row>
    <row r="14" spans="1:21" s="98" customFormat="1" ht="10.5" customHeight="1">
      <c r="A14" s="197">
        <v>2</v>
      </c>
      <c r="B14" s="197" t="s">
        <v>153</v>
      </c>
      <c r="C14" s="127" t="s">
        <v>154</v>
      </c>
      <c r="D14" s="197" t="s">
        <v>0</v>
      </c>
      <c r="E14" s="349">
        <v>7.0000000000000007E-2</v>
      </c>
      <c r="F14" s="198">
        <v>14.2</v>
      </c>
      <c r="G14" s="198">
        <v>6.3</v>
      </c>
      <c r="H14" s="158">
        <v>27.906975999999997</v>
      </c>
      <c r="I14" s="158">
        <v>17.576118000000001</v>
      </c>
      <c r="J14" s="252"/>
      <c r="K14" s="197"/>
      <c r="L14" s="122"/>
      <c r="M14" s="123"/>
      <c r="N14" s="122"/>
      <c r="O14" s="123">
        <v>45.483093999999994</v>
      </c>
      <c r="P14" s="268"/>
      <c r="Q14" s="122">
        <v>3.1838165799999998</v>
      </c>
    </row>
    <row r="15" spans="1:21" s="98" customFormat="1" ht="10.5" customHeight="1">
      <c r="A15" s="118">
        <v>3</v>
      </c>
      <c r="B15" s="91" t="s">
        <v>155</v>
      </c>
      <c r="C15" s="89" t="s">
        <v>156</v>
      </c>
      <c r="D15" s="197" t="s">
        <v>0</v>
      </c>
      <c r="E15" s="159">
        <v>0.18</v>
      </c>
      <c r="F15" s="159">
        <v>9</v>
      </c>
      <c r="G15" s="159">
        <v>0.18</v>
      </c>
      <c r="H15" s="158">
        <v>17.687519999999999</v>
      </c>
      <c r="I15" s="158">
        <v>0.50217480000000003</v>
      </c>
      <c r="J15" s="252"/>
      <c r="K15" s="197"/>
      <c r="L15" s="122"/>
      <c r="M15" s="123"/>
      <c r="N15" s="122"/>
      <c r="O15" s="123">
        <v>18.189694799999998</v>
      </c>
      <c r="P15" s="268"/>
      <c r="Q15" s="122">
        <v>3.2741450639999994</v>
      </c>
    </row>
    <row r="16" spans="1:21" s="98" customFormat="1" ht="21">
      <c r="A16" s="118">
        <v>4</v>
      </c>
      <c r="B16" s="307" t="s">
        <v>157</v>
      </c>
      <c r="C16" s="308" t="s">
        <v>266</v>
      </c>
      <c r="D16" s="197" t="s">
        <v>0</v>
      </c>
      <c r="E16" s="349">
        <v>4.0599999999999996</v>
      </c>
      <c r="F16" s="198">
        <v>7.9</v>
      </c>
      <c r="G16" s="198"/>
      <c r="H16" s="158">
        <v>15.525712</v>
      </c>
      <c r="I16" s="158"/>
      <c r="J16" s="252"/>
      <c r="K16" s="197"/>
      <c r="L16" s="197"/>
      <c r="M16" s="123"/>
      <c r="N16" s="122"/>
      <c r="O16" s="123">
        <v>15.525712</v>
      </c>
      <c r="P16" s="268"/>
      <c r="Q16" s="122">
        <v>63.034390719999998</v>
      </c>
    </row>
    <row r="17" spans="1:24" s="98" customFormat="1" ht="21">
      <c r="A17" s="118">
        <v>5</v>
      </c>
      <c r="B17" s="307" t="s">
        <v>157</v>
      </c>
      <c r="C17" s="308" t="s">
        <v>267</v>
      </c>
      <c r="D17" s="197" t="s">
        <v>0</v>
      </c>
      <c r="E17" s="349">
        <v>2.0099999999999998</v>
      </c>
      <c r="F17" s="198">
        <v>7.9</v>
      </c>
      <c r="G17" s="198"/>
      <c r="H17" s="158">
        <v>15.525712</v>
      </c>
      <c r="I17" s="158"/>
      <c r="J17" s="252"/>
      <c r="K17" s="197"/>
      <c r="L17" s="197"/>
      <c r="M17" s="123"/>
      <c r="N17" s="122"/>
      <c r="O17" s="123">
        <v>15.525712</v>
      </c>
      <c r="P17" s="268"/>
      <c r="Q17" s="122">
        <v>31.206681119999999</v>
      </c>
    </row>
    <row r="18" spans="1:24" s="98" customFormat="1" ht="11.25" customHeight="1">
      <c r="A18" s="198">
        <v>6</v>
      </c>
      <c r="B18" s="197" t="s">
        <v>158</v>
      </c>
      <c r="C18" s="127" t="s">
        <v>159</v>
      </c>
      <c r="D18" s="197" t="s">
        <v>42</v>
      </c>
      <c r="E18" s="158">
        <v>10</v>
      </c>
      <c r="F18" s="159">
        <v>0.23</v>
      </c>
      <c r="G18" s="198"/>
      <c r="H18" s="158">
        <v>0.45201439999999998</v>
      </c>
      <c r="I18" s="158"/>
      <c r="J18" s="252"/>
      <c r="K18" s="197"/>
      <c r="L18" s="197"/>
      <c r="M18" s="123"/>
      <c r="N18" s="122"/>
      <c r="O18" s="123">
        <v>0.45201439999999998</v>
      </c>
      <c r="P18" s="268"/>
      <c r="Q18" s="122">
        <v>4.5201440000000002</v>
      </c>
      <c r="U18" s="202"/>
      <c r="V18" s="202"/>
    </row>
    <row r="19" spans="1:24" s="98" customFormat="1" ht="10.5" customHeight="1">
      <c r="A19" s="118">
        <v>7</v>
      </c>
      <c r="B19" s="197" t="s">
        <v>115</v>
      </c>
      <c r="C19" s="127" t="s">
        <v>160</v>
      </c>
      <c r="D19" s="197" t="s">
        <v>42</v>
      </c>
      <c r="E19" s="158">
        <v>10</v>
      </c>
      <c r="F19" s="233"/>
      <c r="G19" s="198">
        <v>0.39</v>
      </c>
      <c r="H19" s="158"/>
      <c r="I19" s="158">
        <v>1.0880453999999999</v>
      </c>
      <c r="J19" s="253"/>
      <c r="K19" s="120"/>
      <c r="L19" s="120"/>
      <c r="M19" s="256"/>
      <c r="N19" s="122"/>
      <c r="O19" s="123">
        <v>1.0880453999999999</v>
      </c>
      <c r="P19" s="268"/>
      <c r="Q19" s="122">
        <v>10.880454</v>
      </c>
    </row>
    <row r="20" spans="1:24" s="98" customFormat="1" ht="9.75" customHeight="1">
      <c r="A20" s="118"/>
      <c r="B20" s="91"/>
      <c r="C20" s="60" t="s">
        <v>269</v>
      </c>
      <c r="D20" s="197"/>
      <c r="E20" s="159"/>
      <c r="F20" s="235"/>
      <c r="G20" s="198"/>
      <c r="H20" s="158"/>
      <c r="I20" s="158"/>
      <c r="J20" s="252"/>
      <c r="K20" s="197"/>
      <c r="L20" s="122"/>
      <c r="M20" s="123"/>
      <c r="N20" s="122"/>
      <c r="O20" s="123"/>
      <c r="P20" s="268"/>
      <c r="Q20" s="122"/>
    </row>
    <row r="21" spans="1:24" s="98" customFormat="1" ht="10.5" customHeight="1">
      <c r="A21" s="118">
        <v>1</v>
      </c>
      <c r="B21" s="309" t="s">
        <v>161</v>
      </c>
      <c r="C21" s="310" t="s">
        <v>162</v>
      </c>
      <c r="D21" s="196" t="s">
        <v>3</v>
      </c>
      <c r="E21" s="353">
        <v>6.8</v>
      </c>
      <c r="F21" s="311">
        <v>12</v>
      </c>
      <c r="G21" s="311"/>
      <c r="H21" s="158">
        <v>23.583359999999999</v>
      </c>
      <c r="I21" s="158"/>
      <c r="J21" s="312" t="s">
        <v>163</v>
      </c>
      <c r="K21" s="313" t="s">
        <v>248</v>
      </c>
      <c r="L21" s="314"/>
      <c r="M21" s="205">
        <v>140.27799999999999</v>
      </c>
      <c r="N21" s="122"/>
      <c r="O21" s="123">
        <v>23.583359999999999</v>
      </c>
      <c r="P21" s="268"/>
      <c r="Q21" s="122">
        <v>160.36684799999998</v>
      </c>
      <c r="T21" s="202"/>
      <c r="W21" s="129"/>
      <c r="X21" s="130"/>
    </row>
    <row r="22" spans="1:24" s="98" customFormat="1" ht="10.5" customHeight="1">
      <c r="A22" s="106">
        <v>2</v>
      </c>
      <c r="B22" s="315" t="s">
        <v>281</v>
      </c>
      <c r="C22" s="316" t="s">
        <v>164</v>
      </c>
      <c r="D22" s="221" t="s">
        <v>165</v>
      </c>
      <c r="E22" s="354">
        <v>0.57999999999999996</v>
      </c>
      <c r="F22" s="317">
        <v>23</v>
      </c>
      <c r="G22" s="317"/>
      <c r="H22" s="199">
        <v>45.201439999999998</v>
      </c>
      <c r="I22" s="199"/>
      <c r="J22" s="318" t="s">
        <v>166</v>
      </c>
      <c r="K22" s="319" t="s">
        <v>248</v>
      </c>
      <c r="L22" s="369">
        <v>1.32</v>
      </c>
      <c r="M22" s="383">
        <v>140.27799999999999</v>
      </c>
      <c r="N22" s="200">
        <v>244.85908722912001</v>
      </c>
      <c r="O22" s="201">
        <v>290.06052722912</v>
      </c>
      <c r="P22" s="320">
        <v>142.01827059288959</v>
      </c>
      <c r="Q22" s="200">
        <v>168.23510579288958</v>
      </c>
      <c r="W22" s="129"/>
      <c r="X22" s="130"/>
    </row>
    <row r="23" spans="1:24" s="98" customFormat="1" ht="10.5" customHeight="1">
      <c r="A23" s="114"/>
      <c r="B23" s="321"/>
      <c r="C23" s="322"/>
      <c r="D23" s="230"/>
      <c r="E23" s="364"/>
      <c r="F23" s="323"/>
      <c r="G23" s="323"/>
      <c r="H23" s="139"/>
      <c r="I23" s="139"/>
      <c r="J23" s="324" t="s">
        <v>167</v>
      </c>
      <c r="K23" s="325" t="s">
        <v>239</v>
      </c>
      <c r="L23" s="370">
        <v>21</v>
      </c>
      <c r="M23" s="384">
        <v>0.8</v>
      </c>
      <c r="N23" s="88"/>
      <c r="O23" s="124"/>
      <c r="P23" s="304"/>
      <c r="Q23" s="88"/>
      <c r="T23" s="202"/>
      <c r="W23" s="129"/>
      <c r="X23" s="130"/>
    </row>
    <row r="24" spans="1:24" s="98" customFormat="1" ht="10.5" customHeight="1">
      <c r="A24" s="106"/>
      <c r="B24" s="315" t="s">
        <v>282</v>
      </c>
      <c r="C24" s="427" t="s">
        <v>168</v>
      </c>
      <c r="D24" s="216" t="s">
        <v>165</v>
      </c>
      <c r="E24" s="354">
        <v>0.57999999999999996</v>
      </c>
      <c r="F24" s="317">
        <v>47</v>
      </c>
      <c r="G24" s="317">
        <v>5</v>
      </c>
      <c r="H24" s="199">
        <v>92.368159999999989</v>
      </c>
      <c r="I24" s="199">
        <v>13.949300000000001</v>
      </c>
      <c r="J24" s="318" t="s">
        <v>169</v>
      </c>
      <c r="K24" s="319" t="s">
        <v>74</v>
      </c>
      <c r="L24" s="369">
        <v>23.3</v>
      </c>
      <c r="M24" s="383">
        <v>0.41699999999999998</v>
      </c>
      <c r="N24" s="200">
        <v>750.54953536415985</v>
      </c>
      <c r="O24" s="201">
        <v>856.86699536415983</v>
      </c>
      <c r="P24" s="320">
        <v>435.31873051121266</v>
      </c>
      <c r="Q24" s="200">
        <v>496.98285731121268</v>
      </c>
      <c r="U24" s="131"/>
      <c r="W24" s="129"/>
      <c r="X24" s="130"/>
    </row>
    <row r="25" spans="1:24" s="98" customFormat="1" ht="10.5" customHeight="1">
      <c r="A25" s="101">
        <v>3</v>
      </c>
      <c r="B25" s="326"/>
      <c r="C25" s="427"/>
      <c r="D25" s="306"/>
      <c r="E25" s="365"/>
      <c r="F25" s="327"/>
      <c r="G25" s="327"/>
      <c r="H25" s="203"/>
      <c r="I25" s="203"/>
      <c r="J25" s="328" t="s">
        <v>170</v>
      </c>
      <c r="K25" s="329" t="s">
        <v>248</v>
      </c>
      <c r="L25" s="371">
        <v>3.81</v>
      </c>
      <c r="M25" s="205">
        <v>140.27799999999999</v>
      </c>
      <c r="N25" s="204"/>
      <c r="O25" s="205"/>
      <c r="P25" s="330"/>
      <c r="Q25" s="204"/>
      <c r="U25" s="131"/>
      <c r="W25" s="129"/>
      <c r="X25" s="130"/>
    </row>
    <row r="26" spans="1:24" s="98" customFormat="1" ht="10.5" customHeight="1">
      <c r="A26" s="114"/>
      <c r="B26" s="321"/>
      <c r="C26" s="427"/>
      <c r="D26" s="305"/>
      <c r="E26" s="364"/>
      <c r="F26" s="323"/>
      <c r="G26" s="323"/>
      <c r="H26" s="139"/>
      <c r="I26" s="139"/>
      <c r="J26" s="324" t="s">
        <v>171</v>
      </c>
      <c r="K26" s="325" t="s">
        <v>80</v>
      </c>
      <c r="L26" s="370">
        <v>107</v>
      </c>
      <c r="M26" s="384">
        <v>0.7</v>
      </c>
      <c r="N26" s="88"/>
      <c r="O26" s="124"/>
      <c r="P26" s="304"/>
      <c r="Q26" s="88"/>
      <c r="U26" s="131"/>
      <c r="W26" s="132"/>
      <c r="X26" s="133"/>
    </row>
    <row r="27" spans="1:24" s="98" customFormat="1" ht="14.25">
      <c r="A27" s="118">
        <v>4</v>
      </c>
      <c r="B27" s="309" t="s">
        <v>283</v>
      </c>
      <c r="C27" s="310" t="s">
        <v>172</v>
      </c>
      <c r="D27" s="196" t="s">
        <v>165</v>
      </c>
      <c r="E27" s="311">
        <v>2</v>
      </c>
      <c r="F27" s="311">
        <v>22.3</v>
      </c>
      <c r="G27" s="311">
        <v>1</v>
      </c>
      <c r="H27" s="158">
        <v>43.825744</v>
      </c>
      <c r="I27" s="158">
        <v>2.78986</v>
      </c>
      <c r="J27" s="312"/>
      <c r="K27" s="313"/>
      <c r="L27" s="314"/>
      <c r="M27" s="331"/>
      <c r="N27" s="122">
        <v>0</v>
      </c>
      <c r="O27" s="123">
        <v>46.615603999999998</v>
      </c>
      <c r="P27" s="268">
        <v>0</v>
      </c>
      <c r="Q27" s="122">
        <v>93.231207999999995</v>
      </c>
      <c r="U27" s="131"/>
      <c r="V27" s="202"/>
      <c r="W27" s="134"/>
      <c r="X27" s="133"/>
    </row>
    <row r="28" spans="1:24" s="98" customFormat="1" ht="12" customHeight="1">
      <c r="A28" s="118">
        <v>5</v>
      </c>
      <c r="B28" s="309" t="s">
        <v>241</v>
      </c>
      <c r="C28" s="310" t="s">
        <v>285</v>
      </c>
      <c r="D28" s="196" t="s">
        <v>239</v>
      </c>
      <c r="E28" s="311">
        <v>9</v>
      </c>
      <c r="F28" s="159">
        <v>0.43</v>
      </c>
      <c r="G28" s="158">
        <v>0.03</v>
      </c>
      <c r="H28" s="158">
        <v>0.8450704</v>
      </c>
      <c r="I28" s="158">
        <v>8.3695800000000001E-2</v>
      </c>
      <c r="J28" s="254" t="s">
        <v>240</v>
      </c>
      <c r="K28" s="313" t="s">
        <v>239</v>
      </c>
      <c r="L28" s="372">
        <v>1</v>
      </c>
      <c r="M28" s="123">
        <v>3.3889999999999998</v>
      </c>
      <c r="N28" s="122">
        <v>4.1087287080000001</v>
      </c>
      <c r="O28" s="123">
        <v>5.0374949080000002</v>
      </c>
      <c r="P28" s="268">
        <v>36.978558372000002</v>
      </c>
      <c r="Q28" s="122">
        <v>45.337454172000001</v>
      </c>
      <c r="U28" s="131"/>
      <c r="W28" s="134"/>
      <c r="X28" s="133"/>
    </row>
    <row r="29" spans="1:24" s="98" customFormat="1" ht="12.75" customHeight="1">
      <c r="A29" s="106">
        <v>6</v>
      </c>
      <c r="B29" s="95" t="s">
        <v>242</v>
      </c>
      <c r="C29" s="207" t="s">
        <v>245</v>
      </c>
      <c r="D29" s="86" t="s">
        <v>2</v>
      </c>
      <c r="E29" s="355">
        <v>19</v>
      </c>
      <c r="F29" s="236">
        <v>0.4</v>
      </c>
      <c r="G29" s="236">
        <v>0.02</v>
      </c>
      <c r="H29" s="199">
        <v>0.78611200000000003</v>
      </c>
      <c r="I29" s="199">
        <v>5.5797199999999998E-2</v>
      </c>
      <c r="J29" s="332" t="s">
        <v>247</v>
      </c>
      <c r="K29" s="319" t="s">
        <v>239</v>
      </c>
      <c r="L29" s="373">
        <v>1.03</v>
      </c>
      <c r="M29" s="385">
        <v>1.05</v>
      </c>
      <c r="N29" s="200">
        <v>2.450809998</v>
      </c>
      <c r="O29" s="201">
        <v>3.2927191980000003</v>
      </c>
      <c r="P29" s="320">
        <v>46.565389961999998</v>
      </c>
      <c r="Q29" s="200">
        <v>62.561664762000007</v>
      </c>
      <c r="U29" s="131"/>
      <c r="W29" s="134"/>
      <c r="X29" s="133"/>
    </row>
    <row r="30" spans="1:24" s="98" customFormat="1" ht="10.5" customHeight="1">
      <c r="A30" s="101"/>
      <c r="B30" s="100"/>
      <c r="C30" s="208" t="s">
        <v>246</v>
      </c>
      <c r="D30" s="90"/>
      <c r="E30" s="237"/>
      <c r="F30" s="238"/>
      <c r="G30" s="238"/>
      <c r="H30" s="203"/>
      <c r="I30" s="203"/>
      <c r="J30" s="333" t="s">
        <v>243</v>
      </c>
      <c r="K30" s="329" t="s">
        <v>80</v>
      </c>
      <c r="L30" s="374">
        <v>4</v>
      </c>
      <c r="M30" s="386">
        <v>0.2</v>
      </c>
      <c r="N30" s="204"/>
      <c r="O30" s="205"/>
      <c r="P30" s="330"/>
      <c r="Q30" s="204"/>
      <c r="U30" s="131"/>
      <c r="W30" s="134"/>
      <c r="X30" s="133"/>
    </row>
    <row r="31" spans="1:24" s="98" customFormat="1" ht="11.25" customHeight="1">
      <c r="A31" s="114"/>
      <c r="B31" s="137"/>
      <c r="C31" s="125"/>
      <c r="D31" s="87"/>
      <c r="E31" s="239"/>
      <c r="F31" s="240"/>
      <c r="G31" s="240"/>
      <c r="H31" s="139"/>
      <c r="I31" s="139"/>
      <c r="J31" s="334" t="s">
        <v>244</v>
      </c>
      <c r="K31" s="325" t="s">
        <v>74</v>
      </c>
      <c r="L31" s="375">
        <v>7.0000000000000007E-2</v>
      </c>
      <c r="M31" s="387">
        <v>2</v>
      </c>
      <c r="N31" s="88"/>
      <c r="O31" s="124"/>
      <c r="P31" s="304"/>
      <c r="Q31" s="88"/>
      <c r="U31" s="131"/>
      <c r="W31" s="134"/>
      <c r="X31" s="133"/>
    </row>
    <row r="32" spans="1:24" s="98" customFormat="1" ht="12.75" customHeight="1">
      <c r="A32" s="118">
        <v>7</v>
      </c>
      <c r="B32" s="226" t="s">
        <v>249</v>
      </c>
      <c r="C32" s="227" t="s">
        <v>250</v>
      </c>
      <c r="D32" s="228" t="s">
        <v>251</v>
      </c>
      <c r="E32" s="241">
        <v>0.7</v>
      </c>
      <c r="F32" s="242">
        <v>8.1</v>
      </c>
      <c r="G32" s="241">
        <v>0.2</v>
      </c>
      <c r="H32" s="158">
        <v>15.918767999999998</v>
      </c>
      <c r="I32" s="158">
        <v>0.55797200000000002</v>
      </c>
      <c r="J32" s="227" t="s">
        <v>252</v>
      </c>
      <c r="K32" s="335" t="s">
        <v>80</v>
      </c>
      <c r="L32" s="376">
        <v>101</v>
      </c>
      <c r="M32" s="388">
        <v>0.28100000000000003</v>
      </c>
      <c r="N32" s="122">
        <v>34.408329732000006</v>
      </c>
      <c r="O32" s="123">
        <v>50.885069732000005</v>
      </c>
      <c r="P32" s="268">
        <v>24.085830812400001</v>
      </c>
      <c r="Q32" s="122">
        <v>35.619548812399998</v>
      </c>
      <c r="U32" s="131"/>
      <c r="W32" s="134"/>
      <c r="X32" s="133"/>
    </row>
    <row r="33" spans="1:24" s="98" customFormat="1" ht="36" customHeight="1">
      <c r="A33" s="118">
        <v>8</v>
      </c>
      <c r="B33" s="91" t="s">
        <v>173</v>
      </c>
      <c r="C33" s="135" t="s">
        <v>174</v>
      </c>
      <c r="D33" s="197" t="s">
        <v>75</v>
      </c>
      <c r="E33" s="92">
        <v>50.5</v>
      </c>
      <c r="F33" s="348">
        <v>0.17</v>
      </c>
      <c r="G33" s="348">
        <v>0.05</v>
      </c>
      <c r="H33" s="122">
        <v>0.33409759999999999</v>
      </c>
      <c r="I33" s="122">
        <v>0.13949300000000001</v>
      </c>
      <c r="J33" s="254" t="s">
        <v>275</v>
      </c>
      <c r="K33" s="197" t="s">
        <v>75</v>
      </c>
      <c r="L33" s="123">
        <v>1</v>
      </c>
      <c r="M33" s="123">
        <v>4</v>
      </c>
      <c r="N33" s="122">
        <v>4.849488</v>
      </c>
      <c r="O33" s="123">
        <v>5.3230785999999997</v>
      </c>
      <c r="P33" s="268">
        <v>244.89914400000001</v>
      </c>
      <c r="Q33" s="122">
        <v>268.81546929999996</v>
      </c>
      <c r="U33" s="131"/>
      <c r="W33" s="134"/>
      <c r="X33" s="133"/>
    </row>
    <row r="34" spans="1:24" s="98" customFormat="1" ht="12.75" customHeight="1">
      <c r="A34" s="106">
        <v>9</v>
      </c>
      <c r="B34" s="86" t="s">
        <v>175</v>
      </c>
      <c r="C34" s="279" t="s">
        <v>176</v>
      </c>
      <c r="D34" s="216" t="s">
        <v>3</v>
      </c>
      <c r="E34" s="211">
        <v>2.76</v>
      </c>
      <c r="F34" s="211">
        <v>27.8</v>
      </c>
      <c r="G34" s="199">
        <v>0.8</v>
      </c>
      <c r="H34" s="199">
        <v>54.634783999999996</v>
      </c>
      <c r="I34" s="199">
        <v>2.2318880000000001</v>
      </c>
      <c r="J34" s="336" t="s">
        <v>78</v>
      </c>
      <c r="K34" s="86" t="s">
        <v>74</v>
      </c>
      <c r="L34" s="86">
        <v>24.1</v>
      </c>
      <c r="M34" s="383">
        <v>1.1080000000000001</v>
      </c>
      <c r="N34" s="255">
        <v>55.657937487600002</v>
      </c>
      <c r="O34" s="201">
        <v>112.5246094876</v>
      </c>
      <c r="P34" s="320">
        <v>153.61590746577599</v>
      </c>
      <c r="Q34" s="200">
        <v>310.56792218577596</v>
      </c>
      <c r="U34" s="131"/>
      <c r="W34" s="134"/>
      <c r="X34" s="133"/>
    </row>
    <row r="35" spans="1:24" s="98" customFormat="1" ht="10.5" customHeight="1">
      <c r="A35" s="101"/>
      <c r="B35" s="90"/>
      <c r="C35" s="337" t="s">
        <v>177</v>
      </c>
      <c r="D35" s="218"/>
      <c r="E35" s="212"/>
      <c r="F35" s="212"/>
      <c r="G35" s="212"/>
      <c r="H35" s="203"/>
      <c r="I35" s="203"/>
      <c r="J35" s="338" t="s">
        <v>273</v>
      </c>
      <c r="K35" s="90" t="s">
        <v>74</v>
      </c>
      <c r="L35" s="90">
        <v>54</v>
      </c>
      <c r="M35" s="389">
        <v>0.16500000000000001</v>
      </c>
      <c r="N35" s="204"/>
      <c r="O35" s="205"/>
      <c r="P35" s="330"/>
      <c r="Q35" s="204"/>
      <c r="U35" s="131"/>
      <c r="W35" s="134"/>
      <c r="X35" s="133"/>
    </row>
    <row r="36" spans="1:24" s="98" customFormat="1" ht="10.5" customHeight="1">
      <c r="A36" s="212"/>
      <c r="B36" s="90"/>
      <c r="C36" s="337"/>
      <c r="D36" s="306"/>
      <c r="E36" s="212"/>
      <c r="F36" s="212"/>
      <c r="G36" s="212"/>
      <c r="H36" s="203"/>
      <c r="I36" s="203"/>
      <c r="J36" s="338" t="s">
        <v>77</v>
      </c>
      <c r="K36" s="90" t="s">
        <v>74</v>
      </c>
      <c r="L36" s="90">
        <v>11.6</v>
      </c>
      <c r="M36" s="389">
        <v>0.79700000000000004</v>
      </c>
      <c r="N36" s="204"/>
      <c r="O36" s="205"/>
      <c r="P36" s="330"/>
      <c r="Q36" s="204"/>
    </row>
    <row r="37" spans="1:24" s="98" customFormat="1" ht="10.5" customHeight="1">
      <c r="A37" s="126"/>
      <c r="B37" s="87"/>
      <c r="C37" s="125"/>
      <c r="D37" s="305"/>
      <c r="E37" s="126"/>
      <c r="F37" s="126"/>
      <c r="G37" s="126"/>
      <c r="H37" s="139"/>
      <c r="I37" s="139"/>
      <c r="J37" s="339" t="s">
        <v>178</v>
      </c>
      <c r="K37" s="87" t="s">
        <v>74</v>
      </c>
      <c r="L37" s="87">
        <v>0.9</v>
      </c>
      <c r="M37" s="124">
        <v>1.167</v>
      </c>
      <c r="N37" s="88"/>
      <c r="O37" s="124"/>
      <c r="P37" s="304"/>
      <c r="Q37" s="88"/>
      <c r="X37" s="98" t="s">
        <v>254</v>
      </c>
    </row>
    <row r="38" spans="1:24" s="98" customFormat="1" ht="10.5" customHeight="1">
      <c r="A38" s="118"/>
      <c r="B38" s="206"/>
      <c r="C38" s="60" t="s">
        <v>270</v>
      </c>
      <c r="D38" s="197"/>
      <c r="E38" s="235"/>
      <c r="F38" s="198"/>
      <c r="G38" s="198"/>
      <c r="H38" s="158"/>
      <c r="I38" s="158"/>
      <c r="J38" s="252"/>
      <c r="K38" s="197"/>
      <c r="L38" s="122"/>
      <c r="M38" s="123"/>
      <c r="N38" s="122"/>
      <c r="O38" s="123"/>
      <c r="P38" s="268"/>
      <c r="Q38" s="122"/>
    </row>
    <row r="39" spans="1:24" s="98" customFormat="1" ht="11.25">
      <c r="A39" s="118">
        <v>1</v>
      </c>
      <c r="B39" s="309" t="s">
        <v>179</v>
      </c>
      <c r="C39" s="310" t="s">
        <v>253</v>
      </c>
      <c r="D39" s="197" t="s">
        <v>75</v>
      </c>
      <c r="E39" s="357">
        <v>17.399999999999999</v>
      </c>
      <c r="F39" s="311">
        <v>0.62</v>
      </c>
      <c r="G39" s="311">
        <v>0.05</v>
      </c>
      <c r="H39" s="158">
        <v>1.2184736</v>
      </c>
      <c r="I39" s="158">
        <v>0.13949300000000001</v>
      </c>
      <c r="J39" s="312" t="s">
        <v>274</v>
      </c>
      <c r="K39" s="313" t="s">
        <v>248</v>
      </c>
      <c r="L39" s="377">
        <v>2.5499999999999998E-2</v>
      </c>
      <c r="M39" s="331">
        <v>26</v>
      </c>
      <c r="N39" s="122">
        <v>0.8038026359999999</v>
      </c>
      <c r="O39" s="123">
        <v>2.1617692359999996</v>
      </c>
      <c r="P39" s="268">
        <v>13.986165866399997</v>
      </c>
      <c r="Q39" s="122">
        <v>37.614784706399988</v>
      </c>
    </row>
    <row r="40" spans="1:24" s="98" customFormat="1" ht="11.25">
      <c r="A40" s="106">
        <v>2</v>
      </c>
      <c r="B40" s="315" t="s">
        <v>180</v>
      </c>
      <c r="C40" s="279" t="s">
        <v>181</v>
      </c>
      <c r="D40" s="86" t="s">
        <v>0</v>
      </c>
      <c r="E40" s="358">
        <v>2.0009999999999999</v>
      </c>
      <c r="F40" s="317">
        <v>38.4</v>
      </c>
      <c r="G40" s="317"/>
      <c r="H40" s="199">
        <v>75.466752</v>
      </c>
      <c r="I40" s="199">
        <v>0</v>
      </c>
      <c r="J40" s="318" t="s">
        <v>78</v>
      </c>
      <c r="K40" s="319" t="s">
        <v>74</v>
      </c>
      <c r="L40" s="369">
        <v>24.4</v>
      </c>
      <c r="M40" s="383">
        <v>1.1080000000000001</v>
      </c>
      <c r="N40" s="200">
        <v>35.668590426000002</v>
      </c>
      <c r="O40" s="201">
        <v>111.13534242599999</v>
      </c>
      <c r="P40" s="320">
        <v>71.372849442426002</v>
      </c>
      <c r="Q40" s="200">
        <v>222.38182019442598</v>
      </c>
    </row>
    <row r="41" spans="1:24" s="98" customFormat="1" ht="10.5" customHeight="1">
      <c r="A41" s="101"/>
      <c r="B41" s="326"/>
      <c r="C41" s="337"/>
      <c r="D41" s="90"/>
      <c r="E41" s="365"/>
      <c r="F41" s="327"/>
      <c r="G41" s="327"/>
      <c r="H41" s="203"/>
      <c r="I41" s="203"/>
      <c r="J41" s="328" t="s">
        <v>178</v>
      </c>
      <c r="K41" s="329" t="s">
        <v>74</v>
      </c>
      <c r="L41" s="371">
        <v>0.2</v>
      </c>
      <c r="M41" s="389">
        <v>1.167</v>
      </c>
      <c r="N41" s="204"/>
      <c r="O41" s="205"/>
      <c r="P41" s="330"/>
      <c r="Q41" s="204"/>
    </row>
    <row r="42" spans="1:24" s="98" customFormat="1" ht="10.5" customHeight="1">
      <c r="A42" s="114"/>
      <c r="B42" s="321"/>
      <c r="C42" s="125"/>
      <c r="D42" s="87"/>
      <c r="E42" s="364"/>
      <c r="F42" s="323"/>
      <c r="G42" s="323"/>
      <c r="H42" s="139"/>
      <c r="I42" s="139"/>
      <c r="J42" s="324" t="s">
        <v>77</v>
      </c>
      <c r="K42" s="325" t="s">
        <v>74</v>
      </c>
      <c r="L42" s="370">
        <v>2.7</v>
      </c>
      <c r="M42" s="384">
        <v>0.79700000000000004</v>
      </c>
      <c r="N42" s="88"/>
      <c r="O42" s="124"/>
      <c r="P42" s="304"/>
      <c r="Q42" s="88"/>
    </row>
    <row r="43" spans="1:24" s="98" customFormat="1">
      <c r="A43" s="118">
        <v>3</v>
      </c>
      <c r="B43" s="267" t="s">
        <v>182</v>
      </c>
      <c r="C43" s="265" t="s">
        <v>183</v>
      </c>
      <c r="D43" s="267" t="s">
        <v>184</v>
      </c>
      <c r="E43" s="359">
        <v>1.2</v>
      </c>
      <c r="F43" s="266">
        <v>7.7</v>
      </c>
      <c r="G43" s="266">
        <v>5.9</v>
      </c>
      <c r="H43" s="158">
        <v>15.132655999999999</v>
      </c>
      <c r="I43" s="158">
        <v>16.460174000000002</v>
      </c>
      <c r="J43" s="273"/>
      <c r="K43" s="267"/>
      <c r="L43" s="267"/>
      <c r="M43" s="258"/>
      <c r="N43" s="122">
        <v>0</v>
      </c>
      <c r="O43" s="123">
        <v>31.592829999999999</v>
      </c>
      <c r="P43" s="268">
        <v>0</v>
      </c>
      <c r="Q43" s="122">
        <v>37.911395999999996</v>
      </c>
    </row>
    <row r="44" spans="1:24" s="98" customFormat="1" ht="11.25">
      <c r="A44" s="106">
        <v>4</v>
      </c>
      <c r="B44" s="283" t="s">
        <v>185</v>
      </c>
      <c r="C44" s="340" t="s">
        <v>186</v>
      </c>
      <c r="D44" s="221" t="s">
        <v>271</v>
      </c>
      <c r="E44" s="360">
        <v>1.2E-2</v>
      </c>
      <c r="F44" s="341">
        <v>73</v>
      </c>
      <c r="G44" s="341">
        <v>3.8</v>
      </c>
      <c r="H44" s="199">
        <v>143.46544</v>
      </c>
      <c r="I44" s="199">
        <v>10.601467999999999</v>
      </c>
      <c r="J44" s="342" t="s">
        <v>72</v>
      </c>
      <c r="K44" s="283" t="s">
        <v>42</v>
      </c>
      <c r="L44" s="283">
        <v>2.41</v>
      </c>
      <c r="M44" s="301">
        <v>22.181999999999999</v>
      </c>
      <c r="N44" s="200">
        <v>64.966675188240004</v>
      </c>
      <c r="O44" s="201">
        <v>219.03358318824002</v>
      </c>
      <c r="P44" s="320">
        <v>0.7796001022588801</v>
      </c>
      <c r="Q44" s="200">
        <v>2.6284029982588804</v>
      </c>
    </row>
    <row r="45" spans="1:24" s="98" customFormat="1" ht="10.5" customHeight="1">
      <c r="A45" s="114"/>
      <c r="B45" s="282"/>
      <c r="C45" s="281"/>
      <c r="D45" s="282"/>
      <c r="E45" s="366"/>
      <c r="F45" s="343"/>
      <c r="G45" s="343"/>
      <c r="H45" s="139"/>
      <c r="I45" s="139"/>
      <c r="J45" s="344" t="s">
        <v>73</v>
      </c>
      <c r="K45" s="217" t="s">
        <v>1</v>
      </c>
      <c r="L45" s="282">
        <v>0.71</v>
      </c>
      <c r="M45" s="302">
        <v>0.18</v>
      </c>
      <c r="N45" s="88"/>
      <c r="O45" s="124"/>
      <c r="P45" s="304"/>
      <c r="Q45" s="88"/>
      <c r="V45" s="202"/>
    </row>
    <row r="46" spans="1:24" s="98" customFormat="1" ht="10.5" customHeight="1">
      <c r="A46" s="106">
        <v>5</v>
      </c>
      <c r="B46" s="219" t="s">
        <v>76</v>
      </c>
      <c r="C46" s="220" t="s">
        <v>212</v>
      </c>
      <c r="D46" s="86" t="s">
        <v>0</v>
      </c>
      <c r="E46" s="361">
        <v>0.82199999999999995</v>
      </c>
      <c r="F46" s="243">
        <v>58</v>
      </c>
      <c r="G46" s="244">
        <v>11.92</v>
      </c>
      <c r="H46" s="199">
        <v>113.98624</v>
      </c>
      <c r="I46" s="199">
        <v>33.255131200000001</v>
      </c>
      <c r="J46" s="220" t="s">
        <v>72</v>
      </c>
      <c r="K46" s="86" t="s">
        <v>42</v>
      </c>
      <c r="L46" s="378">
        <v>2.41</v>
      </c>
      <c r="M46" s="301">
        <v>22.181999999999999</v>
      </c>
      <c r="N46" s="200">
        <v>64.966675188240004</v>
      </c>
      <c r="O46" s="201">
        <v>212.20804638824001</v>
      </c>
      <c r="P46" s="320">
        <v>53.402607004733277</v>
      </c>
      <c r="Q46" s="200">
        <v>174.43501413113327</v>
      </c>
    </row>
    <row r="47" spans="1:24" s="98" customFormat="1" ht="10.5" customHeight="1">
      <c r="A47" s="114"/>
      <c r="B47" s="206"/>
      <c r="C47" s="214"/>
      <c r="D47" s="87"/>
      <c r="E47" s="367"/>
      <c r="F47" s="245"/>
      <c r="G47" s="138"/>
      <c r="H47" s="139"/>
      <c r="I47" s="139"/>
      <c r="J47" s="214" t="s">
        <v>73</v>
      </c>
      <c r="K47" s="87" t="s">
        <v>1</v>
      </c>
      <c r="L47" s="379">
        <v>0.71</v>
      </c>
      <c r="M47" s="302">
        <v>0.18</v>
      </c>
      <c r="N47" s="88"/>
      <c r="O47" s="124"/>
      <c r="P47" s="304"/>
      <c r="Q47" s="88"/>
    </row>
    <row r="48" spans="1:24" s="98" customFormat="1" ht="10.5" customHeight="1">
      <c r="A48" s="106">
        <v>6</v>
      </c>
      <c r="B48" s="219" t="s">
        <v>71</v>
      </c>
      <c r="C48" s="220" t="s">
        <v>213</v>
      </c>
      <c r="D48" s="86" t="s">
        <v>0</v>
      </c>
      <c r="E48" s="361">
        <v>0.121</v>
      </c>
      <c r="F48" s="246">
        <v>150</v>
      </c>
      <c r="G48" s="244">
        <v>27.9</v>
      </c>
      <c r="H48" s="199">
        <v>294.79199999999997</v>
      </c>
      <c r="I48" s="199">
        <v>77.837093999999993</v>
      </c>
      <c r="J48" s="220" t="s">
        <v>72</v>
      </c>
      <c r="K48" s="86" t="s">
        <v>42</v>
      </c>
      <c r="L48" s="378">
        <v>5.28</v>
      </c>
      <c r="M48" s="301">
        <v>22.181999999999999</v>
      </c>
      <c r="N48" s="200">
        <v>142.33678884432001</v>
      </c>
      <c r="O48" s="201">
        <v>514.96588284431994</v>
      </c>
      <c r="P48" s="320">
        <v>17.222751450162722</v>
      </c>
      <c r="Q48" s="200">
        <v>62.31087182416271</v>
      </c>
    </row>
    <row r="49" spans="1:17" s="98" customFormat="1" ht="10.5" customHeight="1">
      <c r="A49" s="114"/>
      <c r="B49" s="206"/>
      <c r="C49" s="214"/>
      <c r="D49" s="87"/>
      <c r="E49" s="367"/>
      <c r="F49" s="138"/>
      <c r="G49" s="138"/>
      <c r="H49" s="139"/>
      <c r="I49" s="139"/>
      <c r="J49" s="214" t="s">
        <v>73</v>
      </c>
      <c r="K49" s="87" t="s">
        <v>1</v>
      </c>
      <c r="L49" s="379">
        <v>1.57</v>
      </c>
      <c r="M49" s="302">
        <v>0.18</v>
      </c>
      <c r="N49" s="88"/>
      <c r="O49" s="124"/>
      <c r="P49" s="304"/>
      <c r="Q49" s="88"/>
    </row>
    <row r="50" spans="1:17" s="98" customFormat="1" ht="10.5" customHeight="1">
      <c r="A50" s="106">
        <v>7</v>
      </c>
      <c r="B50" s="219" t="s">
        <v>214</v>
      </c>
      <c r="C50" s="220" t="s">
        <v>215</v>
      </c>
      <c r="D50" s="86" t="s">
        <v>0</v>
      </c>
      <c r="E50" s="199">
        <v>0.35</v>
      </c>
      <c r="F50" s="243">
        <v>72</v>
      </c>
      <c r="G50" s="243">
        <v>11</v>
      </c>
      <c r="H50" s="199">
        <v>141.50015999999999</v>
      </c>
      <c r="I50" s="199">
        <v>30.688459999999999</v>
      </c>
      <c r="J50" s="220" t="s">
        <v>72</v>
      </c>
      <c r="K50" s="86" t="s">
        <v>42</v>
      </c>
      <c r="L50" s="378">
        <v>2.42</v>
      </c>
      <c r="M50" s="301">
        <v>22.181999999999999</v>
      </c>
      <c r="N50" s="200">
        <v>67.122321099119986</v>
      </c>
      <c r="O50" s="201">
        <v>239.31094109911996</v>
      </c>
      <c r="P50" s="320">
        <v>23.492812384691995</v>
      </c>
      <c r="Q50" s="200">
        <v>83.758829384691978</v>
      </c>
    </row>
    <row r="51" spans="1:17" s="98" customFormat="1" ht="10.5" customHeight="1">
      <c r="A51" s="101"/>
      <c r="B51" s="222"/>
      <c r="C51" s="215" t="s">
        <v>216</v>
      </c>
      <c r="D51" s="90"/>
      <c r="E51" s="368"/>
      <c r="F51" s="247"/>
      <c r="G51" s="248"/>
      <c r="H51" s="203"/>
      <c r="I51" s="203"/>
      <c r="J51" s="215" t="s">
        <v>73</v>
      </c>
      <c r="K51" s="90" t="s">
        <v>1</v>
      </c>
      <c r="L51" s="380">
        <v>0.9</v>
      </c>
      <c r="M51" s="390">
        <v>0.18</v>
      </c>
      <c r="N51" s="204"/>
      <c r="O51" s="205"/>
      <c r="P51" s="330"/>
      <c r="Q51" s="204"/>
    </row>
    <row r="52" spans="1:17" s="98" customFormat="1" ht="21">
      <c r="A52" s="101"/>
      <c r="B52" s="222"/>
      <c r="C52" s="215"/>
      <c r="D52" s="90"/>
      <c r="E52" s="368"/>
      <c r="F52" s="247"/>
      <c r="G52" s="248"/>
      <c r="H52" s="203"/>
      <c r="I52" s="203"/>
      <c r="J52" s="104" t="s">
        <v>276</v>
      </c>
      <c r="K52" s="218" t="s">
        <v>2</v>
      </c>
      <c r="L52" s="381">
        <v>3.3</v>
      </c>
      <c r="M52" s="391">
        <v>0.441</v>
      </c>
      <c r="N52" s="204"/>
      <c r="O52" s="205"/>
      <c r="P52" s="330"/>
      <c r="Q52" s="204"/>
    </row>
    <row r="53" spans="1:17" s="98" customFormat="1" ht="10.5" customHeight="1">
      <c r="A53" s="114"/>
      <c r="B53" s="206"/>
      <c r="C53" s="214"/>
      <c r="D53" s="87"/>
      <c r="E53" s="367"/>
      <c r="F53" s="245"/>
      <c r="G53" s="138"/>
      <c r="H53" s="139"/>
      <c r="I53" s="139"/>
      <c r="J53" s="214" t="s">
        <v>217</v>
      </c>
      <c r="K53" s="87" t="s">
        <v>43</v>
      </c>
      <c r="L53" s="87">
        <v>0.16</v>
      </c>
      <c r="M53" s="124">
        <v>0.41699999999999998</v>
      </c>
      <c r="N53" s="88"/>
      <c r="O53" s="124"/>
      <c r="P53" s="304"/>
      <c r="Q53" s="88"/>
    </row>
    <row r="54" spans="1:17" s="98" customFormat="1" ht="10.5" customHeight="1">
      <c r="A54" s="106">
        <v>8</v>
      </c>
      <c r="B54" s="219" t="s">
        <v>218</v>
      </c>
      <c r="C54" s="220" t="s">
        <v>219</v>
      </c>
      <c r="D54" s="86" t="s">
        <v>0</v>
      </c>
      <c r="E54" s="362">
        <v>4.16</v>
      </c>
      <c r="F54" s="243">
        <v>23.1</v>
      </c>
      <c r="G54" s="243">
        <v>0.9</v>
      </c>
      <c r="H54" s="199">
        <v>45.397967999999999</v>
      </c>
      <c r="I54" s="199">
        <v>2.5108740000000003</v>
      </c>
      <c r="J54" s="220" t="s">
        <v>220</v>
      </c>
      <c r="K54" s="86" t="s">
        <v>43</v>
      </c>
      <c r="L54" s="200">
        <v>63</v>
      </c>
      <c r="M54" s="201">
        <v>0.40899999999999997</v>
      </c>
      <c r="N54" s="200">
        <v>41.441299704000002</v>
      </c>
      <c r="O54" s="201">
        <v>89.350141704000009</v>
      </c>
      <c r="P54" s="320">
        <v>172.39580676864003</v>
      </c>
      <c r="Q54" s="200">
        <v>371.69658948864003</v>
      </c>
    </row>
    <row r="55" spans="1:17" s="98" customFormat="1" ht="10.5" customHeight="1">
      <c r="A55" s="114"/>
      <c r="B55" s="206"/>
      <c r="C55" s="214" t="s">
        <v>221</v>
      </c>
      <c r="D55" s="87"/>
      <c r="E55" s="138"/>
      <c r="F55" s="245"/>
      <c r="G55" s="126"/>
      <c r="H55" s="139">
        <v>0</v>
      </c>
      <c r="I55" s="139">
        <v>0</v>
      </c>
      <c r="J55" s="214" t="s">
        <v>272</v>
      </c>
      <c r="K55" s="87" t="s">
        <v>43</v>
      </c>
      <c r="L55" s="88">
        <v>51</v>
      </c>
      <c r="M55" s="124">
        <v>0.16500000000000001</v>
      </c>
      <c r="N55" s="88"/>
      <c r="O55" s="124"/>
      <c r="P55" s="304"/>
      <c r="Q55" s="88"/>
    </row>
    <row r="56" spans="1:17" s="98" customFormat="1" ht="10.5" customHeight="1">
      <c r="A56" s="86">
        <v>9</v>
      </c>
      <c r="B56" s="219" t="s">
        <v>79</v>
      </c>
      <c r="C56" s="220" t="s">
        <v>222</v>
      </c>
      <c r="D56" s="221" t="s">
        <v>165</v>
      </c>
      <c r="E56" s="361">
        <v>0.121</v>
      </c>
      <c r="F56" s="211">
        <v>27.8</v>
      </c>
      <c r="G56" s="244">
        <v>0.8</v>
      </c>
      <c r="H56" s="199">
        <v>54.634783999999996</v>
      </c>
      <c r="I56" s="199">
        <v>2.2318880000000001</v>
      </c>
      <c r="J56" s="220" t="s">
        <v>223</v>
      </c>
      <c r="K56" s="86" t="s">
        <v>43</v>
      </c>
      <c r="L56" s="378">
        <v>11.3</v>
      </c>
      <c r="M56" s="201">
        <v>0.79700000000000004</v>
      </c>
      <c r="N56" s="200">
        <v>48.275671018680008</v>
      </c>
      <c r="O56" s="201">
        <v>105.14234301868001</v>
      </c>
      <c r="P56" s="320">
        <v>5.8413561932602809</v>
      </c>
      <c r="Q56" s="200">
        <v>12.722223505260281</v>
      </c>
    </row>
    <row r="57" spans="1:17" s="98" customFormat="1" ht="10.5" customHeight="1">
      <c r="A57" s="101"/>
      <c r="B57" s="100"/>
      <c r="C57" s="104"/>
      <c r="D57" s="101"/>
      <c r="E57" s="238"/>
      <c r="F57" s="237"/>
      <c r="G57" s="212"/>
      <c r="H57" s="203"/>
      <c r="I57" s="203"/>
      <c r="J57" s="104" t="s">
        <v>224</v>
      </c>
      <c r="K57" s="101" t="s">
        <v>43</v>
      </c>
      <c r="L57" s="381">
        <v>18.3</v>
      </c>
      <c r="M57" s="391">
        <v>1.1080000000000001</v>
      </c>
      <c r="N57" s="204"/>
      <c r="O57" s="205"/>
      <c r="P57" s="330"/>
      <c r="Q57" s="204"/>
    </row>
    <row r="58" spans="1:17" s="98" customFormat="1" ht="10.5" customHeight="1">
      <c r="A58" s="101"/>
      <c r="B58" s="100"/>
      <c r="C58" s="104"/>
      <c r="D58" s="101"/>
      <c r="E58" s="238"/>
      <c r="F58" s="237"/>
      <c r="G58" s="212"/>
      <c r="H58" s="203"/>
      <c r="I58" s="203"/>
      <c r="J58" s="104" t="s">
        <v>225</v>
      </c>
      <c r="K58" s="101" t="s">
        <v>43</v>
      </c>
      <c r="L58" s="381">
        <v>7.0000000000000007E-2</v>
      </c>
      <c r="M58" s="391">
        <v>1.167</v>
      </c>
      <c r="N58" s="204"/>
      <c r="O58" s="205"/>
      <c r="P58" s="330"/>
      <c r="Q58" s="204"/>
    </row>
    <row r="59" spans="1:17" s="98" customFormat="1" ht="10.5" customHeight="1">
      <c r="A59" s="101"/>
      <c r="B59" s="100"/>
      <c r="C59" s="104"/>
      <c r="D59" s="101"/>
      <c r="E59" s="238"/>
      <c r="F59" s="237"/>
      <c r="G59" s="212"/>
      <c r="H59" s="203"/>
      <c r="I59" s="203"/>
      <c r="J59" s="104" t="s">
        <v>226</v>
      </c>
      <c r="K59" s="101" t="s">
        <v>43</v>
      </c>
      <c r="L59" s="381">
        <v>7.5</v>
      </c>
      <c r="M59" s="391">
        <v>0.27200000000000002</v>
      </c>
      <c r="N59" s="204"/>
      <c r="O59" s="205"/>
      <c r="P59" s="330"/>
      <c r="Q59" s="204"/>
    </row>
    <row r="60" spans="1:17" s="98" customFormat="1" ht="10.5" customHeight="1">
      <c r="A60" s="114"/>
      <c r="B60" s="137"/>
      <c r="C60" s="112"/>
      <c r="D60" s="114"/>
      <c r="E60" s="240"/>
      <c r="F60" s="239"/>
      <c r="G60" s="126"/>
      <c r="H60" s="139"/>
      <c r="I60" s="139"/>
      <c r="J60" s="214" t="s">
        <v>272</v>
      </c>
      <c r="K60" s="87" t="s">
        <v>43</v>
      </c>
      <c r="L60" s="379">
        <v>51</v>
      </c>
      <c r="M60" s="124">
        <v>0.16500000000000001</v>
      </c>
      <c r="N60" s="88"/>
      <c r="O60" s="124"/>
      <c r="P60" s="304"/>
      <c r="Q60" s="88"/>
    </row>
    <row r="61" spans="1:17" s="98" customFormat="1" ht="10.5" customHeight="1">
      <c r="A61" s="106">
        <v>10</v>
      </c>
      <c r="B61" s="95" t="s">
        <v>227</v>
      </c>
      <c r="C61" s="213" t="s">
        <v>228</v>
      </c>
      <c r="D61" s="86" t="s">
        <v>0</v>
      </c>
      <c r="E61" s="236">
        <v>2</v>
      </c>
      <c r="F61" s="249">
        <v>25.5</v>
      </c>
      <c r="G61" s="250">
        <v>0.23</v>
      </c>
      <c r="H61" s="199">
        <v>50.114639999999994</v>
      </c>
      <c r="I61" s="199">
        <v>0.64166780000000001</v>
      </c>
      <c r="J61" s="213" t="s">
        <v>229</v>
      </c>
      <c r="K61" s="216" t="s">
        <v>230</v>
      </c>
      <c r="L61" s="382">
        <v>3.5000000000000003E-2</v>
      </c>
      <c r="M61" s="201">
        <v>400</v>
      </c>
      <c r="N61" s="200">
        <v>30.870024474744</v>
      </c>
      <c r="O61" s="201">
        <v>81.626332274743987</v>
      </c>
      <c r="P61" s="320">
        <v>61.740048949487999</v>
      </c>
      <c r="Q61" s="200">
        <v>163.25266454948797</v>
      </c>
    </row>
    <row r="62" spans="1:17" s="98" customFormat="1" ht="10.5" customHeight="1">
      <c r="A62" s="101"/>
      <c r="B62" s="100"/>
      <c r="C62" s="215" t="s">
        <v>231</v>
      </c>
      <c r="D62" s="101"/>
      <c r="E62" s="237"/>
      <c r="F62" s="237"/>
      <c r="G62" s="212"/>
      <c r="H62" s="203"/>
      <c r="I62" s="203"/>
      <c r="J62" s="104" t="s">
        <v>109</v>
      </c>
      <c r="K62" s="218" t="s">
        <v>232</v>
      </c>
      <c r="L62" s="381">
        <v>8.9999999999999993E-3</v>
      </c>
      <c r="M62" s="205">
        <v>140.27799999999999</v>
      </c>
      <c r="N62" s="204"/>
      <c r="O62" s="205"/>
      <c r="P62" s="330"/>
      <c r="Q62" s="204"/>
    </row>
    <row r="63" spans="1:17" s="98" customFormat="1" ht="10.5" customHeight="1">
      <c r="A63" s="114"/>
      <c r="B63" s="137"/>
      <c r="C63" s="112"/>
      <c r="D63" s="114"/>
      <c r="E63" s="239"/>
      <c r="F63" s="239"/>
      <c r="G63" s="126"/>
      <c r="H63" s="139"/>
      <c r="I63" s="139"/>
      <c r="J63" s="214" t="s">
        <v>108</v>
      </c>
      <c r="K63" s="87" t="s">
        <v>2</v>
      </c>
      <c r="L63" s="379">
        <v>3.4</v>
      </c>
      <c r="M63" s="124">
        <v>3</v>
      </c>
      <c r="N63" s="88"/>
      <c r="O63" s="124"/>
      <c r="P63" s="304"/>
      <c r="Q63" s="88"/>
    </row>
    <row r="64" spans="1:17" s="98" customFormat="1" ht="10.5" customHeight="1">
      <c r="A64" s="140"/>
      <c r="B64" s="136"/>
      <c r="C64" s="143" t="s">
        <v>45</v>
      </c>
      <c r="D64" s="136"/>
      <c r="E64" s="189"/>
      <c r="F64" s="136"/>
      <c r="G64" s="136"/>
      <c r="H64" s="141"/>
      <c r="I64" s="141"/>
      <c r="J64" s="93"/>
      <c r="K64" s="136"/>
      <c r="L64" s="142"/>
      <c r="M64" s="144"/>
      <c r="N64" s="142"/>
      <c r="O64" s="345"/>
      <c r="P64" s="146"/>
      <c r="Q64" s="146">
        <v>2936.8185824655402</v>
      </c>
    </row>
    <row r="65" spans="1:17" s="98" customFormat="1" ht="10.5" customHeight="1">
      <c r="A65" s="128"/>
      <c r="B65" s="128"/>
      <c r="C65" s="8" t="s">
        <v>233</v>
      </c>
      <c r="D65" s="121"/>
      <c r="E65" s="121"/>
      <c r="F65" s="121"/>
      <c r="G65" s="121"/>
      <c r="H65" s="141"/>
      <c r="I65" s="147"/>
      <c r="J65" s="148"/>
      <c r="K65" s="121"/>
      <c r="L65" s="141"/>
      <c r="M65" s="141"/>
      <c r="N65" s="149"/>
      <c r="O65" s="149"/>
      <c r="P65" s="150"/>
      <c r="Q65" s="150">
        <v>390.59687146791686</v>
      </c>
    </row>
    <row r="66" spans="1:17" s="98" customFormat="1" ht="10.5" customHeight="1">
      <c r="A66" s="128"/>
      <c r="B66" s="128"/>
      <c r="C66" s="8" t="s">
        <v>45</v>
      </c>
      <c r="D66" s="121"/>
      <c r="E66" s="121"/>
      <c r="F66" s="121"/>
      <c r="G66" s="121"/>
      <c r="H66" s="141"/>
      <c r="I66" s="147"/>
      <c r="J66" s="148"/>
      <c r="K66" s="121"/>
      <c r="L66" s="141"/>
      <c r="M66" s="141"/>
      <c r="N66" s="149"/>
      <c r="O66" s="149"/>
      <c r="P66" s="151"/>
      <c r="Q66" s="150">
        <v>3327.4154539334572</v>
      </c>
    </row>
    <row r="67" spans="1:17" s="98" customFormat="1" ht="10.5" customHeight="1">
      <c r="A67" s="128"/>
      <c r="B67" s="128"/>
      <c r="C67" s="8" t="s">
        <v>234</v>
      </c>
      <c r="D67" s="121"/>
      <c r="E67" s="121"/>
      <c r="F67" s="121"/>
      <c r="G67" s="121"/>
      <c r="H67" s="141"/>
      <c r="I67" s="147"/>
      <c r="J67" s="148"/>
      <c r="K67" s="121"/>
      <c r="L67" s="141"/>
      <c r="M67" s="141"/>
      <c r="N67" s="149"/>
      <c r="O67" s="149"/>
      <c r="P67" s="150"/>
      <c r="Q67" s="150">
        <v>366.01569993268032</v>
      </c>
    </row>
    <row r="68" spans="1:17" s="98" customFormat="1" ht="10.5" customHeight="1">
      <c r="A68" s="128"/>
      <c r="B68" s="128"/>
      <c r="C68" s="8" t="s">
        <v>45</v>
      </c>
      <c r="D68" s="346"/>
      <c r="E68" s="121"/>
      <c r="F68" s="121"/>
      <c r="G68" s="121"/>
      <c r="H68" s="141"/>
      <c r="I68" s="153"/>
      <c r="J68" s="148"/>
      <c r="K68" s="121"/>
      <c r="L68" s="141"/>
      <c r="M68" s="141"/>
      <c r="N68" s="149"/>
      <c r="O68" s="149"/>
      <c r="P68" s="154"/>
      <c r="Q68" s="154">
        <v>3693.4311538661377</v>
      </c>
    </row>
    <row r="69" spans="1:17" ht="10.5" customHeight="1">
      <c r="D69" s="426"/>
      <c r="E69" s="426"/>
      <c r="F69" s="426"/>
      <c r="G69" s="426"/>
      <c r="H69" s="426"/>
      <c r="I69" s="426"/>
      <c r="J69" s="426"/>
      <c r="K69" s="426"/>
    </row>
    <row r="70" spans="1:17" ht="10.5" customHeight="1">
      <c r="D70" s="426"/>
      <c r="E70" s="426"/>
      <c r="F70" s="426"/>
      <c r="G70" s="426"/>
      <c r="H70" s="426"/>
      <c r="I70" s="426"/>
      <c r="J70" s="426"/>
      <c r="K70" s="426"/>
    </row>
    <row r="71" spans="1:17">
      <c r="D71" s="12"/>
      <c r="J71" s="12"/>
    </row>
    <row r="72" spans="1:17">
      <c r="D72" s="12"/>
      <c r="J72" s="12"/>
    </row>
    <row r="73" spans="1:17">
      <c r="D73" s="12"/>
      <c r="J73" s="12"/>
    </row>
    <row r="74" spans="1:17">
      <c r="D74" s="12"/>
      <c r="J74" s="12"/>
    </row>
  </sheetData>
  <dataConsolidate link="1"/>
  <mergeCells count="8">
    <mergeCell ref="D69:K70"/>
    <mergeCell ref="C24:C26"/>
    <mergeCell ref="A1:O1"/>
    <mergeCell ref="A2:O2"/>
    <mergeCell ref="F7:G7"/>
    <mergeCell ref="H7:I7"/>
    <mergeCell ref="J7:N7"/>
    <mergeCell ref="F6:N6"/>
  </mergeCells>
  <phoneticPr fontId="0" type="noConversion"/>
  <pageMargins left="0.23622047244094491" right="0.23622047244094491" top="0.74803149606299213" bottom="0.74803149606299213" header="0.35433070866141736" footer="0.31496062992125984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selection activeCell="AB25" sqref="AB25"/>
    </sheetView>
  </sheetViews>
  <sheetFormatPr defaultRowHeight="12.75"/>
  <cols>
    <col min="1" max="1" width="2.7109375" style="180" customWidth="1"/>
    <col min="2" max="2" width="6.85546875" style="180" customWidth="1"/>
    <col min="3" max="3" width="36.5703125" style="180" customWidth="1"/>
    <col min="4" max="4" width="6.140625" style="180" customWidth="1"/>
    <col min="5" max="5" width="7.140625" style="180" customWidth="1"/>
    <col min="6" max="6" width="6.28515625" style="180" customWidth="1"/>
    <col min="7" max="7" width="6.42578125" style="180" customWidth="1"/>
    <col min="8" max="8" width="7.140625" style="180" customWidth="1"/>
    <col min="9" max="9" width="6.28515625" style="180" customWidth="1"/>
    <col min="10" max="10" width="15.42578125" style="180" customWidth="1"/>
    <col min="11" max="11" width="6.5703125" style="180" customWidth="1"/>
    <col min="12" max="12" width="5.7109375" style="180" customWidth="1"/>
    <col min="13" max="13" width="6" style="180" customWidth="1"/>
    <col min="14" max="14" width="7.140625" style="180" customWidth="1"/>
    <col min="15" max="15" width="7.5703125" style="180" customWidth="1"/>
    <col min="16" max="16384" width="9.140625" style="180"/>
  </cols>
  <sheetData>
    <row r="1" spans="1:22" s="8" customFormat="1" ht="16.5" customHeight="1">
      <c r="A1" s="428" t="s">
        <v>81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</row>
    <row r="2" spans="1:22" s="8" customFormat="1" ht="16.5" customHeight="1">
      <c r="A2" s="429" t="s">
        <v>119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</row>
    <row r="3" spans="1:22" s="7" customFormat="1" ht="12" customHeight="1">
      <c r="A3" s="13"/>
      <c r="B3" s="13"/>
      <c r="C3" s="14" t="s">
        <v>5</v>
      </c>
      <c r="D3" s="54" t="s">
        <v>264</v>
      </c>
      <c r="E3" s="16"/>
      <c r="F3" s="11"/>
      <c r="G3" s="11"/>
    </row>
    <row r="4" spans="1:22" s="7" customFormat="1" ht="12" customHeight="1">
      <c r="A4" s="15" t="s">
        <v>4</v>
      </c>
      <c r="B4" s="15"/>
      <c r="C4" s="14" t="s">
        <v>6</v>
      </c>
      <c r="D4" s="54" t="s">
        <v>265</v>
      </c>
      <c r="E4" s="16"/>
      <c r="F4" s="11"/>
      <c r="G4" s="11"/>
      <c r="H4" s="11"/>
      <c r="I4" s="11"/>
      <c r="J4" s="11"/>
    </row>
    <row r="5" spans="1:22" ht="6.75" customHeight="1"/>
    <row r="6" spans="1:22" ht="14.25">
      <c r="C6" s="173" t="s">
        <v>106</v>
      </c>
      <c r="H6" s="392">
        <v>1.9652799999999999</v>
      </c>
      <c r="I6" s="393">
        <v>2.78986</v>
      </c>
    </row>
    <row r="7" spans="1:22" s="98" customFormat="1" ht="11.25" customHeight="1">
      <c r="A7" s="94"/>
      <c r="B7" s="95"/>
      <c r="C7" s="94"/>
      <c r="D7" s="94"/>
      <c r="E7" s="181"/>
      <c r="F7" s="432" t="s">
        <v>120</v>
      </c>
      <c r="G7" s="433"/>
      <c r="H7" s="433"/>
      <c r="I7" s="433"/>
      <c r="J7" s="433"/>
      <c r="K7" s="433"/>
      <c r="L7" s="433"/>
      <c r="M7" s="433"/>
      <c r="N7" s="434"/>
      <c r="O7" s="96" t="s">
        <v>121</v>
      </c>
      <c r="P7" s="97" t="s">
        <v>122</v>
      </c>
      <c r="Q7" s="97" t="s">
        <v>123</v>
      </c>
    </row>
    <row r="8" spans="1:22" s="98" customFormat="1" ht="12.75" customHeight="1">
      <c r="A8" s="99" t="s">
        <v>124</v>
      </c>
      <c r="B8" s="100" t="s">
        <v>125</v>
      </c>
      <c r="C8" s="101" t="s">
        <v>11</v>
      </c>
      <c r="D8" s="101" t="s">
        <v>126</v>
      </c>
      <c r="E8" s="90" t="s">
        <v>127</v>
      </c>
      <c r="F8" s="435" t="s">
        <v>128</v>
      </c>
      <c r="G8" s="436"/>
      <c r="H8" s="435" t="s">
        <v>129</v>
      </c>
      <c r="I8" s="436"/>
      <c r="J8" s="437" t="s">
        <v>130</v>
      </c>
      <c r="K8" s="438"/>
      <c r="L8" s="438"/>
      <c r="M8" s="438"/>
      <c r="N8" s="439"/>
      <c r="O8" s="90" t="s">
        <v>131</v>
      </c>
      <c r="P8" s="102" t="s">
        <v>132</v>
      </c>
      <c r="Q8" s="103" t="s">
        <v>133</v>
      </c>
    </row>
    <row r="9" spans="1:22" s="98" customFormat="1" ht="12.75" customHeight="1">
      <c r="A9" s="104" t="s">
        <v>134</v>
      </c>
      <c r="B9" s="100" t="s">
        <v>103</v>
      </c>
      <c r="C9" s="101"/>
      <c r="D9" s="90" t="s">
        <v>135</v>
      </c>
      <c r="E9" s="101" t="s">
        <v>136</v>
      </c>
      <c r="F9" s="101" t="s">
        <v>137</v>
      </c>
      <c r="G9" s="105" t="s">
        <v>138</v>
      </c>
      <c r="H9" s="101" t="s">
        <v>137</v>
      </c>
      <c r="I9" s="105" t="s">
        <v>138</v>
      </c>
      <c r="J9" s="101" t="s">
        <v>139</v>
      </c>
      <c r="K9" s="106" t="s">
        <v>140</v>
      </c>
      <c r="L9" s="86" t="s">
        <v>141</v>
      </c>
      <c r="M9" s="107" t="s">
        <v>142</v>
      </c>
      <c r="N9" s="108" t="s">
        <v>143</v>
      </c>
      <c r="O9" s="101" t="s">
        <v>144</v>
      </c>
      <c r="P9" s="109" t="s">
        <v>145</v>
      </c>
      <c r="Q9" s="109" t="s">
        <v>145</v>
      </c>
    </row>
    <row r="10" spans="1:22" s="98" customFormat="1" ht="18" customHeight="1">
      <c r="A10" s="104"/>
      <c r="B10" s="110"/>
      <c r="C10" s="101"/>
      <c r="D10" s="101"/>
      <c r="E10" s="182"/>
      <c r="F10" s="90" t="s">
        <v>146</v>
      </c>
      <c r="G10" s="105" t="s">
        <v>147</v>
      </c>
      <c r="H10" s="90" t="s">
        <v>146</v>
      </c>
      <c r="I10" s="105" t="s">
        <v>147</v>
      </c>
      <c r="J10" s="101" t="s">
        <v>148</v>
      </c>
      <c r="K10" s="104"/>
      <c r="L10" s="101" t="s">
        <v>136</v>
      </c>
      <c r="M10" s="107" t="s">
        <v>149</v>
      </c>
      <c r="N10" s="107" t="s">
        <v>147</v>
      </c>
      <c r="O10" s="111"/>
      <c r="P10" s="101" t="s">
        <v>144</v>
      </c>
      <c r="Q10" s="101" t="s">
        <v>144</v>
      </c>
    </row>
    <row r="11" spans="1:22" s="98" customFormat="1" ht="11.25" customHeight="1">
      <c r="A11" s="112"/>
      <c r="B11" s="113"/>
      <c r="C11" s="114"/>
      <c r="D11" s="114"/>
      <c r="E11" s="183"/>
      <c r="F11" s="87"/>
      <c r="G11" s="115"/>
      <c r="H11" s="87" t="s">
        <v>150</v>
      </c>
      <c r="I11" s="87" t="s">
        <v>151</v>
      </c>
      <c r="J11" s="114"/>
      <c r="K11" s="112"/>
      <c r="L11" s="101"/>
      <c r="M11" s="116"/>
      <c r="N11" s="88" t="s">
        <v>152</v>
      </c>
      <c r="O11" s="117"/>
      <c r="P11" s="101"/>
      <c r="Q11" s="101"/>
      <c r="V11" s="202"/>
    </row>
    <row r="12" spans="1:22" s="98" customFormat="1" ht="10.5" customHeight="1">
      <c r="A12" s="118">
        <v>1</v>
      </c>
      <c r="B12" s="119">
        <v>2</v>
      </c>
      <c r="C12" s="118">
        <v>3</v>
      </c>
      <c r="D12" s="118">
        <v>4</v>
      </c>
      <c r="E12" s="118">
        <v>5</v>
      </c>
      <c r="F12" s="118">
        <v>6</v>
      </c>
      <c r="G12" s="120">
        <v>7</v>
      </c>
      <c r="H12" s="120">
        <v>8</v>
      </c>
      <c r="I12" s="161">
        <v>9</v>
      </c>
      <c r="J12" s="120">
        <v>10</v>
      </c>
      <c r="K12" s="120">
        <v>11</v>
      </c>
      <c r="L12" s="120">
        <v>12</v>
      </c>
      <c r="M12" s="120">
        <v>13</v>
      </c>
      <c r="N12" s="120">
        <v>14</v>
      </c>
      <c r="O12" s="120">
        <v>15</v>
      </c>
      <c r="P12" s="120">
        <v>16</v>
      </c>
      <c r="Q12" s="120">
        <v>17</v>
      </c>
    </row>
    <row r="13" spans="1:22" s="98" customFormat="1" ht="10.5" customHeight="1">
      <c r="A13" s="118"/>
      <c r="B13" s="184"/>
      <c r="C13" s="60" t="s">
        <v>87</v>
      </c>
      <c r="D13" s="60"/>
      <c r="E13" s="60"/>
      <c r="F13" s="185"/>
      <c r="G13" s="122"/>
      <c r="H13" s="186"/>
      <c r="I13" s="122"/>
      <c r="J13" s="174"/>
      <c r="K13" s="160"/>
      <c r="L13" s="187"/>
      <c r="M13" s="175"/>
      <c r="N13" s="188"/>
      <c r="O13" s="187"/>
      <c r="P13" s="120"/>
      <c r="Q13" s="120"/>
    </row>
    <row r="14" spans="1:22" s="98" customFormat="1" ht="10.5" customHeight="1">
      <c r="A14" s="118">
        <v>1</v>
      </c>
      <c r="B14" s="184" t="s">
        <v>235</v>
      </c>
      <c r="C14" s="174" t="s">
        <v>88</v>
      </c>
      <c r="D14" s="160" t="s">
        <v>83</v>
      </c>
      <c r="E14" s="175">
        <v>1</v>
      </c>
      <c r="F14" s="272">
        <v>1.45</v>
      </c>
      <c r="G14" s="122">
        <v>0.09</v>
      </c>
      <c r="H14" s="186">
        <v>2.849656</v>
      </c>
      <c r="I14" s="122">
        <v>0.25108740000000002</v>
      </c>
      <c r="J14" s="174" t="s">
        <v>236</v>
      </c>
      <c r="K14" s="160" t="s">
        <v>83</v>
      </c>
      <c r="L14" s="175">
        <v>1</v>
      </c>
      <c r="M14" s="175">
        <v>2.2000000000000002</v>
      </c>
      <c r="N14" s="257">
        <v>2.6672184000000003</v>
      </c>
      <c r="O14" s="258">
        <v>5.767961800000001</v>
      </c>
      <c r="P14" s="223">
        <v>2.6672184000000003</v>
      </c>
      <c r="Q14" s="223">
        <v>5.767961800000001</v>
      </c>
    </row>
    <row r="15" spans="1:22" s="98" customFormat="1" ht="10.5" customHeight="1">
      <c r="A15" s="118">
        <v>2</v>
      </c>
      <c r="B15" s="184" t="s">
        <v>237</v>
      </c>
      <c r="C15" s="174" t="s">
        <v>286</v>
      </c>
      <c r="D15" s="160" t="s">
        <v>83</v>
      </c>
      <c r="E15" s="175">
        <v>6</v>
      </c>
      <c r="F15" s="272">
        <v>0.9</v>
      </c>
      <c r="G15" s="122">
        <v>0.05</v>
      </c>
      <c r="H15" s="186">
        <v>1.7687519999999999</v>
      </c>
      <c r="I15" s="122">
        <v>0.13949300000000001</v>
      </c>
      <c r="J15" s="174" t="s">
        <v>238</v>
      </c>
      <c r="K15" s="160" t="s">
        <v>83</v>
      </c>
      <c r="L15" s="175">
        <v>1</v>
      </c>
      <c r="M15" s="175">
        <v>1.042</v>
      </c>
      <c r="N15" s="257">
        <v>1.2632916240000001</v>
      </c>
      <c r="O15" s="258">
        <v>3.1715366239999998</v>
      </c>
      <c r="P15" s="223">
        <v>7.5797497440000008</v>
      </c>
      <c r="Q15" s="223">
        <v>19.029219743999999</v>
      </c>
    </row>
    <row r="16" spans="1:22" s="98" customFormat="1" ht="10.5" customHeight="1">
      <c r="A16" s="118">
        <v>3</v>
      </c>
      <c r="B16" s="231" t="s">
        <v>187</v>
      </c>
      <c r="C16" s="259" t="s">
        <v>277</v>
      </c>
      <c r="D16" s="260" t="s">
        <v>83</v>
      </c>
      <c r="E16" s="261">
        <v>16</v>
      </c>
      <c r="F16" s="231">
        <v>0.189</v>
      </c>
      <c r="G16" s="262">
        <v>0.154</v>
      </c>
      <c r="H16" s="186">
        <v>0.37143791999999998</v>
      </c>
      <c r="I16" s="122">
        <v>0.42963844000000001</v>
      </c>
      <c r="J16" s="89"/>
      <c r="K16" s="197"/>
      <c r="L16" s="271"/>
      <c r="M16" s="223"/>
      <c r="N16" s="258">
        <v>0</v>
      </c>
      <c r="O16" s="258">
        <v>0.80107635999999993</v>
      </c>
      <c r="P16" s="223">
        <v>0</v>
      </c>
      <c r="Q16" s="223">
        <v>12.817221759999999</v>
      </c>
    </row>
    <row r="17" spans="1:17" s="98" customFormat="1" ht="10.5" customHeight="1">
      <c r="A17" s="118">
        <v>4</v>
      </c>
      <c r="B17" s="263" t="s">
        <v>84</v>
      </c>
      <c r="C17" s="229" t="s">
        <v>278</v>
      </c>
      <c r="D17" s="231" t="s">
        <v>44</v>
      </c>
      <c r="E17" s="261">
        <v>6</v>
      </c>
      <c r="F17" s="269">
        <v>0.125</v>
      </c>
      <c r="G17" s="262"/>
      <c r="H17" s="186">
        <v>0.24565999999999999</v>
      </c>
      <c r="I17" s="122">
        <v>0</v>
      </c>
      <c r="J17" s="229" t="s">
        <v>188</v>
      </c>
      <c r="K17" s="231" t="s">
        <v>44</v>
      </c>
      <c r="L17" s="271">
        <v>1</v>
      </c>
      <c r="M17" s="271">
        <v>0.75</v>
      </c>
      <c r="N17" s="257">
        <v>0.90927899999999995</v>
      </c>
      <c r="O17" s="258">
        <v>1.1549389999999999</v>
      </c>
      <c r="P17" s="223">
        <v>5.4556740000000001</v>
      </c>
      <c r="Q17" s="223">
        <v>6.9296340000000001</v>
      </c>
    </row>
    <row r="18" spans="1:17" s="98" customFormat="1" ht="11.25">
      <c r="A18" s="118">
        <v>5</v>
      </c>
      <c r="B18" s="229" t="s">
        <v>189</v>
      </c>
      <c r="C18" s="264" t="s">
        <v>190</v>
      </c>
      <c r="D18" s="231" t="s">
        <v>44</v>
      </c>
      <c r="E18" s="261">
        <v>1</v>
      </c>
      <c r="F18" s="231">
        <v>0.125</v>
      </c>
      <c r="G18" s="262"/>
      <c r="H18" s="186">
        <v>0.24565999999999999</v>
      </c>
      <c r="I18" s="122">
        <v>0</v>
      </c>
      <c r="J18" s="229" t="s">
        <v>191</v>
      </c>
      <c r="K18" s="231" t="s">
        <v>44</v>
      </c>
      <c r="L18" s="223">
        <v>1</v>
      </c>
      <c r="M18" s="223">
        <v>1</v>
      </c>
      <c r="N18" s="257">
        <v>1.212372</v>
      </c>
      <c r="O18" s="258">
        <v>1.458032</v>
      </c>
      <c r="P18" s="223">
        <v>1.212372</v>
      </c>
      <c r="Q18" s="223">
        <v>1.458032</v>
      </c>
    </row>
    <row r="19" spans="1:17" s="98" customFormat="1" ht="11.25">
      <c r="A19" s="118">
        <v>6</v>
      </c>
      <c r="B19" s="229" t="s">
        <v>85</v>
      </c>
      <c r="C19" s="264" t="s">
        <v>192</v>
      </c>
      <c r="D19" s="231" t="s">
        <v>44</v>
      </c>
      <c r="E19" s="261">
        <v>5</v>
      </c>
      <c r="F19" s="231">
        <v>0.113</v>
      </c>
      <c r="G19" s="262"/>
      <c r="H19" s="186">
        <v>0.22207663999999999</v>
      </c>
      <c r="I19" s="122">
        <v>0</v>
      </c>
      <c r="J19" s="229" t="s">
        <v>191</v>
      </c>
      <c r="K19" s="231" t="s">
        <v>44</v>
      </c>
      <c r="L19" s="223">
        <v>1</v>
      </c>
      <c r="M19" s="223">
        <v>0.83299999999999996</v>
      </c>
      <c r="N19" s="257">
        <v>1.0099058759999999</v>
      </c>
      <c r="O19" s="258">
        <v>1.231982516</v>
      </c>
      <c r="P19" s="223">
        <v>5.0495293799999992</v>
      </c>
      <c r="Q19" s="223">
        <v>6.1599125800000003</v>
      </c>
    </row>
    <row r="20" spans="1:17" s="98" customFormat="1" ht="10.5" customHeight="1">
      <c r="A20" s="118">
        <v>7</v>
      </c>
      <c r="B20" s="264" t="s">
        <v>193</v>
      </c>
      <c r="C20" s="229" t="s">
        <v>194</v>
      </c>
      <c r="D20" s="231" t="s">
        <v>195</v>
      </c>
      <c r="E20" s="261">
        <v>0.08</v>
      </c>
      <c r="F20" s="270"/>
      <c r="G20" s="270"/>
      <c r="H20" s="186">
        <v>0</v>
      </c>
      <c r="I20" s="122">
        <v>0</v>
      </c>
      <c r="J20" s="229" t="s">
        <v>196</v>
      </c>
      <c r="K20" s="231" t="s">
        <v>44</v>
      </c>
      <c r="L20" s="223">
        <v>100</v>
      </c>
      <c r="M20" s="231">
        <v>0.125</v>
      </c>
      <c r="N20" s="257">
        <v>15.15465</v>
      </c>
      <c r="O20" s="258">
        <v>15.15465</v>
      </c>
      <c r="P20" s="223">
        <v>1.212372</v>
      </c>
      <c r="Q20" s="223">
        <v>1.212372</v>
      </c>
    </row>
    <row r="21" spans="1:17" s="98" customFormat="1" ht="10.5" customHeight="1">
      <c r="A21" s="118">
        <v>8</v>
      </c>
      <c r="B21" s="264" t="s">
        <v>193</v>
      </c>
      <c r="C21" s="229" t="s">
        <v>197</v>
      </c>
      <c r="D21" s="231" t="s">
        <v>195</v>
      </c>
      <c r="E21" s="261">
        <v>0.12</v>
      </c>
      <c r="F21" s="270"/>
      <c r="G21" s="270"/>
      <c r="H21" s="186">
        <v>0</v>
      </c>
      <c r="I21" s="122">
        <v>0</v>
      </c>
      <c r="J21" s="229" t="s">
        <v>198</v>
      </c>
      <c r="K21" s="231" t="s">
        <v>44</v>
      </c>
      <c r="L21" s="223">
        <v>100</v>
      </c>
      <c r="M21" s="231">
        <v>7.4999999999999997E-2</v>
      </c>
      <c r="N21" s="257">
        <v>9.0927900000000008</v>
      </c>
      <c r="O21" s="258">
        <v>9.0927900000000008</v>
      </c>
      <c r="P21" s="223">
        <v>1.0911348000000001</v>
      </c>
      <c r="Q21" s="223">
        <v>1.0911348000000001</v>
      </c>
    </row>
    <row r="22" spans="1:17" s="98" customFormat="1" ht="10.5" customHeight="1">
      <c r="A22" s="118">
        <v>9</v>
      </c>
      <c r="B22" s="263" t="s">
        <v>86</v>
      </c>
      <c r="C22" s="229" t="s">
        <v>279</v>
      </c>
      <c r="D22" s="231" t="s">
        <v>199</v>
      </c>
      <c r="E22" s="261">
        <v>1.2</v>
      </c>
      <c r="F22" s="271">
        <v>7.55</v>
      </c>
      <c r="G22" s="271">
        <v>3.71</v>
      </c>
      <c r="H22" s="186">
        <v>14.837864</v>
      </c>
      <c r="I22" s="122">
        <v>10.350380599999999</v>
      </c>
      <c r="J22" s="229" t="s">
        <v>200</v>
      </c>
      <c r="K22" s="231" t="s">
        <v>201</v>
      </c>
      <c r="L22" s="274">
        <v>103</v>
      </c>
      <c r="M22" s="271">
        <v>0.2</v>
      </c>
      <c r="N22" s="257">
        <v>24.974863200000001</v>
      </c>
      <c r="O22" s="258">
        <v>50.163107799999999</v>
      </c>
      <c r="P22" s="223">
        <v>29.969835840000002</v>
      </c>
      <c r="Q22" s="223">
        <v>60.195729359999994</v>
      </c>
    </row>
    <row r="23" spans="1:17" s="98" customFormat="1" ht="10.5" customHeight="1">
      <c r="A23" s="106">
        <v>10</v>
      </c>
      <c r="B23" s="276" t="s">
        <v>202</v>
      </c>
      <c r="C23" s="280" t="s">
        <v>203</v>
      </c>
      <c r="D23" s="283" t="s">
        <v>83</v>
      </c>
      <c r="E23" s="286">
        <v>2</v>
      </c>
      <c r="F23" s="289">
        <v>0.48799999999999999</v>
      </c>
      <c r="G23" s="292">
        <v>0.57999999999999996</v>
      </c>
      <c r="H23" s="296">
        <v>0.9590566399999999</v>
      </c>
      <c r="I23" s="200">
        <v>1.6181188</v>
      </c>
      <c r="J23" s="280" t="s">
        <v>204</v>
      </c>
      <c r="K23" s="232" t="s">
        <v>83</v>
      </c>
      <c r="L23" s="298">
        <v>1</v>
      </c>
      <c r="M23" s="298">
        <v>5</v>
      </c>
      <c r="N23" s="299">
        <v>8.4866039999999998</v>
      </c>
      <c r="O23" s="301">
        <v>11.063779439999999</v>
      </c>
      <c r="P23" s="224">
        <v>4.1414627519999998</v>
      </c>
      <c r="Q23" s="224">
        <v>22.127558879999999</v>
      </c>
    </row>
    <row r="24" spans="1:17" s="98" customFormat="1" ht="10.5" customHeight="1">
      <c r="A24" s="114"/>
      <c r="B24" s="275"/>
      <c r="C24" s="281" t="s">
        <v>205</v>
      </c>
      <c r="D24" s="282"/>
      <c r="E24" s="287"/>
      <c r="F24" s="288"/>
      <c r="G24" s="293"/>
      <c r="H24" s="295">
        <v>0</v>
      </c>
      <c r="I24" s="88">
        <v>0</v>
      </c>
      <c r="J24" s="281" t="s">
        <v>288</v>
      </c>
      <c r="K24" s="251" t="s">
        <v>83</v>
      </c>
      <c r="L24" s="297">
        <v>1</v>
      </c>
      <c r="M24" s="297">
        <v>2</v>
      </c>
      <c r="N24" s="282"/>
      <c r="O24" s="302"/>
      <c r="P24" s="304"/>
      <c r="Q24" s="225"/>
    </row>
    <row r="25" spans="1:17" s="98" customFormat="1" ht="10.5" customHeight="1">
      <c r="A25" s="106">
        <v>11</v>
      </c>
      <c r="B25" s="276" t="s">
        <v>206</v>
      </c>
      <c r="C25" s="280" t="s">
        <v>207</v>
      </c>
      <c r="D25" s="283" t="s">
        <v>44</v>
      </c>
      <c r="E25" s="286">
        <v>12</v>
      </c>
      <c r="F25" s="289">
        <v>0.53900000000000003</v>
      </c>
      <c r="G25" s="292">
        <v>0.34899999999999998</v>
      </c>
      <c r="H25" s="296">
        <v>1.05928592</v>
      </c>
      <c r="I25" s="200">
        <v>0.97366113999999993</v>
      </c>
      <c r="J25" s="280" t="s">
        <v>208</v>
      </c>
      <c r="K25" s="283" t="s">
        <v>44</v>
      </c>
      <c r="L25" s="298">
        <v>1</v>
      </c>
      <c r="M25" s="298">
        <v>2</v>
      </c>
      <c r="N25" s="299">
        <v>3.6371159999999998</v>
      </c>
      <c r="O25" s="301">
        <v>5.6700630599999995</v>
      </c>
      <c r="P25" s="224">
        <v>1.960405524</v>
      </c>
      <c r="Q25" s="224">
        <v>68.04075671999999</v>
      </c>
    </row>
    <row r="26" spans="1:17" s="98" customFormat="1" ht="10.5" customHeight="1">
      <c r="A26" s="114"/>
      <c r="B26" s="275"/>
      <c r="C26" s="281"/>
      <c r="D26" s="282"/>
      <c r="E26" s="287"/>
      <c r="F26" s="288"/>
      <c r="G26" s="293"/>
      <c r="H26" s="295">
        <v>0</v>
      </c>
      <c r="I26" s="88">
        <v>0</v>
      </c>
      <c r="J26" s="281" t="s">
        <v>289</v>
      </c>
      <c r="K26" s="251" t="s">
        <v>44</v>
      </c>
      <c r="L26" s="297">
        <v>1</v>
      </c>
      <c r="M26" s="297">
        <v>1</v>
      </c>
      <c r="N26" s="282"/>
      <c r="O26" s="302"/>
      <c r="P26" s="304"/>
      <c r="Q26" s="225"/>
    </row>
    <row r="27" spans="1:17" s="98" customFormat="1" ht="10.5" customHeight="1">
      <c r="A27" s="106">
        <v>12</v>
      </c>
      <c r="B27" s="278" t="s">
        <v>82</v>
      </c>
      <c r="C27" s="279" t="s">
        <v>209</v>
      </c>
      <c r="D27" s="285" t="s">
        <v>44</v>
      </c>
      <c r="E27" s="286">
        <v>6</v>
      </c>
      <c r="F27" s="290">
        <v>0.53900000000000003</v>
      </c>
      <c r="G27" s="294">
        <v>0.34899999999999998</v>
      </c>
      <c r="H27" s="296">
        <v>1.05928592</v>
      </c>
      <c r="I27" s="200">
        <v>0.97366113999999993</v>
      </c>
      <c r="J27" s="209" t="s">
        <v>210</v>
      </c>
      <c r="K27" s="285" t="s">
        <v>44</v>
      </c>
      <c r="L27" s="294">
        <v>1</v>
      </c>
      <c r="M27" s="298">
        <v>2</v>
      </c>
      <c r="N27" s="299">
        <v>4.4445557520000003</v>
      </c>
      <c r="O27" s="301">
        <v>6.477502812</v>
      </c>
      <c r="P27" s="224">
        <v>2.3956155503280003</v>
      </c>
      <c r="Q27" s="224">
        <v>38.865016871999998</v>
      </c>
    </row>
    <row r="28" spans="1:17" s="98" customFormat="1" ht="10.5" customHeight="1">
      <c r="A28" s="114"/>
      <c r="B28" s="277"/>
      <c r="C28" s="125" t="s">
        <v>211</v>
      </c>
      <c r="D28" s="284"/>
      <c r="E28" s="287"/>
      <c r="F28" s="291"/>
      <c r="G28" s="291"/>
      <c r="H28" s="88">
        <v>0</v>
      </c>
      <c r="I28" s="88">
        <v>0</v>
      </c>
      <c r="J28" s="210" t="s">
        <v>287</v>
      </c>
      <c r="K28" s="284" t="s">
        <v>44</v>
      </c>
      <c r="L28" s="291">
        <v>2</v>
      </c>
      <c r="M28" s="291">
        <v>0.83299999999999996</v>
      </c>
      <c r="N28" s="300"/>
      <c r="O28" s="303"/>
      <c r="P28" s="303"/>
      <c r="Q28" s="303"/>
    </row>
    <row r="29" spans="1:17" s="98" customFormat="1" ht="10.5" customHeight="1">
      <c r="A29" s="140"/>
      <c r="B29" s="136"/>
      <c r="C29" s="143" t="s">
        <v>45</v>
      </c>
      <c r="D29" s="136"/>
      <c r="E29" s="189"/>
      <c r="F29" s="136"/>
      <c r="G29" s="136"/>
      <c r="H29" s="141"/>
      <c r="I29" s="141"/>
      <c r="J29" s="93"/>
      <c r="K29" s="136"/>
      <c r="L29" s="142"/>
      <c r="M29" s="144"/>
      <c r="N29" s="142"/>
      <c r="O29" s="145"/>
      <c r="P29" s="146"/>
      <c r="Q29" s="146">
        <v>243.69455051599999</v>
      </c>
    </row>
    <row r="30" spans="1:17" s="98" customFormat="1" ht="10.5" customHeight="1">
      <c r="A30" s="128"/>
      <c r="B30" s="128"/>
      <c r="C30" s="8" t="s">
        <v>233</v>
      </c>
      <c r="D30" s="121"/>
      <c r="E30" s="121"/>
      <c r="F30" s="121"/>
      <c r="G30" s="121"/>
      <c r="H30" s="141"/>
      <c r="I30" s="147"/>
      <c r="J30" s="148"/>
      <c r="K30" s="121"/>
      <c r="L30" s="141"/>
      <c r="M30" s="141"/>
      <c r="N30" s="149"/>
      <c r="O30" s="149"/>
      <c r="P30" s="150"/>
      <c r="Q30" s="150">
        <v>32.411375218628002</v>
      </c>
    </row>
    <row r="31" spans="1:17" s="98" customFormat="1" ht="10.5" customHeight="1">
      <c r="A31" s="128"/>
      <c r="B31" s="128"/>
      <c r="C31" s="8" t="s">
        <v>45</v>
      </c>
      <c r="D31" s="121"/>
      <c r="E31" s="121"/>
      <c r="F31" s="121"/>
      <c r="G31" s="121"/>
      <c r="H31" s="141"/>
      <c r="I31" s="147"/>
      <c r="J31" s="148"/>
      <c r="K31" s="121"/>
      <c r="L31" s="141"/>
      <c r="M31" s="141"/>
      <c r="N31" s="149"/>
      <c r="O31" s="149"/>
      <c r="P31" s="151"/>
      <c r="Q31" s="150">
        <v>276.10592573462799</v>
      </c>
    </row>
    <row r="32" spans="1:17" s="98" customFormat="1" ht="10.5" customHeight="1">
      <c r="A32" s="128"/>
      <c r="B32" s="128"/>
      <c r="C32" s="8" t="s">
        <v>234</v>
      </c>
      <c r="D32" s="121"/>
      <c r="E32" s="121"/>
      <c r="F32" s="121"/>
      <c r="G32" s="121"/>
      <c r="H32" s="141"/>
      <c r="I32" s="147"/>
      <c r="J32" s="148"/>
      <c r="K32" s="121"/>
      <c r="L32" s="141"/>
      <c r="M32" s="141"/>
      <c r="N32" s="149"/>
      <c r="O32" s="149"/>
      <c r="P32" s="150"/>
      <c r="Q32" s="150">
        <v>30.371651830809078</v>
      </c>
    </row>
    <row r="33" spans="1:17" s="98" customFormat="1" ht="10.5" customHeight="1">
      <c r="A33" s="128"/>
      <c r="B33" s="128"/>
      <c r="C33" s="8" t="s">
        <v>45</v>
      </c>
      <c r="D33" s="152"/>
      <c r="E33" s="121"/>
      <c r="F33" s="121"/>
      <c r="G33" s="121"/>
      <c r="H33" s="141"/>
      <c r="I33" s="153"/>
      <c r="J33" s="148"/>
      <c r="K33" s="121"/>
      <c r="L33" s="141"/>
      <c r="M33" s="141"/>
      <c r="N33" s="149"/>
      <c r="O33" s="149"/>
      <c r="P33" s="154"/>
      <c r="Q33" s="154">
        <v>306.47757756543706</v>
      </c>
    </row>
    <row r="35" spans="1:17">
      <c r="D35" s="426"/>
      <c r="E35" s="426"/>
      <c r="F35" s="426"/>
      <c r="G35" s="426"/>
      <c r="H35" s="426"/>
      <c r="I35" s="426"/>
      <c r="J35" s="426"/>
      <c r="K35" s="426"/>
    </row>
    <row r="36" spans="1:17">
      <c r="D36" s="426"/>
      <c r="E36" s="426"/>
      <c r="F36" s="426"/>
      <c r="G36" s="426"/>
      <c r="H36" s="426"/>
      <c r="I36" s="426"/>
      <c r="J36" s="426"/>
      <c r="K36" s="426"/>
    </row>
  </sheetData>
  <mergeCells count="7">
    <mergeCell ref="D35:K36"/>
    <mergeCell ref="A1:O1"/>
    <mergeCell ref="A2:O2"/>
    <mergeCell ref="F8:G8"/>
    <mergeCell ref="H8:I8"/>
    <mergeCell ref="J8:N8"/>
    <mergeCell ref="F7:N7"/>
  </mergeCells>
  <pageMargins left="0.25" right="0.25" top="0.75" bottom="0.75" header="0.3" footer="0.3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0"/>
  <sheetViews>
    <sheetView topLeftCell="A2" zoomScaleNormal="100" workbookViewId="0">
      <selection activeCell="K57" sqref="K57"/>
    </sheetView>
  </sheetViews>
  <sheetFormatPr defaultRowHeight="12.75"/>
  <cols>
    <col min="1" max="1" width="2.85546875" style="163" customWidth="1"/>
    <col min="2" max="2" width="52" style="162" customWidth="1"/>
    <col min="3" max="3" width="5.7109375" style="162" customWidth="1"/>
    <col min="4" max="4" width="8.7109375" style="162" customWidth="1"/>
    <col min="5" max="16384" width="9.140625" style="162"/>
  </cols>
  <sheetData>
    <row r="1" spans="1:6" hidden="1"/>
    <row r="2" spans="1:6" ht="14.25">
      <c r="A2" s="441" t="s">
        <v>116</v>
      </c>
      <c r="B2" s="441"/>
      <c r="C2" s="441"/>
      <c r="D2" s="441"/>
      <c r="E2" s="441"/>
      <c r="F2" s="441"/>
    </row>
    <row r="3" spans="1:6" ht="5.25" customHeight="1">
      <c r="A3" s="440"/>
      <c r="B3" s="440"/>
      <c r="C3" s="440"/>
      <c r="D3" s="440"/>
    </row>
    <row r="4" spans="1:6" ht="18" customHeight="1">
      <c r="A4" s="442" t="s">
        <v>119</v>
      </c>
      <c r="B4" s="442"/>
      <c r="C4" s="442"/>
      <c r="D4" s="442"/>
      <c r="E4" s="442"/>
      <c r="F4" s="442"/>
    </row>
    <row r="5" spans="1:6" s="167" customFormat="1" ht="12.75" customHeight="1">
      <c r="A5" s="165"/>
      <c r="B5" s="166" t="s">
        <v>61</v>
      </c>
      <c r="C5" s="166"/>
      <c r="D5" s="166" t="s">
        <v>62</v>
      </c>
      <c r="E5" s="166"/>
      <c r="F5" s="166" t="s">
        <v>113</v>
      </c>
    </row>
    <row r="6" spans="1:6" s="167" customFormat="1" ht="12.75" customHeight="1">
      <c r="A6" s="168" t="s">
        <v>40</v>
      </c>
      <c r="B6" s="169" t="s">
        <v>63</v>
      </c>
      <c r="C6" s="169" t="s">
        <v>41</v>
      </c>
      <c r="D6" s="169" t="s">
        <v>64</v>
      </c>
      <c r="E6" s="169" t="s">
        <v>112</v>
      </c>
      <c r="F6" s="169" t="s">
        <v>114</v>
      </c>
    </row>
    <row r="7" spans="1:6" s="167" customFormat="1" ht="10.5" customHeight="1">
      <c r="A7" s="170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</row>
    <row r="8" spans="1:6" s="167" customFormat="1" ht="10.5" customHeight="1">
      <c r="A8" s="170"/>
      <c r="B8" s="398" t="s">
        <v>105</v>
      </c>
      <c r="C8" s="171"/>
      <c r="D8" s="171"/>
      <c r="E8" s="171"/>
      <c r="F8" s="171"/>
    </row>
    <row r="9" spans="1:6">
      <c r="A9" s="172"/>
      <c r="B9" s="60" t="s">
        <v>268</v>
      </c>
      <c r="C9" s="233"/>
      <c r="D9" s="233"/>
      <c r="E9" s="58"/>
      <c r="F9" s="58"/>
    </row>
    <row r="10" spans="1:6">
      <c r="A10" s="172">
        <v>1</v>
      </c>
      <c r="B10" s="127" t="s">
        <v>284</v>
      </c>
      <c r="C10" s="348" t="s">
        <v>0</v>
      </c>
      <c r="D10" s="349">
        <v>0.22620000000000001</v>
      </c>
      <c r="E10" s="58"/>
      <c r="F10" s="58"/>
    </row>
    <row r="11" spans="1:6">
      <c r="A11" s="172">
        <v>2</v>
      </c>
      <c r="B11" s="127" t="s">
        <v>154</v>
      </c>
      <c r="C11" s="348" t="s">
        <v>0</v>
      </c>
      <c r="D11" s="349">
        <v>7.0000000000000007E-2</v>
      </c>
      <c r="E11" s="58"/>
      <c r="F11" s="58"/>
    </row>
    <row r="12" spans="1:6">
      <c r="A12" s="172">
        <v>3</v>
      </c>
      <c r="B12" s="89" t="s">
        <v>156</v>
      </c>
      <c r="C12" s="348" t="s">
        <v>0</v>
      </c>
      <c r="D12" s="159">
        <v>0.18</v>
      </c>
      <c r="E12" s="58"/>
      <c r="F12" s="58"/>
    </row>
    <row r="13" spans="1:6">
      <c r="A13" s="172">
        <v>4</v>
      </c>
      <c r="B13" s="308" t="s">
        <v>266</v>
      </c>
      <c r="C13" s="348" t="s">
        <v>0</v>
      </c>
      <c r="D13" s="349">
        <v>4.0599999999999996</v>
      </c>
      <c r="E13" s="58"/>
      <c r="F13" s="58"/>
    </row>
    <row r="14" spans="1:6">
      <c r="A14" s="172">
        <v>5</v>
      </c>
      <c r="B14" s="308" t="s">
        <v>267</v>
      </c>
      <c r="C14" s="348" t="s">
        <v>0</v>
      </c>
      <c r="D14" s="349">
        <v>2.0099999999999998</v>
      </c>
      <c r="E14" s="58"/>
      <c r="F14" s="58"/>
    </row>
    <row r="15" spans="1:6">
      <c r="A15" s="172">
        <v>6</v>
      </c>
      <c r="B15" s="127" t="s">
        <v>159</v>
      </c>
      <c r="C15" s="348" t="s">
        <v>42</v>
      </c>
      <c r="D15" s="158">
        <v>10</v>
      </c>
      <c r="E15" s="58"/>
      <c r="F15" s="58"/>
    </row>
    <row r="16" spans="1:6">
      <c r="A16" s="172">
        <v>7</v>
      </c>
      <c r="B16" s="127" t="s">
        <v>160</v>
      </c>
      <c r="C16" s="348" t="s">
        <v>42</v>
      </c>
      <c r="D16" s="158">
        <v>10</v>
      </c>
      <c r="E16" s="58"/>
      <c r="F16" s="58"/>
    </row>
    <row r="17" spans="1:6">
      <c r="A17" s="172"/>
      <c r="B17" s="60" t="s">
        <v>269</v>
      </c>
      <c r="C17" s="348"/>
      <c r="D17" s="159"/>
      <c r="E17" s="58"/>
      <c r="F17" s="58"/>
    </row>
    <row r="18" spans="1:6">
      <c r="A18" s="172">
        <v>1</v>
      </c>
      <c r="B18" s="310" t="s">
        <v>162</v>
      </c>
      <c r="C18" s="196" t="s">
        <v>3</v>
      </c>
      <c r="D18" s="353">
        <v>6.8</v>
      </c>
      <c r="E18" s="58"/>
      <c r="F18" s="58"/>
    </row>
    <row r="19" spans="1:6">
      <c r="A19" s="172">
        <v>2</v>
      </c>
      <c r="B19" s="316" t="s">
        <v>164</v>
      </c>
      <c r="C19" s="221" t="s">
        <v>165</v>
      </c>
      <c r="D19" s="354">
        <v>0.57999999999999996</v>
      </c>
      <c r="E19" s="58"/>
      <c r="F19" s="58"/>
    </row>
    <row r="20" spans="1:6">
      <c r="A20" s="172">
        <v>3</v>
      </c>
      <c r="B20" s="347" t="s">
        <v>168</v>
      </c>
      <c r="C20" s="216" t="s">
        <v>165</v>
      </c>
      <c r="D20" s="354">
        <v>0.57999999999999996</v>
      </c>
      <c r="E20" s="58"/>
      <c r="F20" s="58"/>
    </row>
    <row r="21" spans="1:6">
      <c r="A21" s="172">
        <v>4</v>
      </c>
      <c r="B21" s="310" t="s">
        <v>172</v>
      </c>
      <c r="C21" s="196" t="s">
        <v>165</v>
      </c>
      <c r="D21" s="311">
        <v>2</v>
      </c>
      <c r="E21" s="58"/>
      <c r="F21" s="58"/>
    </row>
    <row r="22" spans="1:6">
      <c r="A22" s="172">
        <v>5</v>
      </c>
      <c r="B22" s="310" t="s">
        <v>285</v>
      </c>
      <c r="C22" s="196" t="s">
        <v>239</v>
      </c>
      <c r="D22" s="311">
        <v>9</v>
      </c>
      <c r="E22" s="58"/>
      <c r="F22" s="58"/>
    </row>
    <row r="23" spans="1:6" ht="21">
      <c r="A23" s="172">
        <v>6</v>
      </c>
      <c r="B23" s="350" t="s">
        <v>291</v>
      </c>
      <c r="C23" s="86" t="s">
        <v>2</v>
      </c>
      <c r="D23" s="355">
        <v>19</v>
      </c>
      <c r="E23" s="58"/>
      <c r="F23" s="58"/>
    </row>
    <row r="24" spans="1:6">
      <c r="A24" s="172">
        <v>7</v>
      </c>
      <c r="B24" s="227" t="s">
        <v>250</v>
      </c>
      <c r="C24" s="228" t="s">
        <v>251</v>
      </c>
      <c r="D24" s="241">
        <v>0.7</v>
      </c>
      <c r="E24" s="58"/>
      <c r="F24" s="58"/>
    </row>
    <row r="25" spans="1:6" ht="21">
      <c r="A25" s="172">
        <v>8</v>
      </c>
      <c r="B25" s="135" t="s">
        <v>174</v>
      </c>
      <c r="C25" s="348" t="s">
        <v>75</v>
      </c>
      <c r="D25" s="356">
        <v>50.5</v>
      </c>
      <c r="E25" s="58"/>
      <c r="F25" s="58"/>
    </row>
    <row r="26" spans="1:6">
      <c r="A26" s="172">
        <v>9</v>
      </c>
      <c r="B26" s="279" t="s">
        <v>290</v>
      </c>
      <c r="C26" s="216" t="s">
        <v>3</v>
      </c>
      <c r="D26" s="211">
        <v>2.76</v>
      </c>
      <c r="E26" s="58"/>
      <c r="F26" s="58"/>
    </row>
    <row r="27" spans="1:6">
      <c r="A27" s="172"/>
      <c r="B27" s="60" t="s">
        <v>270</v>
      </c>
      <c r="C27" s="348"/>
      <c r="D27" s="235"/>
      <c r="E27" s="58"/>
      <c r="F27" s="58"/>
    </row>
    <row r="28" spans="1:6">
      <c r="A28" s="172">
        <v>1</v>
      </c>
      <c r="B28" s="310" t="s">
        <v>253</v>
      </c>
      <c r="C28" s="348" t="s">
        <v>75</v>
      </c>
      <c r="D28" s="357">
        <v>17.399999999999999</v>
      </c>
      <c r="E28" s="58"/>
      <c r="F28" s="58"/>
    </row>
    <row r="29" spans="1:6">
      <c r="A29" s="172">
        <v>2</v>
      </c>
      <c r="B29" s="279" t="s">
        <v>181</v>
      </c>
      <c r="C29" s="86" t="s">
        <v>0</v>
      </c>
      <c r="D29" s="358">
        <v>2.0009999999999999</v>
      </c>
      <c r="E29" s="58"/>
      <c r="F29" s="58"/>
    </row>
    <row r="30" spans="1:6">
      <c r="A30" s="172">
        <v>3</v>
      </c>
      <c r="B30" s="265" t="s">
        <v>183</v>
      </c>
      <c r="C30" s="267" t="s">
        <v>184</v>
      </c>
      <c r="D30" s="359">
        <v>1.2</v>
      </c>
      <c r="E30" s="58"/>
      <c r="F30" s="58"/>
    </row>
    <row r="31" spans="1:6">
      <c r="A31" s="172">
        <v>4</v>
      </c>
      <c r="B31" s="340" t="s">
        <v>186</v>
      </c>
      <c r="C31" s="221" t="s">
        <v>271</v>
      </c>
      <c r="D31" s="360">
        <v>1.2E-2</v>
      </c>
      <c r="E31" s="58"/>
      <c r="F31" s="58"/>
    </row>
    <row r="32" spans="1:6">
      <c r="A32" s="172">
        <v>5</v>
      </c>
      <c r="B32" s="220" t="s">
        <v>212</v>
      </c>
      <c r="C32" s="86" t="s">
        <v>0</v>
      </c>
      <c r="D32" s="361">
        <v>0.82199999999999995</v>
      </c>
      <c r="E32" s="58"/>
      <c r="F32" s="58"/>
    </row>
    <row r="33" spans="1:6">
      <c r="A33" s="172">
        <v>6</v>
      </c>
      <c r="B33" s="220" t="s">
        <v>213</v>
      </c>
      <c r="C33" s="86" t="s">
        <v>0</v>
      </c>
      <c r="D33" s="361">
        <v>0.121</v>
      </c>
      <c r="E33" s="58"/>
      <c r="F33" s="58"/>
    </row>
    <row r="34" spans="1:6">
      <c r="A34" s="172">
        <v>7</v>
      </c>
      <c r="B34" s="220" t="s">
        <v>292</v>
      </c>
      <c r="C34" s="86" t="s">
        <v>0</v>
      </c>
      <c r="D34" s="199">
        <v>0.35</v>
      </c>
      <c r="E34" s="58"/>
      <c r="F34" s="58"/>
    </row>
    <row r="35" spans="1:6">
      <c r="A35" s="172">
        <v>8</v>
      </c>
      <c r="B35" s="220" t="s">
        <v>293</v>
      </c>
      <c r="C35" s="86" t="s">
        <v>0</v>
      </c>
      <c r="D35" s="362">
        <v>4.16</v>
      </c>
      <c r="E35" s="58"/>
      <c r="F35" s="58"/>
    </row>
    <row r="36" spans="1:6">
      <c r="A36" s="172">
        <v>9</v>
      </c>
      <c r="B36" s="220" t="s">
        <v>222</v>
      </c>
      <c r="C36" s="221" t="s">
        <v>165</v>
      </c>
      <c r="D36" s="361">
        <v>0.121</v>
      </c>
      <c r="E36" s="58"/>
      <c r="F36" s="58"/>
    </row>
    <row r="37" spans="1:6" ht="21">
      <c r="A37" s="172">
        <v>10</v>
      </c>
      <c r="B37" s="135" t="s">
        <v>294</v>
      </c>
      <c r="C37" s="348" t="s">
        <v>0</v>
      </c>
      <c r="D37" s="363">
        <v>2</v>
      </c>
      <c r="E37" s="58"/>
      <c r="F37" s="58"/>
    </row>
    <row r="38" spans="1:6">
      <c r="A38" s="351"/>
      <c r="B38" s="397" t="s">
        <v>106</v>
      </c>
      <c r="C38" s="217"/>
      <c r="D38" s="352"/>
      <c r="E38" s="68"/>
      <c r="F38" s="68"/>
    </row>
    <row r="39" spans="1:6">
      <c r="A39" s="172"/>
      <c r="B39" s="60" t="s">
        <v>87</v>
      </c>
      <c r="C39" s="60"/>
      <c r="D39" s="60"/>
      <c r="E39" s="58"/>
      <c r="F39" s="58"/>
    </row>
    <row r="40" spans="1:6">
      <c r="A40" s="172">
        <v>1</v>
      </c>
      <c r="B40" s="174" t="s">
        <v>88</v>
      </c>
      <c r="C40" s="160" t="s">
        <v>83</v>
      </c>
      <c r="D40" s="175">
        <v>1</v>
      </c>
      <c r="E40" s="58"/>
      <c r="F40" s="58"/>
    </row>
    <row r="41" spans="1:6">
      <c r="A41" s="172">
        <v>2</v>
      </c>
      <c r="B41" s="174" t="s">
        <v>286</v>
      </c>
      <c r="C41" s="160" t="s">
        <v>83</v>
      </c>
      <c r="D41" s="175">
        <v>6</v>
      </c>
      <c r="E41" s="58"/>
      <c r="F41" s="58"/>
    </row>
    <row r="42" spans="1:6" ht="22.5">
      <c r="A42" s="172">
        <v>3</v>
      </c>
      <c r="B42" s="259" t="s">
        <v>277</v>
      </c>
      <c r="C42" s="260" t="s">
        <v>83</v>
      </c>
      <c r="D42" s="261">
        <v>16</v>
      </c>
      <c r="E42" s="58"/>
      <c r="F42" s="58"/>
    </row>
    <row r="43" spans="1:6">
      <c r="A43" s="172">
        <v>4</v>
      </c>
      <c r="B43" s="229" t="s">
        <v>278</v>
      </c>
      <c r="C43" s="231" t="s">
        <v>44</v>
      </c>
      <c r="D43" s="261">
        <v>6</v>
      </c>
      <c r="E43" s="58"/>
      <c r="F43" s="58"/>
    </row>
    <row r="44" spans="1:6">
      <c r="A44" s="172">
        <v>5</v>
      </c>
      <c r="B44" s="264" t="s">
        <v>190</v>
      </c>
      <c r="C44" s="231" t="s">
        <v>44</v>
      </c>
      <c r="D44" s="261">
        <v>1</v>
      </c>
      <c r="E44" s="58"/>
      <c r="F44" s="58"/>
    </row>
    <row r="45" spans="1:6">
      <c r="A45" s="172">
        <v>6</v>
      </c>
      <c r="B45" s="264" t="s">
        <v>192</v>
      </c>
      <c r="C45" s="231" t="s">
        <v>44</v>
      </c>
      <c r="D45" s="261">
        <v>5</v>
      </c>
      <c r="E45" s="58"/>
      <c r="F45" s="58"/>
    </row>
    <row r="46" spans="1:6">
      <c r="A46" s="172">
        <v>7</v>
      </c>
      <c r="B46" s="229" t="s">
        <v>194</v>
      </c>
      <c r="C46" s="231" t="s">
        <v>195</v>
      </c>
      <c r="D46" s="261">
        <v>0.08</v>
      </c>
      <c r="E46" s="58"/>
      <c r="F46" s="58"/>
    </row>
    <row r="47" spans="1:6">
      <c r="A47" s="172">
        <v>8</v>
      </c>
      <c r="B47" s="229" t="s">
        <v>197</v>
      </c>
      <c r="C47" s="231" t="s">
        <v>195</v>
      </c>
      <c r="D47" s="261">
        <v>0.12</v>
      </c>
      <c r="E47" s="58"/>
      <c r="F47" s="58"/>
    </row>
    <row r="48" spans="1:6">
      <c r="A48" s="172">
        <v>9</v>
      </c>
      <c r="B48" s="229" t="s">
        <v>279</v>
      </c>
      <c r="C48" s="231" t="s">
        <v>199</v>
      </c>
      <c r="D48" s="261">
        <v>1.2</v>
      </c>
      <c r="E48" s="58"/>
      <c r="F48" s="58"/>
    </row>
    <row r="49" spans="1:9">
      <c r="A49" s="172">
        <v>10</v>
      </c>
      <c r="B49" s="280" t="s">
        <v>296</v>
      </c>
      <c r="C49" s="283" t="s">
        <v>83</v>
      </c>
      <c r="D49" s="286">
        <v>2</v>
      </c>
      <c r="E49" s="58"/>
      <c r="F49" s="58"/>
    </row>
    <row r="50" spans="1:9">
      <c r="A50" s="172">
        <v>11</v>
      </c>
      <c r="B50" s="280" t="s">
        <v>207</v>
      </c>
      <c r="C50" s="283" t="s">
        <v>44</v>
      </c>
      <c r="D50" s="286">
        <v>12</v>
      </c>
      <c r="E50" s="58"/>
      <c r="F50" s="58"/>
    </row>
    <row r="51" spans="1:9">
      <c r="A51" s="172">
        <v>12</v>
      </c>
      <c r="B51" s="127" t="s">
        <v>295</v>
      </c>
      <c r="C51" s="160" t="s">
        <v>44</v>
      </c>
      <c r="D51" s="261">
        <v>6</v>
      </c>
      <c r="E51" s="58"/>
      <c r="F51" s="58"/>
    </row>
    <row r="52" spans="1:9">
      <c r="A52" s="176"/>
      <c r="B52" s="164" t="s">
        <v>45</v>
      </c>
      <c r="C52" s="177"/>
      <c r="D52" s="177"/>
      <c r="E52" s="177"/>
    </row>
    <row r="53" spans="1:9">
      <c r="A53" s="178"/>
      <c r="B53" s="164" t="s">
        <v>118</v>
      </c>
      <c r="C53" s="177"/>
      <c r="D53" s="177"/>
    </row>
    <row r="54" spans="1:9">
      <c r="A54" s="178"/>
      <c r="B54" s="164" t="s">
        <v>45</v>
      </c>
      <c r="C54" s="179"/>
      <c r="D54" s="179"/>
      <c r="E54" s="179"/>
      <c r="F54" s="179"/>
    </row>
    <row r="55" spans="1:9">
      <c r="A55" s="178"/>
      <c r="B55" s="164" t="s">
        <v>117</v>
      </c>
      <c r="C55" s="177"/>
      <c r="D55" s="177"/>
    </row>
    <row r="56" spans="1:9">
      <c r="A56" s="178"/>
      <c r="B56" s="164" t="s">
        <v>45</v>
      </c>
      <c r="C56" s="177"/>
      <c r="D56" s="177"/>
    </row>
    <row r="57" spans="1:9">
      <c r="A57" s="178"/>
      <c r="B57" s="177"/>
      <c r="C57" s="177"/>
      <c r="D57" s="177"/>
    </row>
    <row r="59" spans="1:9">
      <c r="B59" s="443"/>
      <c r="C59" s="443"/>
      <c r="D59" s="443"/>
      <c r="E59" s="443"/>
      <c r="F59" s="443"/>
      <c r="G59" s="443"/>
      <c r="H59" s="443"/>
      <c r="I59" s="443"/>
    </row>
    <row r="60" spans="1:9">
      <c r="B60" s="443"/>
      <c r="C60" s="443"/>
      <c r="D60" s="443"/>
      <c r="E60" s="443"/>
      <c r="F60" s="443"/>
      <c r="G60" s="443"/>
      <c r="H60" s="443"/>
      <c r="I60" s="443"/>
    </row>
  </sheetData>
  <mergeCells count="4">
    <mergeCell ref="A3:D3"/>
    <mergeCell ref="A2:F2"/>
    <mergeCell ref="A4:F4"/>
    <mergeCell ref="B59:I60"/>
  </mergeCells>
  <phoneticPr fontId="16" type="noConversion"/>
  <pageMargins left="0.7" right="0.7" top="0.62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Bac</vt:lpstr>
      <vt:lpstr>Ampop</vt:lpstr>
      <vt:lpstr>Հավաք</vt:lpstr>
      <vt:lpstr>1-1</vt:lpstr>
      <vt:lpstr>1-2</vt:lpstr>
      <vt:lpstr>cav amp</vt:lpstr>
      <vt:lpstr>'1-1'!Заголовки_для_печати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Simonyan</dc:creator>
  <cp:lastModifiedBy>User</cp:lastModifiedBy>
  <cp:lastPrinted>2017-12-22T07:13:50Z</cp:lastPrinted>
  <dcterms:created xsi:type="dcterms:W3CDTF">2008-11-24T05:53:38Z</dcterms:created>
  <dcterms:modified xsi:type="dcterms:W3CDTF">2018-04-12T07:30:09Z</dcterms:modified>
</cp:coreProperties>
</file>