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codeName="ЭтаКнига" defaultThemeVersion="124226"/>
  <bookViews>
    <workbookView xWindow="-735" yWindow="465" windowWidth="10365" windowHeight="3435" tabRatio="894" activeTab="1"/>
  </bookViews>
  <sheets>
    <sheet name="Bac" sheetId="2" r:id="rId1"/>
    <sheet name="Ampop" sheetId="1" r:id="rId2"/>
    <sheet name="Havak-1" sheetId="11" r:id="rId3"/>
    <sheet name="1" sheetId="145" r:id="rId4"/>
    <sheet name="2" sheetId="146" r:id="rId5"/>
    <sheet name="Sheet1" sheetId="12" r:id="rId6"/>
  </sheets>
  <definedNames>
    <definedName name="_xlnm.Print_Titles" localSheetId="3">'1'!$10:$10</definedName>
    <definedName name="_xlnm.Print_Area" localSheetId="3">'1'!$A$1:$G$80</definedName>
    <definedName name="_xlnm.Print_Area" localSheetId="4">'2'!$A$1:$G$33</definedName>
    <definedName name="_xlnm.Print_Area" localSheetId="1">Ampop!$A$1:$H$49</definedName>
    <definedName name="_xlnm.Print_Area" localSheetId="0">Bac!$A$1:$J$33</definedName>
    <definedName name="_xlnm.Print_Area" localSheetId="2">'Havak-1'!$A$1:$H$15</definedName>
    <definedName name="_xlnm.Print_Area" localSheetId="5">Sheet1!$A$1:$F$72</definedName>
  </definedNames>
  <calcPr calcId="125725"/>
</workbook>
</file>

<file path=xl/calcChain.xml><?xml version="1.0" encoding="utf-8"?>
<calcChain xmlns="http://schemas.openxmlformats.org/spreadsheetml/2006/main">
  <c r="A3" i="11"/>
  <c r="A3" i="12"/>
  <c r="C10" i="11" l="1"/>
  <c r="D9" l="1"/>
  <c r="E10" l="1"/>
  <c r="A4" i="2" l="1"/>
  <c r="A6" s="1"/>
  <c r="H10" i="11" l="1"/>
  <c r="H9"/>
  <c r="F12" l="1"/>
  <c r="G12"/>
  <c r="E12" l="1"/>
  <c r="I1" l="1"/>
  <c r="K1" i="2"/>
  <c r="H12" i="11" l="1"/>
  <c r="D12"/>
  <c r="F30" i="2" l="1"/>
</calcChain>
</file>

<file path=xl/sharedStrings.xml><?xml version="1.0" encoding="utf-8"?>
<sst xmlns="http://schemas.openxmlformats.org/spreadsheetml/2006/main" count="422" uniqueCount="252">
  <si>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</si>
  <si>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</si>
  <si>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</si>
  <si>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</si>
  <si>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</si>
  <si>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</si>
  <si>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</si>
  <si>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</si>
  <si>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</si>
  <si>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</si>
  <si>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</si>
  <si>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</si>
  <si>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</si>
  <si>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</si>
  <si>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</si>
  <si>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</si>
  <si>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</si>
  <si>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</si>
  <si>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</si>
  <si>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</si>
  <si>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</si>
  <si>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</si>
  <si>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</si>
  <si>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</si>
  <si>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</si>
  <si>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</si>
  <si>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</si>
  <si>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</si>
  <si>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</si>
  <si>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</si>
  <si>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</si>
  <si>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</si>
  <si>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</si>
  <si>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</si>
  <si>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</si>
  <si>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</si>
  <si>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</si>
  <si>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</si>
  <si>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</si>
  <si>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</si>
  <si>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</si>
  <si>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</si>
  <si>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</si>
  <si>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</si>
  <si>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</si>
  <si>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</si>
  <si>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</si>
  <si>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</si>
  <si>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</si>
  <si>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</si>
  <si>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1 ÙÇ³í.</t>
  </si>
  <si>
    <t>ÀÝ¹Ñ³-</t>
  </si>
  <si>
    <t>NN</t>
  </si>
  <si>
    <t>ÐÇÙÝ³-</t>
  </si>
  <si>
    <t>²ßË³ï³ÝùÇ ³Ýí³ÝáõÙÁ</t>
  </si>
  <si>
    <t>â³÷.</t>
  </si>
  <si>
    <t>ø³-</t>
  </si>
  <si>
    <t>ÁÝ¹.³ñÅ.</t>
  </si>
  <si>
    <t>Ýáõñ ³ñ-</t>
  </si>
  <si>
    <t>Á/Ï</t>
  </si>
  <si>
    <t>íáñáõÙ</t>
  </si>
  <si>
    <t>ÙÇ³í.</t>
  </si>
  <si>
    <t>Ý³Ï</t>
  </si>
  <si>
    <t>Ñ³½.¹ñ.</t>
  </si>
  <si>
    <t>Å»ùÁ</t>
  </si>
  <si>
    <t>ïÝ</t>
  </si>
  <si>
    <t>100Ù</t>
  </si>
  <si>
    <t>Ñ³ï</t>
  </si>
  <si>
    <t>Ð³ï³ÏÝ»ñ</t>
  </si>
  <si>
    <t>11-135</t>
  </si>
  <si>
    <t>ÀÝ¹³Ù»ÝÁ</t>
  </si>
  <si>
    <t>13.3 %  í»ñ³¹Çñ  Í³Ëë»ñ</t>
  </si>
  <si>
    <t>11 %  ß³ÑáõÛÃ</t>
  </si>
  <si>
    <t>8-599-1</t>
  </si>
  <si>
    <t>8-591-2</t>
  </si>
  <si>
    <t>15-661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</si>
  <si>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</si>
  <si>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</si>
  <si>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>15-660</t>
  </si>
  <si>
    <t xml:space="preserve">Ð³í³ù Ý³Ë³Ñ³ßÇí  - 1  </t>
  </si>
  <si>
    <t>Ð³ßí³ñÏ©</t>
  </si>
  <si>
    <t>²ßË³ï³ÝùÝ»ñÇ</t>
  </si>
  <si>
    <t>²ñÅ»ùÁ  Ñ³½© ¹ñ³Ùáí</t>
  </si>
  <si>
    <t>N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</si>
  <si>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</si>
  <si>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</si>
  <si>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</si>
  <si>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</si>
  <si>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</si>
  <si>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</si>
  <si>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</si>
  <si>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³ßË©</t>
  </si>
  <si>
    <t>1-1</t>
  </si>
  <si>
    <t>Ñ³í 1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</si>
  <si>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</si>
  <si>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</si>
  <si>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</si>
  <si>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15-82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</si>
  <si>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</si>
  <si>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</si>
  <si>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>â³÷Ç
ÙÇ³íáñ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</si>
  <si>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</si>
  <si>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</si>
  <si>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</si>
  <si>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Քանդման  աշխատանքներ</t>
  </si>
  <si>
    <t>1-1593</t>
  </si>
  <si>
    <t>Համաշին. աշխատանքներ</t>
  </si>
  <si>
    <t>ÌԱՎԱԼԱԹԵՐԹ - ՆԱԽԱՀԱՇԻՎ</t>
  </si>
  <si>
    <t>մ</t>
  </si>
  <si>
    <t>հատ</t>
  </si>
  <si>
    <t>¿É»Ïïñ³Ï³Ý ³Ýç³ïÇã ÙÇ³ëï»Õ ÙÇ³µ¨»é</t>
  </si>
  <si>
    <t>11-57í</t>
  </si>
  <si>
    <t xml:space="preserve">  6.  Ä³Ù³Ý³Ï³íáñ  Ï³éáõÛóÝ»ñÇ  ¨  ß»Ýù»ñÇ  Ï³éáõóÙ³Ý  ³ñÅ»ùÁ                      -  0,5 %  Ñ³Ù³Ó³ÛÝ</t>
  </si>
  <si>
    <t xml:space="preserve">  7.  ÒÙ»é³ÛÇÝ  å³ÛÙ³ÝÝ»ñáõÙ  Ï³ï³ñíáÕ  Ñ³Ù³ñ  Éñ³óáõóÇã  Í³Ëë»ñÁ             - 0,3 %  Ñ³Ù³Ó³ÛÝ</t>
  </si>
  <si>
    <t>8-591-7</t>
  </si>
  <si>
    <t>îáõ÷   µ³Å³Ý³ñ³ñ</t>
  </si>
  <si>
    <t>îáõ÷  í³ñ¹³ÏÝ»ñÇ ¨ ³Ýç³ïÇãÝ»ñÇ</t>
  </si>
  <si>
    <t>8-402-2</t>
  </si>
  <si>
    <t>100 Ù</t>
  </si>
  <si>
    <t>²ÏáëÝ»ñÇ ÷áñáõÙ 20*15</t>
  </si>
  <si>
    <t>²Ïáë³·Í»ñÇ ·³çÇ ë³í³ÕáõÙ</t>
  </si>
  <si>
    <t>Ընդամենը</t>
  </si>
  <si>
    <t>Շահույթ</t>
  </si>
  <si>
    <t>ԱԱՀ 20%</t>
  </si>
  <si>
    <t>1-2</t>
  </si>
  <si>
    <t>8-562-1</t>
  </si>
  <si>
    <t>8-525-1</t>
  </si>
  <si>
    <t>Քանակ</t>
  </si>
  <si>
    <t>Գին</t>
  </si>
  <si>
    <t>Ինֆ. տեղ.</t>
  </si>
  <si>
    <t>տն</t>
  </si>
  <si>
    <t>¶310-3</t>
  </si>
  <si>
    <t>Խեցեսալե հատակների քանդում</t>
  </si>
  <si>
    <t>Շին. աղբի հավաքում և դուրս բերում տարածքից</t>
  </si>
  <si>
    <t>Տեղափոխում 3 կմ</t>
  </si>
  <si>
    <t>Շեպերի սվաղում գաջի շաղախով</t>
  </si>
  <si>
    <t>Պատի գաջի սվաղի նորոգում</t>
  </si>
  <si>
    <t>բարելաված որակի, մինչև 10 մ քառ</t>
  </si>
  <si>
    <t>Հարդարման աշխատանքներ</t>
  </si>
  <si>
    <t>էլեկտրական անջատիչ երկստեղ միաբևեռ</t>
  </si>
  <si>
    <t>11-191</t>
  </si>
  <si>
    <t xml:space="preserve">11-55
11-56   </t>
  </si>
  <si>
    <t>Ց/ավազային հարթեցուցիչ շերտ 30ÙÙ Ñ³ëï.</t>
  </si>
  <si>
    <r>
      <t>Ð³Õáñ¹³É³ñÇ ³ÝóÏ³óáõÙ ääì 2*2.5ÙÙ</t>
    </r>
    <r>
      <rPr>
        <sz val="9"/>
        <rFont val="Arial"/>
        <family val="2"/>
        <charset val="204"/>
      </rPr>
      <t>²</t>
    </r>
  </si>
  <si>
    <r>
      <t>100Ù</t>
    </r>
    <r>
      <rPr>
        <vertAlign val="superscript"/>
        <sz val="9"/>
        <rFont val="Arial Armenian"/>
        <family val="2"/>
      </rPr>
      <t>2</t>
    </r>
  </si>
  <si>
    <r>
      <t xml:space="preserve">Խոռոչներ </t>
    </r>
    <r>
      <rPr>
        <sz val="9"/>
        <rFont val="Calibri"/>
        <family val="2"/>
        <charset val="204"/>
      </rPr>
      <t>Ø</t>
    </r>
    <r>
      <rPr>
        <sz val="9"/>
        <rFont val="Arial LatArm Unicode"/>
        <family val="2"/>
      </rPr>
      <t>70, 60 մմ չափերով /վարդակների, անջատիչների և ճյուղավորման տուփերի համար/</t>
    </r>
  </si>
  <si>
    <t>Ü ² Ê ² Ð ² Þ Æ ì  1-2</t>
  </si>
  <si>
    <t>11-94Վ</t>
  </si>
  <si>
    <t>23-77Վ</t>
  </si>
  <si>
    <t>23-166Վ</t>
  </si>
  <si>
    <t>Պրեսգրանիտե սալիկներից հատակի կառուցում</t>
  </si>
  <si>
    <t>Շրիշակների կառուցում պրեսգրանիտից</t>
  </si>
  <si>
    <t xml:space="preserve">Պատերի ներկում լատեքսով /կիսափայլ/ </t>
  </si>
  <si>
    <t>14-418Վ</t>
  </si>
  <si>
    <t>Շեպերի ներկում լատեքսով /կիսափայլ/</t>
  </si>
  <si>
    <t xml:space="preserve">Առաստաղների ներկում լատեքսով /ÏÇë³÷³ÛÉ/ </t>
  </si>
  <si>
    <t>8-591-5</t>
  </si>
  <si>
    <t>46-57</t>
  </si>
  <si>
    <t>46-43</t>
  </si>
  <si>
    <t>15-247-1</t>
  </si>
  <si>
    <t>ÞÇÝ.³ÕµÇ µ³ñÓáõÙ ÇÝùÝ³Ã. ձեռքով</t>
  </si>
  <si>
    <t>2017Ãí. ÐÐ § ø³Õ³ù³ßÇÝáõÃÛ³Ý  Ü³Ë³ñ³ñáõÃÛ³Ý  ¶Ý³·áÛ³óÙ³Ý  Ñ³ßí³ñÏ³ÛÇÝ  ÇÝýáñÙ³óÇáÝ  Ï»ÝïñáÝ¦ - Ç</t>
  </si>
  <si>
    <t>Ü»ñùÇÝ ¿É© մատակարարում</t>
  </si>
  <si>
    <t>Հ/Հ</t>
  </si>
  <si>
    <t>Ü ² Ê ² Ð ² Þ Æ ì   1-1</t>
  </si>
  <si>
    <t>23-163Վ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</si>
  <si>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</si>
  <si>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</si>
  <si>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23-169Վ
23-170Վ</t>
  </si>
  <si>
    <t>Պատեր</t>
  </si>
  <si>
    <t>8-140</t>
  </si>
  <si>
    <t>ØÇçÝáñÙÝ»ñÇ Ï³éáõóáõÙ 10 ëÙ Ñ³ëï.</t>
  </si>
  <si>
    <t>å»Ù½³µÉáÏÇó</t>
  </si>
  <si>
    <t>60*60սմ</t>
  </si>
  <si>
    <t>11-178Վ</t>
  </si>
  <si>
    <t>10-64</t>
  </si>
  <si>
    <t>Կառուցում</t>
  </si>
  <si>
    <t>ä³ïեñÇ, շեպերի և  ³é³ëï³ÕÇ Ù³ùñáõÙ ÑÇÝ ÝեñÏÇó</t>
  </si>
  <si>
    <t>È³ÙÇÝ³ï» Ñ³ï³ÏÝ»ñÇ Ï³éáõóáõÙ ëåáõÝ·áí ¨ ßñÇß³ÏÝ»ñáí</t>
  </si>
  <si>
    <r>
      <rPr>
        <sz val="9"/>
        <rFont val="Arial LatArm Unicode"/>
        <family val="2"/>
      </rPr>
      <t xml:space="preserve">²Ùñ³Ý ²-1 </t>
    </r>
    <r>
      <rPr>
        <sz val="9"/>
        <rFont val="Arial"/>
        <family val="2"/>
        <charset val="204"/>
      </rPr>
      <t>Ø8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</si>
  <si>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</si>
  <si>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Պատերի սվաղում գաջի շաղախով բարելավված որակի</t>
  </si>
  <si>
    <t>Բացվածքներ</t>
  </si>
  <si>
    <t xml:space="preserve"> H=14ëÙ </t>
  </si>
  <si>
    <t xml:space="preserve">Գ³çÇ ëí³ÕÇ ù³Ý¹áõÙ å³ïեñÇó </t>
  </si>
  <si>
    <t>11-188Վ</t>
  </si>
  <si>
    <t>8-593-2</t>
  </si>
  <si>
    <r>
      <t xml:space="preserve">Ø»ï³Õ³åÉ³ëï» </t>
    </r>
    <r>
      <rPr>
        <sz val="9"/>
        <rFont val="Arial LatArm Unicode"/>
        <family val="2"/>
      </rPr>
      <t>դռների</t>
    </r>
    <r>
      <rPr>
        <sz val="9"/>
        <rFont val="Arial Armenian"/>
        <family val="2"/>
      </rPr>
      <t xml:space="preserve"> ï»Õ³¹ñáõÙ 60մմ հաստ /օտարերկրյա. պրոֆիլ, սպիտակ գույն/</t>
    </r>
  </si>
  <si>
    <r>
      <t>100 Ù</t>
    </r>
    <r>
      <rPr>
        <vertAlign val="superscript"/>
        <sz val="8"/>
        <rFont val="Arial LatArm Unicode"/>
        <family val="2"/>
      </rPr>
      <t>2</t>
    </r>
  </si>
  <si>
    <r>
      <t>100Ù</t>
    </r>
    <r>
      <rPr>
        <vertAlign val="superscript"/>
        <sz val="8"/>
        <rFont val="Arial LatArm Unicode"/>
        <family val="2"/>
      </rPr>
      <t>2</t>
    </r>
  </si>
  <si>
    <r>
      <t>100մ</t>
    </r>
    <r>
      <rPr>
        <vertAlign val="superscript"/>
        <sz val="8"/>
        <rFont val="Arial LatArm Unicode"/>
        <family val="2"/>
      </rPr>
      <t>2</t>
    </r>
  </si>
  <si>
    <r>
      <t>մ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</si>
  <si>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>2</t>
    </r>
  </si>
  <si>
    <t>Պրեսգրանիտե սալիկներից հատակի կառուցում 60*60սմ</t>
  </si>
  <si>
    <t xml:space="preserve">Շրիշակների կառուցում պրեսգրանիտից  H=14ëÙ </t>
  </si>
  <si>
    <t>ØÇçÝáñÙÝ»ñÇ Ï³éáõóáõÙ 10 ëÙ Ñ³ëï. å»Ù½³µÉáÏÇó</t>
  </si>
  <si>
    <t xml:space="preserve">Èáõë³íáñáõÃÛ³Ý  ËÙµ³ÛÇÝ  í³Ñ³Ý³Ï,  Ï³½Ùí³Íª  </t>
  </si>
  <si>
    <t>²ßË³ï³ÝùÝեñÇ ¨ Í³ËëեñÇ ³Ýí³ÝáõÙÁ</t>
  </si>
  <si>
    <t>100 Ñաï</t>
  </si>
  <si>
    <t>Ñաï</t>
  </si>
  <si>
    <t>ÊÙµ³ÛÇÝ í³Ñ³Ý /åÉ³ëïÙ³ë» ³ñÏÕ/  6Ùá¹áõÉ</t>
  </si>
  <si>
    <t>ØÇ³µ¨»é ³íïáÙ³ï ³Ýç³ïÇã  16 ²</t>
  </si>
  <si>
    <t>Ճկախողովակի անցկացում Ф16մմ</t>
  </si>
  <si>
    <t>Մանրահատակի ù³Ý¹áõÙ</t>
  </si>
  <si>
    <t>14-418Վ
k= 0.5</t>
  </si>
  <si>
    <t>46-87</t>
  </si>
  <si>
    <t>Պատի փայտե պաշտպանիչ վահանների ապամոնտաժում</t>
  </si>
  <si>
    <t>Պատուհանագոգ պլաստմասե, լայն. 40սմ, սպիտակ</t>
  </si>
  <si>
    <t>1 մարտկոց</t>
  </si>
  <si>
    <t>Թուջե ջեռուցման մարտկոցների ապամոնտաժում մինչև 80 կգ  /հատ/</t>
  </si>
  <si>
    <t>17-140Վ</t>
  </si>
  <si>
    <t>7-92Վ</t>
  </si>
  <si>
    <t>ՄԴՖ դռների տեղադրում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</si>
  <si>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</si>
  <si>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Պատերի յուղաներկում 1,4մ բարձր.</t>
  </si>
  <si>
    <t>15-551 10</t>
  </si>
  <si>
    <t>Առաստաղային լուսատոի տեղադրում 12W ԼԵԴ լամպով /ներկառուցվող/</t>
  </si>
  <si>
    <t>Կախովի, Armstrong (պինդ կամ փափուկ հան-</t>
  </si>
  <si>
    <t xml:space="preserve">քային և ապակյա մանրաթելերից), ներառյալ </t>
  </si>
  <si>
    <t xml:space="preserve">անհրաժեշտ կցամասերը  առաստաղի իրականացում </t>
  </si>
  <si>
    <t>8-190</t>
  </si>
  <si>
    <t>Ներքին հարդարման աշխատանքների համար տախտակամածի կառուցում</t>
  </si>
  <si>
    <t>Առաստաղային լուսատոի տեղադրում 600*600մմ 48W ԼԵԴ լամպով /արտաքին/</t>
  </si>
  <si>
    <t>շուկա</t>
  </si>
  <si>
    <t>ØÇçÇÝ  ³ßË³ï³í³ñÓÇ  ã³÷  - 216483 ¹ñ³Ù:</t>
  </si>
  <si>
    <t xml:space="preserve">  2.  ²ßË³ï³í³ñÓÇ  ·áñÍ³ÏÇó                                                                                -  1999.84</t>
  </si>
  <si>
    <t xml:space="preserve">  3.  Ø»ù»Ý³ - Ù»Ë³ÝÇ½ÙÝ»ñÇ  ß³Ñ³·áñÍÙ³Ý  ·áñÍ³ÏÇó                                      -  2800.16</t>
  </si>
  <si>
    <t xml:space="preserve">  ÜÛáõÃ»ñÇ  ¨  ë³ñù³íáñáõÙÝ»ñÇ  ³ñÅ»ùÝ»ñÁ  í»ñóí³Í  »Ý  ÃÇí 12 ÇÝýáñÙ³óÇáÝ  ï»Õ»Ï³·ñÇó  Ññ³ï³ñ³Ïí³Í  </t>
  </si>
  <si>
    <r>
      <t>100մ</t>
    </r>
    <r>
      <rPr>
        <vertAlign val="superscript"/>
        <sz val="8"/>
        <rFont val="Arial LatArm Unicode"/>
        <family val="2"/>
      </rPr>
      <t>2</t>
    </r>
    <r>
      <rPr>
        <sz val="11"/>
        <color indexed="8"/>
        <rFont val="Calibri"/>
        <family val="2"/>
      </rPr>
      <t/>
    </r>
  </si>
  <si>
    <t>Բազրիքներ</t>
  </si>
  <si>
    <t>Մետաղական բազրիքների յուղաներկում</t>
  </si>
  <si>
    <t>15-622</t>
  </si>
  <si>
    <r>
      <t xml:space="preserve"> Ù</t>
    </r>
    <r>
      <rPr>
        <vertAlign val="superscript"/>
        <sz val="8"/>
        <rFont val="Arial Armenian"/>
        <family val="2"/>
      </rPr>
      <t>2</t>
    </r>
  </si>
  <si>
    <t>9-22Վ</t>
  </si>
  <si>
    <t>15-594</t>
  </si>
  <si>
    <t>Փայտյա բազրիքների յուղաներկում</t>
  </si>
  <si>
    <t>Փայտյե բռնաձողի տեղադրում 50*70մմ</t>
  </si>
  <si>
    <t>Գաջի անկյունակ</t>
  </si>
  <si>
    <t>23-45Վ</t>
  </si>
  <si>
    <t>Անցքերի գայլիկոնում մինչև 120մմ խորությամբ</t>
  </si>
  <si>
    <t>ՄԴՖ դուռ  (աքսեսուարներով)</t>
  </si>
  <si>
    <t xml:space="preserve">Նախագծանախահաշվային փաստաթղթերի մշակում, կազմում </t>
  </si>
  <si>
    <t xml:space="preserve">Կախովի, Armstrong (պինդ կամ փափուկ հանքային և ապակյա մանրաթելերից), ներառյալ անհրաժեշտ կցամասերը  առաստաղի իրականացում </t>
  </si>
  <si>
    <t>Պատի գաջի սվաղի նորոգում բարելաված որակի, մինչև 10 մ քառ</t>
  </si>
  <si>
    <t>100 անցք</t>
  </si>
  <si>
    <t>46-71</t>
  </si>
  <si>
    <t>Անցքերի ցեմենտացում</t>
  </si>
  <si>
    <t>îáõ÷  µ³Å³Ý³ñ³ñ</t>
  </si>
  <si>
    <r>
      <t>1000մ</t>
    </r>
    <r>
      <rPr>
        <vertAlign val="superscript"/>
        <sz val="8"/>
        <rFont val="Arial Armenian"/>
        <family val="2"/>
      </rPr>
      <t>3</t>
    </r>
  </si>
  <si>
    <t>ºñÏµ¨»é í³ñ¹³Ï UH~220ì,IУст=6²</t>
  </si>
  <si>
    <t>ՀՀ Տավուշի մարզի Սևքար համայնքի մշակույթի տան ճեմասրահի և մեկ սենյակի վերանորոգում</t>
  </si>
  <si>
    <t>Հետ գնալ</t>
  </si>
</sst>
</file>

<file path=xl/styles.xml><?xml version="1.0" encoding="utf-8"?>
<styleSheet xmlns="http://schemas.openxmlformats.org/spreadsheetml/2006/main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#,##0.0"/>
    <numFmt numFmtId="170" formatCode="0.0"/>
    <numFmt numFmtId="171" formatCode="_-* #,##0.000_р_._-;\-* #,##0.000_р_._-;_-* &quot;-&quot;??_р_._-;_-@_-"/>
    <numFmt numFmtId="172" formatCode="_-* #,##0.0_р_._-;\-* #,##0.0_р_._-;_-* &quot;-&quot;??_р_._-;_-@_-"/>
    <numFmt numFmtId="173" formatCode="0.0000"/>
  </numFmts>
  <fonts count="38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i/>
      <sz val="8"/>
      <name val="Arial Armenian"/>
      <family val="2"/>
    </font>
    <font>
      <b/>
      <i/>
      <sz val="10"/>
      <name val="Arial Armenian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LatArm Unicode"/>
      <family val="2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LatArm Unicode"/>
      <family val="2"/>
    </font>
    <font>
      <sz val="9"/>
      <name val="Arial Armenian"/>
      <family val="2"/>
    </font>
    <font>
      <sz val="9"/>
      <name val="Arial Armenian"/>
      <family val="2"/>
      <charset val="204"/>
    </font>
    <font>
      <sz val="9"/>
      <name val="Arial"/>
      <family val="2"/>
      <charset val="204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b/>
      <sz val="9"/>
      <name val="Arial LatArm Unicode"/>
      <family val="2"/>
    </font>
    <font>
      <b/>
      <sz val="9"/>
      <name val="Arial Armenian"/>
      <family val="2"/>
      <charset val="204"/>
    </font>
    <font>
      <b/>
      <sz val="11"/>
      <name val="Arial Armenian"/>
      <family val="2"/>
    </font>
    <font>
      <sz val="10"/>
      <name val="Arial LatArm Unicode"/>
      <family val="2"/>
    </font>
    <font>
      <i/>
      <sz val="10"/>
      <name val="Arial Armenian"/>
      <family val="2"/>
    </font>
    <font>
      <sz val="10"/>
      <color theme="0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vertAlign val="superscript"/>
      <sz val="8"/>
      <name val="Arial LatArm Unicode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0" fontId="36" fillId="0" borderId="0"/>
  </cellStyleXfs>
  <cellXfs count="41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/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2" xfId="0" applyFont="1" applyFill="1" applyBorder="1"/>
    <xf numFmtId="49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Font="1" applyFill="1"/>
    <xf numFmtId="0" fontId="6" fillId="0" borderId="0" xfId="0" applyFont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0" fontId="4" fillId="0" borderId="5" xfId="0" applyFont="1" applyFill="1" applyBorder="1" applyAlignment="1"/>
    <xf numFmtId="0" fontId="6" fillId="0" borderId="0" xfId="0" applyFont="1" applyFill="1"/>
    <xf numFmtId="169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/>
    <xf numFmtId="16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168" fontId="4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0" fontId="4" fillId="0" borderId="3" xfId="0" applyNumberFormat="1" applyFont="1" applyFill="1" applyBorder="1" applyAlignment="1">
      <alignment horizontal="center"/>
    </xf>
    <xf numFmtId="167" fontId="4" fillId="0" borderId="3" xfId="0" applyNumberFormat="1" applyFont="1" applyFill="1" applyBorder="1" applyAlignment="1">
      <alignment horizontal="center"/>
    </xf>
    <xf numFmtId="9" fontId="4" fillId="0" borderId="3" xfId="0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4" fillId="0" borderId="0" xfId="0" applyFont="1" applyFill="1"/>
    <xf numFmtId="0" fontId="17" fillId="0" borderId="0" xfId="7"/>
    <xf numFmtId="168" fontId="4" fillId="0" borderId="0" xfId="0" applyNumberFormat="1" applyFont="1"/>
    <xf numFmtId="2" fontId="4" fillId="0" borderId="0" xfId="0" applyNumberFormat="1" applyFont="1"/>
    <xf numFmtId="0" fontId="5" fillId="0" borderId="0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>
      <alignment vertical="center"/>
    </xf>
    <xf numFmtId="169" fontId="4" fillId="0" borderId="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textRotation="90"/>
    </xf>
    <xf numFmtId="2" fontId="5" fillId="0" borderId="0" xfId="0" applyNumberFormat="1" applyFont="1" applyFill="1" applyBorder="1" applyAlignment="1">
      <alignment vertical="center"/>
    </xf>
    <xf numFmtId="0" fontId="16" fillId="0" borderId="0" xfId="0" applyFont="1" applyFill="1"/>
    <xf numFmtId="2" fontId="21" fillId="0" borderId="4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1" fontId="21" fillId="0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4" fillId="0" borderId="0" xfId="12" applyFont="1" applyFill="1"/>
    <xf numFmtId="0" fontId="4" fillId="0" borderId="5" xfId="0" applyFont="1" applyFill="1" applyBorder="1" applyAlignment="1">
      <alignment wrapText="1"/>
    </xf>
    <xf numFmtId="0" fontId="22" fillId="0" borderId="4" xfId="0" applyFont="1" applyFill="1" applyBorder="1" applyAlignment="1">
      <alignment horizontal="center"/>
    </xf>
    <xf numFmtId="0" fontId="22" fillId="0" borderId="4" xfId="12" applyFont="1" applyFill="1" applyBorder="1" applyAlignment="1">
      <alignment horizontal="center"/>
    </xf>
    <xf numFmtId="0" fontId="22" fillId="0" borderId="3" xfId="12" applyFont="1" applyFill="1" applyBorder="1" applyAlignment="1">
      <alignment horizontal="center"/>
    </xf>
    <xf numFmtId="0" fontId="23" fillId="0" borderId="3" xfId="12" applyFont="1" applyFill="1" applyBorder="1"/>
    <xf numFmtId="0" fontId="23" fillId="0" borderId="4" xfId="12" applyFont="1" applyFill="1" applyBorder="1" applyAlignment="1"/>
    <xf numFmtId="0" fontId="24" fillId="0" borderId="2" xfId="12" applyFont="1" applyFill="1" applyBorder="1"/>
    <xf numFmtId="0" fontId="22" fillId="0" borderId="3" xfId="12" applyFont="1" applyFill="1" applyBorder="1" applyAlignment="1">
      <alignment horizontal="center" vertical="center" wrapText="1"/>
    </xf>
    <xf numFmtId="0" fontId="23" fillId="0" borderId="3" xfId="12" applyFont="1" applyFill="1" applyBorder="1" applyAlignment="1">
      <alignment horizontal="center" vertical="center"/>
    </xf>
    <xf numFmtId="0" fontId="21" fillId="0" borderId="3" xfId="12" applyFont="1" applyFill="1" applyBorder="1" applyAlignment="1">
      <alignment wrapText="1"/>
    </xf>
    <xf numFmtId="0" fontId="21" fillId="0" borderId="3" xfId="12" applyFont="1" applyFill="1" applyBorder="1" applyAlignment="1">
      <alignment horizontal="center" vertical="center"/>
    </xf>
    <xf numFmtId="0" fontId="23" fillId="0" borderId="3" xfId="12" applyFont="1" applyFill="1" applyBorder="1" applyAlignment="1">
      <alignment horizontal="center"/>
    </xf>
    <xf numFmtId="0" fontId="19" fillId="0" borderId="3" xfId="12" applyFont="1" applyFill="1" applyBorder="1"/>
    <xf numFmtId="0" fontId="22" fillId="0" borderId="3" xfId="12" applyFont="1" applyFill="1" applyBorder="1"/>
    <xf numFmtId="4" fontId="4" fillId="2" borderId="3" xfId="0" applyNumberFormat="1" applyFont="1" applyFill="1" applyBorder="1" applyAlignment="1">
      <alignment horizontal="center"/>
    </xf>
    <xf numFmtId="169" fontId="4" fillId="2" borderId="3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24" fillId="0" borderId="4" xfId="0" applyFont="1" applyFill="1" applyBorder="1"/>
    <xf numFmtId="49" fontId="22" fillId="0" borderId="4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/>
    </xf>
    <xf numFmtId="170" fontId="22" fillId="0" borderId="4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70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170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/>
    <xf numFmtId="0" fontId="22" fillId="0" borderId="2" xfId="0" applyFont="1" applyFill="1" applyBorder="1" applyAlignment="1">
      <alignment vertical="center" wrapText="1"/>
    </xf>
    <xf numFmtId="49" fontId="22" fillId="0" borderId="2" xfId="0" applyNumberFormat="1" applyFont="1" applyFill="1" applyBorder="1" applyAlignment="1">
      <alignment vertical="center" wrapText="1"/>
    </xf>
    <xf numFmtId="0" fontId="24" fillId="0" borderId="2" xfId="0" applyFont="1" applyFill="1" applyBorder="1"/>
    <xf numFmtId="0" fontId="22" fillId="0" borderId="3" xfId="0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1" fontId="22" fillId="0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/>
    <xf numFmtId="2" fontId="22" fillId="0" borderId="0" xfId="0" applyNumberFormat="1" applyFont="1" applyFill="1" applyBorder="1" applyAlignment="1">
      <alignment horizontal="center"/>
    </xf>
    <xf numFmtId="170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Border="1" applyAlignment="1" applyProtection="1"/>
    <xf numFmtId="0" fontId="22" fillId="0" borderId="0" xfId="12" applyFont="1" applyFill="1"/>
    <xf numFmtId="0" fontId="24" fillId="0" borderId="0" xfId="12" applyFont="1" applyFill="1"/>
    <xf numFmtId="0" fontId="28" fillId="0" borderId="0" xfId="12" applyFont="1" applyFill="1"/>
    <xf numFmtId="0" fontId="24" fillId="0" borderId="13" xfId="12" applyFont="1" applyFill="1" applyBorder="1"/>
    <xf numFmtId="49" fontId="22" fillId="0" borderId="4" xfId="12" applyNumberFormat="1" applyFont="1" applyFill="1" applyBorder="1" applyAlignment="1">
      <alignment horizontal="center" vertical="center" wrapText="1"/>
    </xf>
    <xf numFmtId="0" fontId="24" fillId="0" borderId="4" xfId="12" applyFont="1" applyFill="1" applyBorder="1"/>
    <xf numFmtId="0" fontId="22" fillId="0" borderId="7" xfId="12" applyFont="1" applyFill="1" applyBorder="1" applyAlignment="1">
      <alignment horizontal="center" vertical="center"/>
    </xf>
    <xf numFmtId="170" fontId="22" fillId="0" borderId="4" xfId="12" applyNumberFormat="1" applyFont="1" applyFill="1" applyBorder="1" applyAlignment="1">
      <alignment horizontal="center" vertical="center" wrapText="1"/>
    </xf>
    <xf numFmtId="0" fontId="24" fillId="0" borderId="1" xfId="12" applyFont="1" applyFill="1" applyBorder="1" applyAlignment="1">
      <alignment vertical="center" wrapText="1"/>
    </xf>
    <xf numFmtId="49" fontId="22" fillId="0" borderId="1" xfId="12" applyNumberFormat="1" applyFont="1" applyFill="1" applyBorder="1" applyAlignment="1">
      <alignment horizontal="center" vertical="center" wrapText="1"/>
    </xf>
    <xf numFmtId="0" fontId="22" fillId="0" borderId="1" xfId="12" applyFont="1" applyFill="1" applyBorder="1" applyAlignment="1">
      <alignment horizontal="center" vertical="center" wrapText="1"/>
    </xf>
    <xf numFmtId="0" fontId="22" fillId="0" borderId="1" xfId="12" applyFont="1" applyFill="1" applyBorder="1" applyAlignment="1">
      <alignment horizontal="center" vertical="center"/>
    </xf>
    <xf numFmtId="170" fontId="22" fillId="0" borderId="1" xfId="12" applyNumberFormat="1" applyFont="1" applyFill="1" applyBorder="1" applyAlignment="1">
      <alignment horizontal="center" vertical="center"/>
    </xf>
    <xf numFmtId="0" fontId="22" fillId="0" borderId="1" xfId="12" applyFont="1" applyFill="1" applyBorder="1" applyAlignment="1">
      <alignment vertical="center" wrapText="1"/>
    </xf>
    <xf numFmtId="170" fontId="22" fillId="0" borderId="1" xfId="12" applyNumberFormat="1" applyFont="1" applyFill="1" applyBorder="1" applyAlignment="1">
      <alignment horizontal="center" vertical="center" wrapText="1"/>
    </xf>
    <xf numFmtId="49" fontId="22" fillId="0" borderId="1" xfId="12" applyNumberFormat="1" applyFont="1" applyFill="1" applyBorder="1" applyAlignment="1">
      <alignment vertical="center" wrapText="1"/>
    </xf>
    <xf numFmtId="0" fontId="24" fillId="0" borderId="1" xfId="12" applyFont="1" applyFill="1" applyBorder="1"/>
    <xf numFmtId="0" fontId="22" fillId="0" borderId="2" xfId="12" applyFont="1" applyFill="1" applyBorder="1" applyAlignment="1">
      <alignment vertical="center" wrapText="1"/>
    </xf>
    <xf numFmtId="49" fontId="22" fillId="0" borderId="2" xfId="12" applyNumberFormat="1" applyFont="1" applyFill="1" applyBorder="1" applyAlignment="1">
      <alignment vertical="center" wrapText="1"/>
    </xf>
    <xf numFmtId="0" fontId="22" fillId="0" borderId="2" xfId="12" applyFont="1" applyFill="1" applyBorder="1" applyAlignment="1">
      <alignment horizontal="center" vertical="center" wrapText="1"/>
    </xf>
    <xf numFmtId="49" fontId="22" fillId="0" borderId="3" xfId="12" applyNumberFormat="1" applyFont="1" applyFill="1" applyBorder="1" applyAlignment="1">
      <alignment horizontal="center" vertical="center" wrapText="1"/>
    </xf>
    <xf numFmtId="1" fontId="22" fillId="0" borderId="3" xfId="12" applyNumberFormat="1" applyFont="1" applyFill="1" applyBorder="1" applyAlignment="1">
      <alignment horizontal="center" vertical="center" wrapText="1"/>
    </xf>
    <xf numFmtId="168" fontId="22" fillId="0" borderId="4" xfId="12" applyNumberFormat="1" applyFont="1" applyFill="1" applyBorder="1" applyAlignment="1">
      <alignment horizontal="center" vertical="center"/>
    </xf>
    <xf numFmtId="2" fontId="23" fillId="0" borderId="4" xfId="12" applyNumberFormat="1" applyFont="1" applyFill="1" applyBorder="1" applyAlignment="1">
      <alignment horizontal="center" vertical="center"/>
    </xf>
    <xf numFmtId="0" fontId="23" fillId="0" borderId="4" xfId="12" applyFont="1" applyFill="1" applyBorder="1" applyAlignment="1">
      <alignment horizontal="center"/>
    </xf>
    <xf numFmtId="2" fontId="22" fillId="0" borderId="3" xfId="12" applyNumberFormat="1" applyFont="1" applyFill="1" applyBorder="1" applyAlignment="1">
      <alignment horizontal="center" vertical="center"/>
    </xf>
    <xf numFmtId="2" fontId="23" fillId="0" borderId="3" xfId="12" applyNumberFormat="1" applyFont="1" applyFill="1" applyBorder="1" applyAlignment="1">
      <alignment horizontal="center" vertical="center"/>
    </xf>
    <xf numFmtId="168" fontId="22" fillId="0" borderId="3" xfId="12" applyNumberFormat="1" applyFont="1" applyFill="1" applyBorder="1" applyAlignment="1">
      <alignment horizontal="center" vertical="center"/>
    </xf>
    <xf numFmtId="0" fontId="19" fillId="0" borderId="0" xfId="12" applyFont="1" applyFill="1" applyBorder="1"/>
    <xf numFmtId="0" fontId="22" fillId="0" borderId="0" xfId="12" applyFont="1" applyFill="1" applyBorder="1" applyAlignment="1">
      <alignment horizontal="center"/>
    </xf>
    <xf numFmtId="170" fontId="22" fillId="0" borderId="0" xfId="12" applyNumberFormat="1" applyFont="1" applyFill="1" applyBorder="1" applyAlignment="1">
      <alignment horizontal="center"/>
    </xf>
    <xf numFmtId="2" fontId="19" fillId="0" borderId="0" xfId="12" applyNumberFormat="1" applyFont="1" applyFill="1" applyAlignment="1">
      <alignment horizontal="center" vertical="center"/>
    </xf>
    <xf numFmtId="0" fontId="19" fillId="0" borderId="0" xfId="12" applyFont="1" applyFill="1" applyAlignment="1">
      <alignment vertical="center"/>
    </xf>
    <xf numFmtId="168" fontId="19" fillId="0" borderId="0" xfId="12" applyNumberFormat="1" applyFont="1" applyFill="1" applyAlignment="1">
      <alignment horizontal="center" vertical="center"/>
    </xf>
    <xf numFmtId="0" fontId="24" fillId="0" borderId="0" xfId="12" applyNumberFormat="1" applyFont="1" applyFill="1" applyBorder="1" applyAlignment="1" applyProtection="1"/>
    <xf numFmtId="2" fontId="19" fillId="0" borderId="0" xfId="12" applyNumberFormat="1" applyFont="1" applyFill="1" applyBorder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/>
    <xf numFmtId="2" fontId="24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5" applyFont="1" applyFill="1" applyBorder="1" applyAlignment="1">
      <alignment horizontal="center" vertical="center"/>
    </xf>
    <xf numFmtId="0" fontId="32" fillId="0" borderId="3" xfId="5" applyFont="1" applyFill="1" applyBorder="1" applyAlignment="1">
      <alignment horizontal="center" vertical="center"/>
    </xf>
    <xf numFmtId="2" fontId="32" fillId="0" borderId="3" xfId="5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8" fontId="32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Border="1"/>
    <xf numFmtId="0" fontId="0" fillId="2" borderId="0" xfId="0" applyFill="1" applyBorder="1"/>
    <xf numFmtId="4" fontId="4" fillId="2" borderId="0" xfId="0" applyNumberFormat="1" applyFont="1" applyFill="1" applyBorder="1" applyAlignment="1">
      <alignment horizontal="center"/>
    </xf>
    <xf numFmtId="0" fontId="0" fillId="0" borderId="0" xfId="0" applyBorder="1"/>
    <xf numFmtId="168" fontId="4" fillId="0" borderId="0" xfId="0" applyNumberFormat="1" applyFont="1" applyAlignment="1"/>
    <xf numFmtId="0" fontId="30" fillId="0" borderId="3" xfId="5" applyFont="1" applyFill="1" applyBorder="1" applyAlignment="1">
      <alignment horizontal="center" vertical="center"/>
    </xf>
    <xf numFmtId="0" fontId="30" fillId="0" borderId="3" xfId="5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textRotation="90"/>
    </xf>
    <xf numFmtId="0" fontId="5" fillId="0" borderId="0" xfId="12" applyFont="1" applyFill="1"/>
    <xf numFmtId="0" fontId="16" fillId="0" borderId="0" xfId="12" applyFont="1" applyFill="1"/>
    <xf numFmtId="0" fontId="5" fillId="0" borderId="3" xfId="6" applyFont="1" applyFill="1" applyBorder="1" applyAlignment="1">
      <alignment horizontal="center" vertical="center"/>
    </xf>
    <xf numFmtId="0" fontId="21" fillId="0" borderId="3" xfId="12" applyFont="1" applyFill="1" applyBorder="1" applyAlignment="1">
      <alignment horizontal="left" vertical="center"/>
    </xf>
    <xf numFmtId="49" fontId="5" fillId="0" borderId="3" xfId="6" applyNumberFormat="1" applyFont="1" applyFill="1" applyBorder="1" applyAlignment="1">
      <alignment horizontal="center" vertical="center"/>
    </xf>
    <xf numFmtId="168" fontId="22" fillId="0" borderId="2" xfId="12" applyNumberFormat="1" applyFont="1" applyFill="1" applyBorder="1" applyAlignment="1">
      <alignment horizontal="center" vertical="center"/>
    </xf>
    <xf numFmtId="0" fontId="21" fillId="0" borderId="4" xfId="12" applyFont="1" applyFill="1" applyBorder="1" applyAlignment="1">
      <alignment horizontal="left" vertical="center" wrapText="1"/>
    </xf>
    <xf numFmtId="0" fontId="22" fillId="2" borderId="3" xfId="12" applyFont="1" applyFill="1" applyBorder="1" applyAlignment="1">
      <alignment horizontal="center" vertical="center"/>
    </xf>
    <xf numFmtId="0" fontId="22" fillId="0" borderId="4" xfId="4" applyFont="1" applyFill="1" applyBorder="1" applyAlignment="1">
      <alignment horizontal="center" vertical="center"/>
    </xf>
    <xf numFmtId="169" fontId="22" fillId="0" borderId="2" xfId="12" applyNumberFormat="1" applyFont="1" applyFill="1" applyBorder="1" applyAlignment="1">
      <alignment horizontal="center" vertical="center"/>
    </xf>
    <xf numFmtId="0" fontId="22" fillId="2" borderId="3" xfId="12" applyFont="1" applyFill="1" applyBorder="1" applyAlignment="1">
      <alignment horizontal="left" vertical="center"/>
    </xf>
    <xf numFmtId="0" fontId="5" fillId="0" borderId="4" xfId="12" applyFont="1" applyFill="1" applyBorder="1" applyAlignment="1">
      <alignment horizontal="center" vertical="center" wrapText="1"/>
    </xf>
    <xf numFmtId="0" fontId="16" fillId="2" borderId="4" xfId="12" applyFont="1" applyFill="1" applyBorder="1" applyAlignment="1">
      <alignment horizontal="center" vertical="center"/>
    </xf>
    <xf numFmtId="2" fontId="5" fillId="0" borderId="4" xfId="12" applyNumberFormat="1" applyFont="1" applyFill="1" applyBorder="1" applyAlignment="1">
      <alignment horizontal="center" vertical="center"/>
    </xf>
    <xf numFmtId="173" fontId="22" fillId="0" borderId="1" xfId="0" applyNumberFormat="1" applyFont="1" applyFill="1" applyBorder="1" applyAlignment="1">
      <alignment horizontal="center" vertical="center"/>
    </xf>
    <xf numFmtId="173" fontId="22" fillId="0" borderId="1" xfId="0" applyNumberFormat="1" applyFont="1" applyFill="1" applyBorder="1" applyAlignment="1">
      <alignment horizontal="center" vertical="center" wrapText="1"/>
    </xf>
    <xf numFmtId="173" fontId="22" fillId="0" borderId="1" xfId="0" applyNumberFormat="1" applyFont="1" applyFill="1" applyBorder="1" applyAlignment="1">
      <alignment horizontal="center" vertical="center" textRotation="90" wrapText="1"/>
    </xf>
    <xf numFmtId="173" fontId="22" fillId="0" borderId="2" xfId="0" applyNumberFormat="1" applyFont="1" applyFill="1" applyBorder="1" applyAlignment="1">
      <alignment horizontal="center" vertical="center" textRotation="90" wrapText="1"/>
    </xf>
    <xf numFmtId="173" fontId="22" fillId="0" borderId="3" xfId="0" applyNumberFormat="1" applyFont="1" applyFill="1" applyBorder="1" applyAlignment="1">
      <alignment horizontal="center" vertical="center" wrapText="1"/>
    </xf>
    <xf numFmtId="173" fontId="21" fillId="0" borderId="3" xfId="0" applyNumberFormat="1" applyFont="1" applyFill="1" applyBorder="1" applyAlignment="1">
      <alignment horizontal="center" vertical="center" wrapText="1"/>
    </xf>
    <xf numFmtId="173" fontId="19" fillId="0" borderId="0" xfId="0" applyNumberFormat="1" applyFont="1" applyFill="1" applyBorder="1" applyAlignment="1">
      <alignment horizontal="center" vertical="center"/>
    </xf>
    <xf numFmtId="173" fontId="24" fillId="0" borderId="13" xfId="0" applyNumberFormat="1" applyFont="1" applyFill="1" applyBorder="1" applyAlignment="1">
      <alignment horizontal="center" vertical="center"/>
    </xf>
    <xf numFmtId="173" fontId="22" fillId="0" borderId="0" xfId="0" applyNumberFormat="1" applyFont="1" applyFill="1" applyBorder="1" applyAlignment="1">
      <alignment horizontal="center" vertical="center"/>
    </xf>
    <xf numFmtId="173" fontId="22" fillId="0" borderId="0" xfId="12" applyNumberFormat="1" applyFont="1" applyFill="1" applyAlignment="1">
      <alignment horizontal="center" vertical="center"/>
    </xf>
    <xf numFmtId="173" fontId="22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/>
    </xf>
    <xf numFmtId="49" fontId="22" fillId="0" borderId="4" xfId="12" applyNumberFormat="1" applyFont="1" applyFill="1" applyBorder="1" applyAlignment="1">
      <alignment horizontal="center"/>
    </xf>
    <xf numFmtId="0" fontId="22" fillId="0" borderId="4" xfId="12" applyFont="1" applyFill="1" applyBorder="1" applyAlignment="1">
      <alignment wrapText="1"/>
    </xf>
    <xf numFmtId="170" fontId="23" fillId="0" borderId="3" xfId="12" applyNumberFormat="1" applyFont="1" applyFill="1" applyBorder="1" applyAlignment="1">
      <alignment horizontal="center" vertical="center"/>
    </xf>
    <xf numFmtId="49" fontId="23" fillId="0" borderId="3" xfId="12" applyNumberFormat="1" applyFont="1" applyFill="1" applyBorder="1" applyAlignment="1">
      <alignment horizontal="center"/>
    </xf>
    <xf numFmtId="43" fontId="21" fillId="0" borderId="4" xfId="0" applyNumberFormat="1" applyFont="1" applyFill="1" applyBorder="1" applyAlignment="1">
      <alignment horizontal="center" vertical="center"/>
    </xf>
    <xf numFmtId="0" fontId="23" fillId="0" borderId="3" xfId="12" applyFont="1" applyFill="1" applyBorder="1" applyAlignment="1">
      <alignment wrapText="1"/>
    </xf>
    <xf numFmtId="172" fontId="21" fillId="0" borderId="4" xfId="0" applyNumberFormat="1" applyFont="1" applyFill="1" applyBorder="1" applyAlignment="1">
      <alignment horizontal="center" vertical="center"/>
    </xf>
    <xf numFmtId="43" fontId="21" fillId="0" borderId="3" xfId="0" applyNumberFormat="1" applyFont="1" applyFill="1" applyBorder="1" applyAlignment="1">
      <alignment horizontal="center" vertical="center"/>
    </xf>
    <xf numFmtId="0" fontId="17" fillId="0" borderId="0" xfId="7" applyFill="1"/>
    <xf numFmtId="0" fontId="22" fillId="0" borderId="1" xfId="12" applyFont="1" applyFill="1" applyBorder="1" applyAlignment="1">
      <alignment horizontal="center" vertical="center" textRotation="90" wrapText="1"/>
    </xf>
    <xf numFmtId="0" fontId="22" fillId="0" borderId="2" xfId="12" applyFont="1" applyFill="1" applyBorder="1" applyAlignment="1">
      <alignment horizontal="center" vertical="center" textRotation="90" wrapText="1"/>
    </xf>
    <xf numFmtId="49" fontId="23" fillId="0" borderId="4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21" fillId="0" borderId="3" xfId="0" applyNumberFormat="1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22" fillId="0" borderId="4" xfId="12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16" fillId="0" borderId="3" xfId="12" applyNumberFormat="1" applyFont="1" applyFill="1" applyBorder="1" applyAlignment="1">
      <alignment horizontal="center" vertical="center"/>
    </xf>
    <xf numFmtId="2" fontId="16" fillId="0" borderId="3" xfId="12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3" xfId="6" applyNumberFormat="1" applyFont="1" applyFill="1" applyBorder="1" applyAlignment="1">
      <alignment horizontal="center" vertical="center"/>
    </xf>
    <xf numFmtId="2" fontId="16" fillId="0" borderId="4" xfId="12" applyNumberFormat="1" applyFont="1" applyFill="1" applyBorder="1" applyAlignment="1">
      <alignment horizontal="center" vertical="center"/>
    </xf>
    <xf numFmtId="2" fontId="16" fillId="0" borderId="13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center" vertical="center"/>
    </xf>
    <xf numFmtId="2" fontId="16" fillId="0" borderId="9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33" fillId="0" borderId="3" xfId="0" applyNumberFormat="1" applyFont="1" applyFill="1" applyBorder="1" applyAlignment="1">
      <alignment horizontal="center" vertical="center"/>
    </xf>
    <xf numFmtId="2" fontId="5" fillId="0" borderId="2" xfId="12" applyNumberFormat="1" applyFont="1" applyFill="1" applyBorder="1" applyAlignment="1">
      <alignment horizontal="center" vertical="center"/>
    </xf>
    <xf numFmtId="2" fontId="5" fillId="0" borderId="3" xfId="12" applyNumberFormat="1" applyFont="1" applyFill="1" applyBorder="1" applyAlignment="1">
      <alignment horizontal="center" vertical="center"/>
    </xf>
    <xf numFmtId="2" fontId="5" fillId="0" borderId="1" xfId="12" applyNumberFormat="1" applyFont="1" applyFill="1" applyBorder="1" applyAlignment="1">
      <alignment horizontal="center" vertical="center"/>
    </xf>
    <xf numFmtId="2" fontId="16" fillId="0" borderId="10" xfId="12" applyNumberFormat="1" applyFont="1" applyFill="1" applyBorder="1" applyAlignment="1">
      <alignment horizontal="center" vertical="center"/>
    </xf>
    <xf numFmtId="2" fontId="16" fillId="0" borderId="4" xfId="12" applyNumberFormat="1" applyFont="1" applyFill="1" applyBorder="1" applyAlignment="1">
      <alignment horizontal="center" vertical="center" wrapText="1"/>
    </xf>
    <xf numFmtId="2" fontId="5" fillId="0" borderId="4" xfId="4" applyNumberFormat="1" applyFont="1" applyFill="1" applyBorder="1" applyAlignment="1">
      <alignment horizontal="center" vertical="center" wrapText="1"/>
    </xf>
    <xf numFmtId="2" fontId="14" fillId="0" borderId="2" xfId="12" applyNumberFormat="1" applyFont="1" applyFill="1" applyBorder="1" applyAlignment="1">
      <alignment horizontal="center" vertical="center"/>
    </xf>
    <xf numFmtId="2" fontId="16" fillId="0" borderId="4" xfId="4" applyNumberFormat="1" applyFont="1" applyFill="1" applyBorder="1" applyAlignment="1">
      <alignment horizontal="center" vertical="center"/>
    </xf>
    <xf numFmtId="2" fontId="16" fillId="0" borderId="4" xfId="4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0" fontId="16" fillId="0" borderId="3" xfId="12" applyFont="1" applyFill="1" applyBorder="1" applyAlignment="1">
      <alignment horizontal="left" vertical="center"/>
    </xf>
    <xf numFmtId="2" fontId="23" fillId="0" borderId="2" xfId="12" applyNumberFormat="1" applyFont="1" applyFill="1" applyBorder="1" applyAlignment="1">
      <alignment horizontal="center" vertical="center"/>
    </xf>
    <xf numFmtId="0" fontId="14" fillId="0" borderId="0" xfId="12" applyFont="1" applyFill="1" applyBorder="1"/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2" fontId="5" fillId="0" borderId="3" xfId="4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left" vertical="center" wrapText="1"/>
    </xf>
    <xf numFmtId="0" fontId="23" fillId="0" borderId="3" xfId="12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13" xfId="12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12" applyFont="1" applyFill="1" applyBorder="1" applyAlignment="1">
      <alignment horizontal="center" vertical="center" wrapText="1"/>
    </xf>
    <xf numFmtId="17" fontId="5" fillId="0" borderId="4" xfId="12" applyNumberFormat="1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center" vertical="center" wrapText="1"/>
    </xf>
    <xf numFmtId="0" fontId="16" fillId="0" borderId="4" xfId="12" applyFont="1" applyFill="1" applyBorder="1" applyAlignment="1">
      <alignment horizontal="center" vertical="center" wrapText="1"/>
    </xf>
    <xf numFmtId="0" fontId="5" fillId="0" borderId="3" xfId="12" applyFont="1" applyFill="1" applyBorder="1" applyAlignment="1">
      <alignment horizontal="center" vertical="center" wrapText="1"/>
    </xf>
    <xf numFmtId="0" fontId="14" fillId="0" borderId="2" xfId="12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3" xfId="6" applyNumberFormat="1" applyFont="1" applyFill="1" applyBorder="1" applyAlignment="1">
      <alignment horizontal="center" vertical="center" wrapText="1"/>
    </xf>
    <xf numFmtId="49" fontId="16" fillId="0" borderId="10" xfId="12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9" fillId="0" borderId="3" xfId="12" applyFont="1" applyFill="1" applyBorder="1" applyAlignment="1">
      <alignment horizontal="left" vertical="center" wrapText="1"/>
    </xf>
    <xf numFmtId="0" fontId="22" fillId="0" borderId="2" xfId="12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22" fillId="0" borderId="11" xfId="0" applyNumberFormat="1" applyFont="1" applyFill="1" applyBorder="1" applyAlignment="1">
      <alignment horizontal="left" vertical="center" wrapText="1"/>
    </xf>
    <xf numFmtId="0" fontId="21" fillId="0" borderId="3" xfId="6" applyNumberFormat="1" applyFont="1" applyFill="1" applyBorder="1" applyAlignment="1">
      <alignment horizontal="left" vertical="center" wrapText="1"/>
    </xf>
    <xf numFmtId="0" fontId="21" fillId="0" borderId="10" xfId="12" applyFont="1" applyFill="1" applyBorder="1" applyAlignment="1">
      <alignment horizontal="left" vertical="center" wrapText="1"/>
    </xf>
    <xf numFmtId="0" fontId="22" fillId="0" borderId="4" xfId="12" applyFont="1" applyFill="1" applyBorder="1" applyAlignment="1">
      <alignment horizontal="center" vertical="center"/>
    </xf>
    <xf numFmtId="0" fontId="23" fillId="0" borderId="4" xfId="12" applyFont="1" applyFill="1" applyBorder="1"/>
    <xf numFmtId="0" fontId="16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vertical="center"/>
    </xf>
    <xf numFmtId="49" fontId="22" fillId="0" borderId="10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3" fontId="5" fillId="0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horizontal="center" vertical="center" wrapText="1"/>
    </xf>
    <xf numFmtId="173" fontId="5" fillId="0" borderId="11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36" fillId="0" borderId="0" xfId="17" applyFill="1"/>
    <xf numFmtId="0" fontId="16" fillId="0" borderId="4" xfId="17" applyFont="1" applyFill="1" applyBorder="1" applyAlignment="1" applyProtection="1">
      <alignment vertical="center" wrapText="1"/>
      <protection locked="0"/>
    </xf>
    <xf numFmtId="2" fontId="16" fillId="0" borderId="13" xfId="17" applyNumberFormat="1" applyFont="1" applyFill="1" applyBorder="1" applyAlignment="1" applyProtection="1">
      <alignment vertical="center" wrapText="1"/>
      <protection locked="0"/>
    </xf>
    <xf numFmtId="0" fontId="16" fillId="0" borderId="1" xfId="17" applyFont="1" applyFill="1" applyBorder="1" applyAlignment="1" applyProtection="1">
      <alignment vertical="center" wrapText="1"/>
      <protection locked="0"/>
    </xf>
    <xf numFmtId="2" fontId="16" fillId="0" borderId="8" xfId="17" applyNumberFormat="1" applyFont="1" applyFill="1" applyBorder="1" applyAlignment="1" applyProtection="1">
      <alignment vertical="center" wrapText="1"/>
      <protection locked="0"/>
    </xf>
    <xf numFmtId="2" fontId="16" fillId="0" borderId="1" xfId="17" applyNumberFormat="1" applyFont="1" applyFill="1" applyBorder="1" applyAlignment="1" applyProtection="1">
      <alignment vertical="center"/>
      <protection locked="0"/>
    </xf>
    <xf numFmtId="2" fontId="16" fillId="0" borderId="8" xfId="17" applyNumberFormat="1" applyFont="1" applyFill="1" applyBorder="1" applyAlignment="1" applyProtection="1">
      <alignment vertical="center"/>
      <protection locked="0"/>
    </xf>
    <xf numFmtId="0" fontId="16" fillId="0" borderId="2" xfId="17" applyFont="1" applyFill="1" applyBorder="1" applyAlignment="1" applyProtection="1">
      <alignment vertical="center" wrapText="1"/>
      <protection locked="0"/>
    </xf>
    <xf numFmtId="2" fontId="16" fillId="0" borderId="9" xfId="17" applyNumberFormat="1" applyFont="1" applyFill="1" applyBorder="1" applyAlignment="1" applyProtection="1">
      <alignment vertical="center" wrapText="1"/>
      <protection locked="0"/>
    </xf>
    <xf numFmtId="2" fontId="16" fillId="0" borderId="2" xfId="17" applyNumberFormat="1" applyFont="1" applyFill="1" applyBorder="1" applyAlignment="1" applyProtection="1">
      <alignment vertical="center"/>
      <protection locked="0"/>
    </xf>
    <xf numFmtId="2" fontId="16" fillId="0" borderId="9" xfId="17" applyNumberFormat="1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/>
    </xf>
    <xf numFmtId="168" fontId="16" fillId="0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/>
    </xf>
    <xf numFmtId="168" fontId="16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68" fontId="16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168" fontId="16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16" fillId="0" borderId="1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/>
    </xf>
    <xf numFmtId="171" fontId="16" fillId="2" borderId="4" xfId="12" applyNumberFormat="1" applyFont="1" applyFill="1" applyBorder="1" applyAlignment="1">
      <alignment horizontal="center" vertical="center"/>
    </xf>
    <xf numFmtId="0" fontId="5" fillId="0" borderId="3" xfId="12" applyFont="1" applyFill="1" applyBorder="1" applyAlignment="1">
      <alignment horizontal="center" vertical="center"/>
    </xf>
    <xf numFmtId="168" fontId="5" fillId="0" borderId="3" xfId="12" applyNumberFormat="1" applyFont="1" applyFill="1" applyBorder="1" applyAlignment="1">
      <alignment horizontal="center" vertical="center"/>
    </xf>
    <xf numFmtId="0" fontId="14" fillId="0" borderId="3" xfId="12" applyFont="1" applyFill="1" applyBorder="1" applyAlignment="1">
      <alignment horizontal="center" vertical="center" wrapText="1"/>
    </xf>
    <xf numFmtId="0" fontId="27" fillId="0" borderId="3" xfId="12" applyFont="1" applyFill="1" applyBorder="1" applyAlignment="1">
      <alignment horizontal="left" vertical="center"/>
    </xf>
    <xf numFmtId="2" fontId="14" fillId="0" borderId="3" xfId="12" applyNumberFormat="1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 wrapText="1"/>
    </xf>
    <xf numFmtId="168" fontId="16" fillId="0" borderId="3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wrapText="1"/>
    </xf>
    <xf numFmtId="49" fontId="22" fillId="0" borderId="10" xfId="0" applyNumberFormat="1" applyFont="1" applyFill="1" applyBorder="1" applyAlignment="1">
      <alignment horizontal="left" vertical="center" wrapText="1"/>
    </xf>
    <xf numFmtId="2" fontId="16" fillId="0" borderId="4" xfId="17" applyNumberFormat="1" applyFont="1" applyFill="1" applyBorder="1" applyAlignment="1" applyProtection="1">
      <alignment horizontal="center" vertical="center" wrapText="1"/>
      <protection locked="0"/>
    </xf>
    <xf numFmtId="2" fontId="16" fillId="0" borderId="13" xfId="17" applyNumberFormat="1" applyFont="1" applyFill="1" applyBorder="1" applyAlignment="1" applyProtection="1">
      <alignment horizontal="center" vertical="center" wrapText="1"/>
      <protection locked="0"/>
    </xf>
    <xf numFmtId="2" fontId="5" fillId="0" borderId="10" xfId="0" applyNumberFormat="1" applyFont="1" applyFill="1" applyBorder="1" applyAlignment="1">
      <alignment horizontal="center" vertical="center" wrapText="1"/>
    </xf>
    <xf numFmtId="0" fontId="21" fillId="0" borderId="3" xfId="17" applyFont="1" applyFill="1" applyBorder="1" applyAlignment="1" applyProtection="1">
      <alignment vertical="center" wrapText="1"/>
      <protection locked="0"/>
    </xf>
    <xf numFmtId="172" fontId="16" fillId="0" borderId="4" xfId="0" applyNumberFormat="1" applyFont="1" applyFill="1" applyBorder="1" applyAlignment="1">
      <alignment horizontal="center" vertical="center"/>
    </xf>
    <xf numFmtId="43" fontId="16" fillId="0" borderId="4" xfId="0" applyNumberFormat="1" applyFont="1" applyFill="1" applyBorder="1" applyAlignment="1">
      <alignment horizontal="center" vertical="center"/>
    </xf>
    <xf numFmtId="170" fontId="33" fillId="0" borderId="3" xfId="12" applyNumberFormat="1" applyFont="1" applyFill="1" applyBorder="1" applyAlignment="1">
      <alignment horizontal="center" vertical="center"/>
    </xf>
    <xf numFmtId="43" fontId="16" fillId="0" borderId="3" xfId="0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3" xfId="12" applyFont="1" applyFill="1" applyBorder="1" applyAlignment="1">
      <alignment horizontal="center"/>
    </xf>
    <xf numFmtId="0" fontId="33" fillId="0" borderId="3" xfId="12" applyFont="1" applyFill="1" applyBorder="1" applyAlignment="1">
      <alignment horizontal="center" wrapText="1"/>
    </xf>
    <xf numFmtId="0" fontId="33" fillId="0" borderId="4" xfId="12" applyFont="1" applyFill="1" applyBorder="1" applyAlignment="1">
      <alignment horizontal="center"/>
    </xf>
    <xf numFmtId="0" fontId="5" fillId="0" borderId="4" xfId="4" applyFont="1" applyFill="1" applyBorder="1" applyAlignment="1">
      <alignment horizontal="center" vertical="center"/>
    </xf>
    <xf numFmtId="0" fontId="16" fillId="0" borderId="3" xfId="12" applyFont="1" applyFill="1" applyBorder="1" applyAlignment="1">
      <alignment horizontal="center" vertical="center"/>
    </xf>
    <xf numFmtId="0" fontId="5" fillId="0" borderId="3" xfId="12" applyFont="1" applyFill="1" applyBorder="1" applyAlignment="1">
      <alignment horizontal="center"/>
    </xf>
    <xf numFmtId="0" fontId="22" fillId="0" borderId="12" xfId="6" applyFont="1" applyFill="1" applyBorder="1" applyAlignment="1">
      <alignment vertical="center"/>
    </xf>
    <xf numFmtId="173" fontId="33" fillId="0" borderId="3" xfId="6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2" fillId="0" borderId="3" xfId="12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9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5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68" fontId="4" fillId="0" borderId="1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4" xfId="17" applyFont="1" applyFill="1" applyBorder="1" applyAlignment="1" applyProtection="1">
      <alignment horizontal="center" vertical="center" wrapText="1"/>
      <protection locked="0"/>
    </xf>
    <xf numFmtId="0" fontId="16" fillId="0" borderId="1" xfId="17" applyFont="1" applyFill="1" applyBorder="1" applyAlignment="1" applyProtection="1">
      <alignment horizontal="center" vertical="center" wrapText="1"/>
      <protection locked="0"/>
    </xf>
    <xf numFmtId="0" fontId="16" fillId="0" borderId="2" xfId="17" applyFont="1" applyFill="1" applyBorder="1" applyAlignment="1" applyProtection="1">
      <alignment horizontal="center" vertical="center" wrapText="1"/>
      <protection locked="0"/>
    </xf>
    <xf numFmtId="49" fontId="16" fillId="0" borderId="4" xfId="17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17" applyNumberFormat="1" applyFont="1" applyFill="1" applyBorder="1" applyAlignment="1" applyProtection="1">
      <alignment horizontal="center" vertical="center" wrapText="1"/>
      <protection locked="0"/>
    </xf>
    <xf numFmtId="49" fontId="16" fillId="0" borderId="2" xfId="17" applyNumberFormat="1" applyFont="1" applyFill="1" applyBorder="1" applyAlignment="1" applyProtection="1">
      <alignment horizontal="center" vertical="center" wrapText="1"/>
      <protection locked="0"/>
    </xf>
    <xf numFmtId="0" fontId="21" fillId="0" borderId="7" xfId="17" applyFont="1" applyFill="1" applyBorder="1" applyAlignment="1" applyProtection="1">
      <alignment horizontal="left" vertical="center" wrapText="1"/>
      <protection locked="0"/>
    </xf>
    <xf numFmtId="0" fontId="21" fillId="0" borderId="14" xfId="17" applyFont="1" applyFill="1" applyBorder="1" applyAlignment="1" applyProtection="1">
      <alignment horizontal="left" vertical="center" wrapText="1"/>
      <protection locked="0"/>
    </xf>
    <xf numFmtId="0" fontId="21" fillId="0" borderId="15" xfId="17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2" fillId="0" borderId="4" xfId="12" applyFont="1" applyFill="1" applyBorder="1" applyAlignment="1">
      <alignment horizontal="center" vertical="center"/>
    </xf>
    <xf numFmtId="0" fontId="22" fillId="0" borderId="2" xfId="12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8">
    <cellStyle name="Comma 3" xfId="1"/>
    <cellStyle name="Currency 3" xfId="2"/>
    <cellStyle name="Normal 2" xfId="3"/>
    <cellStyle name="Normal 6" xfId="17"/>
    <cellStyle name="Normal_Sheet1" xfId="4"/>
    <cellStyle name="Normal_Sheet2" xfId="5"/>
    <cellStyle name="Гиперссылка" xfId="7" builtinId="8"/>
    <cellStyle name="Денежный 2" xfId="9"/>
    <cellStyle name="Денежный 3" xfId="16"/>
    <cellStyle name="Обычный" xfId="0" builtinId="0"/>
    <cellStyle name="Обычный 2" xfId="6"/>
    <cellStyle name="Обычный 3" xfId="8"/>
    <cellStyle name="Обычный 3 2" xfId="15"/>
    <cellStyle name="Обычный 4" xfId="11"/>
    <cellStyle name="Обычный 5" xfId="12"/>
    <cellStyle name="Финансовый 2" xfId="13"/>
    <cellStyle name="Финансовый 3" xfId="10"/>
    <cellStyle name="Финансовый 4" xfId="14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K33"/>
  <sheetViews>
    <sheetView zoomScaleNormal="100" workbookViewId="0">
      <selection activeCell="M27" sqref="M27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54" t="str">
        <f>HYPERLINK("#Ցանկ!B7","Հետ գնալ")</f>
        <v>Հետ գնալ</v>
      </c>
    </row>
    <row r="3" spans="1:11">
      <c r="A3" s="375" t="s">
        <v>37</v>
      </c>
      <c r="B3" s="375"/>
      <c r="C3" s="375"/>
      <c r="D3" s="375"/>
      <c r="E3" s="375"/>
      <c r="F3" s="375"/>
      <c r="G3" s="375"/>
      <c r="H3" s="375"/>
      <c r="I3" s="375"/>
      <c r="J3" s="375"/>
    </row>
    <row r="4" spans="1:11" ht="14.25">
      <c r="A4" s="376" t="str">
        <f>Ampop!A4</f>
        <v>ՀՀ Տավուշի մարզի Սևքար համայնքի մշակույթի տան ճեմասրահի և մեկ սենյակի վերանորոգում</v>
      </c>
      <c r="B4" s="376"/>
      <c r="C4" s="376"/>
      <c r="D4" s="376"/>
      <c r="E4" s="376"/>
      <c r="F4" s="376"/>
      <c r="G4" s="376"/>
      <c r="H4" s="376"/>
      <c r="I4" s="376"/>
      <c r="J4" s="376"/>
    </row>
    <row r="5" spans="1:11">
      <c r="A5" s="377"/>
      <c r="B5" s="377"/>
      <c r="C5" s="377"/>
      <c r="D5" s="377"/>
      <c r="E5" s="377"/>
      <c r="F5" s="377"/>
      <c r="G5" s="377"/>
      <c r="H5" s="377"/>
      <c r="I5" s="377"/>
      <c r="J5" s="377"/>
    </row>
    <row r="6" spans="1:11" ht="18" customHeight="1">
      <c r="A6" s="373" t="str">
        <f>A4</f>
        <v>ՀՀ Տավուշի մարզի Սևքար համայնքի մշակույթի տան ճեմասրահի և մեկ սենյակի վերանորոգում</v>
      </c>
      <c r="B6" s="373"/>
      <c r="C6" s="373"/>
      <c r="D6" s="373"/>
      <c r="E6" s="373"/>
      <c r="F6" s="373"/>
      <c r="G6" s="373"/>
      <c r="H6" s="373"/>
      <c r="I6" s="373"/>
      <c r="J6" s="373"/>
    </row>
    <row r="7" spans="1:11" ht="18" customHeight="1">
      <c r="A7" s="373" t="s">
        <v>101</v>
      </c>
      <c r="B7" s="373"/>
      <c r="C7" s="373"/>
      <c r="D7" s="373"/>
      <c r="E7" s="373"/>
      <c r="F7" s="373"/>
      <c r="G7" s="373"/>
      <c r="H7" s="373"/>
      <c r="I7" s="373"/>
      <c r="J7" s="373"/>
    </row>
    <row r="8" spans="1:11" ht="18" customHeight="1">
      <c r="A8" s="373" t="s">
        <v>76</v>
      </c>
      <c r="B8" s="373"/>
      <c r="C8" s="373"/>
      <c r="D8" s="373"/>
      <c r="E8" s="373"/>
      <c r="F8" s="373"/>
      <c r="G8" s="373"/>
      <c r="H8" s="373"/>
      <c r="I8" s="373"/>
      <c r="J8" s="373"/>
    </row>
    <row r="9" spans="1:11" ht="18" customHeight="1">
      <c r="A9" s="373" t="s">
        <v>77</v>
      </c>
      <c r="B9" s="373"/>
      <c r="C9" s="373"/>
      <c r="D9" s="373"/>
      <c r="E9" s="373"/>
      <c r="F9" s="373"/>
      <c r="G9" s="373"/>
      <c r="H9" s="373"/>
      <c r="I9" s="373"/>
      <c r="J9" s="373"/>
    </row>
    <row r="10" spans="1:11" ht="18" customHeight="1">
      <c r="A10" s="378" t="s">
        <v>224</v>
      </c>
      <c r="B10" s="378"/>
      <c r="C10" s="378"/>
      <c r="D10" s="378"/>
      <c r="E10" s="378"/>
      <c r="F10" s="378"/>
      <c r="G10" s="378"/>
      <c r="H10" s="378"/>
      <c r="I10" s="378"/>
      <c r="J10" s="378"/>
    </row>
    <row r="11" spans="1:11" ht="18" customHeight="1">
      <c r="A11" s="373" t="s">
        <v>38</v>
      </c>
      <c r="B11" s="373"/>
      <c r="C11" s="373"/>
      <c r="D11" s="373"/>
      <c r="E11" s="373"/>
      <c r="F11" s="373"/>
      <c r="G11" s="373"/>
      <c r="H11" s="373"/>
      <c r="I11" s="373"/>
      <c r="J11" s="373"/>
    </row>
    <row r="12" spans="1:11" ht="18" customHeight="1">
      <c r="A12" s="373" t="s">
        <v>39</v>
      </c>
      <c r="B12" s="373"/>
      <c r="C12" s="373"/>
      <c r="D12" s="373"/>
      <c r="E12" s="373"/>
      <c r="F12" s="373"/>
      <c r="G12" s="373"/>
      <c r="H12" s="373"/>
      <c r="I12" s="373"/>
      <c r="J12" s="373"/>
    </row>
    <row r="13" spans="1:11" ht="18" customHeight="1">
      <c r="A13" s="373" t="s">
        <v>40</v>
      </c>
      <c r="B13" s="373"/>
      <c r="C13" s="373"/>
      <c r="D13" s="373"/>
      <c r="E13" s="373"/>
      <c r="F13" s="373"/>
      <c r="G13" s="373"/>
      <c r="H13" s="373"/>
      <c r="I13" s="373"/>
      <c r="J13" s="373"/>
    </row>
    <row r="14" spans="1:11" ht="18" customHeight="1">
      <c r="A14" s="373" t="s">
        <v>99</v>
      </c>
      <c r="B14" s="373"/>
      <c r="C14" s="373"/>
      <c r="D14" s="373"/>
      <c r="E14" s="373"/>
      <c r="F14" s="373"/>
      <c r="G14" s="373"/>
      <c r="H14" s="373"/>
      <c r="I14" s="373"/>
      <c r="J14" s="373"/>
    </row>
    <row r="15" spans="1:11" ht="18" customHeight="1">
      <c r="A15" s="373" t="s">
        <v>41</v>
      </c>
      <c r="B15" s="373"/>
      <c r="C15" s="373"/>
      <c r="D15" s="373"/>
      <c r="E15" s="373"/>
      <c r="F15" s="373"/>
      <c r="G15" s="373"/>
      <c r="H15" s="373"/>
      <c r="I15" s="373"/>
      <c r="J15" s="373"/>
    </row>
    <row r="16" spans="1:11" ht="18" customHeight="1">
      <c r="A16" s="373" t="s">
        <v>42</v>
      </c>
      <c r="B16" s="373"/>
      <c r="C16" s="373"/>
      <c r="D16" s="373"/>
      <c r="E16" s="373"/>
      <c r="F16" s="373"/>
      <c r="G16" s="373"/>
      <c r="H16" s="373"/>
      <c r="I16" s="373"/>
      <c r="J16" s="373"/>
    </row>
    <row r="17" spans="1:10" ht="18" customHeight="1">
      <c r="A17" s="373" t="s">
        <v>225</v>
      </c>
      <c r="B17" s="373"/>
      <c r="C17" s="373"/>
      <c r="D17" s="373"/>
      <c r="E17" s="373"/>
      <c r="F17" s="373"/>
      <c r="G17" s="373"/>
      <c r="H17" s="373"/>
      <c r="I17" s="373"/>
      <c r="J17" s="373"/>
    </row>
    <row r="18" spans="1:10" ht="18" customHeight="1">
      <c r="A18" s="373" t="s">
        <v>226</v>
      </c>
      <c r="B18" s="373"/>
      <c r="C18" s="373"/>
      <c r="D18" s="373"/>
      <c r="E18" s="373"/>
      <c r="F18" s="373"/>
      <c r="G18" s="373"/>
      <c r="H18" s="373"/>
      <c r="I18" s="373"/>
      <c r="J18" s="373"/>
    </row>
    <row r="19" spans="1:10" ht="18" customHeight="1">
      <c r="A19" s="373" t="s">
        <v>43</v>
      </c>
      <c r="B19" s="373"/>
      <c r="C19" s="373"/>
      <c r="D19" s="373"/>
      <c r="E19" s="373"/>
      <c r="F19" s="373"/>
      <c r="G19" s="373"/>
      <c r="H19" s="373"/>
      <c r="I19" s="373"/>
      <c r="J19" s="373"/>
    </row>
    <row r="20" spans="1:10" ht="18" customHeight="1">
      <c r="A20" s="373" t="s">
        <v>44</v>
      </c>
      <c r="B20" s="373"/>
      <c r="C20" s="373"/>
      <c r="D20" s="373"/>
      <c r="E20" s="373"/>
      <c r="F20" s="373"/>
      <c r="G20" s="373"/>
      <c r="H20" s="373"/>
      <c r="I20" s="373"/>
      <c r="J20" s="373"/>
    </row>
    <row r="21" spans="1:10" ht="18" customHeight="1">
      <c r="A21" s="373" t="s">
        <v>112</v>
      </c>
      <c r="B21" s="373"/>
      <c r="C21" s="373"/>
      <c r="D21" s="373"/>
      <c r="E21" s="373"/>
      <c r="F21" s="373"/>
      <c r="G21" s="373"/>
      <c r="H21" s="373"/>
      <c r="I21" s="373"/>
      <c r="J21" s="373"/>
    </row>
    <row r="22" spans="1:10" ht="18" customHeight="1">
      <c r="A22" s="373" t="s">
        <v>45</v>
      </c>
      <c r="B22" s="373"/>
      <c r="C22" s="373"/>
      <c r="D22" s="373"/>
      <c r="E22" s="373"/>
      <c r="F22" s="373"/>
      <c r="G22" s="373"/>
      <c r="H22" s="373"/>
      <c r="I22" s="373"/>
      <c r="J22" s="373"/>
    </row>
    <row r="23" spans="1:10" ht="18" customHeight="1">
      <c r="A23" s="373" t="s">
        <v>113</v>
      </c>
      <c r="B23" s="373"/>
      <c r="C23" s="373"/>
      <c r="D23" s="373"/>
      <c r="E23" s="373"/>
      <c r="F23" s="373"/>
      <c r="G23" s="373"/>
      <c r="H23" s="373"/>
      <c r="I23" s="373"/>
      <c r="J23" s="373"/>
    </row>
    <row r="24" spans="1:10" ht="18" customHeight="1">
      <c r="A24" s="373" t="s">
        <v>46</v>
      </c>
      <c r="B24" s="373"/>
      <c r="C24" s="373"/>
      <c r="D24" s="373"/>
      <c r="E24" s="373"/>
      <c r="F24" s="373"/>
      <c r="G24" s="373"/>
      <c r="H24" s="373"/>
      <c r="I24" s="373"/>
      <c r="J24" s="373"/>
    </row>
    <row r="25" spans="1:10" ht="18" customHeight="1">
      <c r="A25" s="373" t="s">
        <v>227</v>
      </c>
      <c r="B25" s="373"/>
      <c r="C25" s="373"/>
      <c r="D25" s="373"/>
      <c r="E25" s="373"/>
      <c r="F25" s="373"/>
      <c r="G25" s="373"/>
      <c r="H25" s="373"/>
      <c r="I25" s="373"/>
      <c r="J25" s="373"/>
    </row>
    <row r="26" spans="1:10" ht="18" customHeight="1">
      <c r="A26" s="373" t="s">
        <v>161</v>
      </c>
      <c r="B26" s="373"/>
      <c r="C26" s="373"/>
      <c r="D26" s="373"/>
      <c r="E26" s="373"/>
      <c r="F26" s="373"/>
      <c r="G26" s="373"/>
      <c r="H26" s="373"/>
      <c r="I26" s="373"/>
      <c r="J26" s="373"/>
    </row>
    <row r="27" spans="1:10" ht="18" customHeight="1">
      <c r="A27" s="373" t="s">
        <v>47</v>
      </c>
      <c r="B27" s="373"/>
      <c r="C27" s="373"/>
      <c r="D27" s="373"/>
      <c r="E27" s="373"/>
      <c r="F27" s="373"/>
      <c r="G27" s="373"/>
      <c r="H27" s="373"/>
      <c r="I27" s="373"/>
      <c r="J27" s="373"/>
    </row>
    <row r="28" spans="1:10" ht="18" customHeight="1">
      <c r="A28" s="373" t="s">
        <v>48</v>
      </c>
      <c r="B28" s="373"/>
      <c r="C28" s="373"/>
      <c r="D28" s="373"/>
      <c r="E28" s="373"/>
      <c r="F28" s="373"/>
      <c r="G28" s="373"/>
      <c r="H28" s="373"/>
      <c r="I28" s="373"/>
      <c r="J28" s="373"/>
    </row>
    <row r="29" spans="1:10" ht="18" customHeight="1">
      <c r="A29" s="373" t="s">
        <v>49</v>
      </c>
      <c r="B29" s="373"/>
      <c r="C29" s="373"/>
      <c r="D29" s="373"/>
      <c r="E29" s="373"/>
      <c r="F29" s="373"/>
      <c r="G29" s="373"/>
      <c r="H29" s="373"/>
      <c r="I29" s="373"/>
      <c r="J29" s="373"/>
    </row>
    <row r="30" spans="1:10" ht="18" customHeight="1">
      <c r="A30" s="374" t="s">
        <v>102</v>
      </c>
      <c r="B30" s="374"/>
      <c r="C30" s="374"/>
      <c r="D30" s="374"/>
      <c r="E30" s="374"/>
      <c r="F30" s="170">
        <f>+Ampop!H42</f>
        <v>7055.1068444722468</v>
      </c>
      <c r="G30" s="50" t="s">
        <v>103</v>
      </c>
      <c r="H30" s="50"/>
      <c r="I30" s="50"/>
      <c r="J30" s="50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374"/>
      <c r="C33" s="374"/>
      <c r="D33" s="374"/>
      <c r="E33" s="374"/>
      <c r="F33" s="374"/>
      <c r="G33" s="374"/>
      <c r="H33" s="374"/>
      <c r="I33" s="374"/>
      <c r="J33" s="3"/>
    </row>
  </sheetData>
  <mergeCells count="29">
    <mergeCell ref="A3:J3"/>
    <mergeCell ref="A4:J4"/>
    <mergeCell ref="A6:J6"/>
    <mergeCell ref="A11:J11"/>
    <mergeCell ref="A5:J5"/>
    <mergeCell ref="A7:J7"/>
    <mergeCell ref="A8:J8"/>
    <mergeCell ref="A9:J9"/>
    <mergeCell ref="A10:J10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O82"/>
  <sheetViews>
    <sheetView tabSelected="1" topLeftCell="A13" zoomScaleNormal="100" workbookViewId="0">
      <selection activeCell="K18" sqref="K18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9.140625" customWidth="1"/>
    <col min="12" max="12" width="10.5703125" bestFit="1" customWidth="1"/>
  </cols>
  <sheetData>
    <row r="1" spans="1:13">
      <c r="A1" s="32"/>
      <c r="B1" s="32"/>
      <c r="C1" s="9"/>
      <c r="D1" s="32"/>
      <c r="E1" s="32"/>
      <c r="F1" s="32"/>
      <c r="G1" s="32"/>
      <c r="H1" s="32"/>
      <c r="I1" s="54" t="s">
        <v>251</v>
      </c>
      <c r="J1" s="3"/>
      <c r="K1" s="3"/>
      <c r="L1" s="3"/>
      <c r="M1" s="3"/>
    </row>
    <row r="2" spans="1:13">
      <c r="A2" s="32"/>
      <c r="B2" s="32"/>
      <c r="C2" s="9"/>
      <c r="D2" s="32"/>
      <c r="E2" s="32"/>
      <c r="F2" s="32"/>
      <c r="G2" s="32"/>
      <c r="H2" s="32"/>
      <c r="I2" s="3"/>
      <c r="J2" s="3"/>
      <c r="K2" s="3"/>
      <c r="L2" s="3"/>
      <c r="M2" s="3"/>
    </row>
    <row r="3" spans="1:13">
      <c r="A3" s="31"/>
      <c r="B3" s="31"/>
      <c r="C3" s="382" t="s">
        <v>0</v>
      </c>
      <c r="D3" s="382"/>
      <c r="E3" s="382"/>
      <c r="F3" s="382"/>
      <c r="G3" s="382"/>
      <c r="H3" s="31"/>
      <c r="I3" s="3"/>
      <c r="J3" s="3"/>
      <c r="K3" s="3"/>
      <c r="L3" s="3"/>
      <c r="M3" s="3"/>
    </row>
    <row r="4" spans="1:13">
      <c r="A4" s="383" t="s">
        <v>250</v>
      </c>
      <c r="B4" s="383"/>
      <c r="C4" s="383"/>
      <c r="D4" s="383"/>
      <c r="E4" s="383"/>
      <c r="F4" s="383"/>
      <c r="G4" s="383"/>
      <c r="H4" s="383"/>
      <c r="I4" s="3"/>
      <c r="J4" s="3"/>
      <c r="K4" s="3"/>
      <c r="L4" s="3"/>
      <c r="M4" s="3"/>
    </row>
    <row r="5" spans="1:13">
      <c r="A5" s="33"/>
      <c r="B5" s="33"/>
      <c r="C5" s="33"/>
      <c r="D5" s="33"/>
      <c r="E5" s="33"/>
      <c r="F5" s="33"/>
      <c r="G5" s="33"/>
      <c r="H5" s="33"/>
      <c r="I5" s="3"/>
      <c r="J5" s="3"/>
      <c r="K5" s="3"/>
      <c r="L5" s="3"/>
      <c r="M5" s="3"/>
    </row>
    <row r="6" spans="1:13">
      <c r="A6" s="31"/>
      <c r="B6" s="31"/>
      <c r="C6" s="34"/>
      <c r="D6" s="31"/>
      <c r="E6" s="384">
        <v>7055.1068444722468</v>
      </c>
      <c r="F6" s="384"/>
      <c r="G6" s="31"/>
      <c r="H6" s="31"/>
      <c r="I6" s="3"/>
      <c r="J6" s="3"/>
      <c r="K6" s="3"/>
      <c r="L6" s="3"/>
      <c r="M6" s="3"/>
    </row>
    <row r="7" spans="1:13">
      <c r="A7" s="17" t="s">
        <v>1</v>
      </c>
      <c r="B7" s="17" t="s">
        <v>2</v>
      </c>
      <c r="C7" s="17" t="s">
        <v>3</v>
      </c>
      <c r="D7" s="385" t="s">
        <v>4</v>
      </c>
      <c r="E7" s="386"/>
      <c r="F7" s="386"/>
      <c r="G7" s="387"/>
      <c r="H7" s="12" t="s">
        <v>5</v>
      </c>
      <c r="I7" s="3"/>
      <c r="J7" s="3"/>
      <c r="K7" s="3"/>
      <c r="L7" s="3"/>
      <c r="M7" s="3"/>
    </row>
    <row r="8" spans="1:13">
      <c r="A8" s="35"/>
      <c r="B8" s="18" t="s">
        <v>6</v>
      </c>
      <c r="C8" s="10" t="s">
        <v>7</v>
      </c>
      <c r="D8" s="17" t="s">
        <v>8</v>
      </c>
      <c r="E8" s="17" t="s">
        <v>9</v>
      </c>
      <c r="F8" s="17" t="s">
        <v>10</v>
      </c>
      <c r="G8" s="17" t="s">
        <v>11</v>
      </c>
      <c r="H8" s="17" t="s">
        <v>12</v>
      </c>
      <c r="I8" s="3"/>
      <c r="J8" s="3"/>
      <c r="K8" s="3"/>
      <c r="L8" s="3"/>
      <c r="M8" s="3"/>
    </row>
    <row r="9" spans="1:13" ht="12.7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3"/>
      <c r="J9" s="3"/>
      <c r="K9" s="3"/>
      <c r="L9" s="3"/>
      <c r="M9" s="3"/>
    </row>
    <row r="10" spans="1:13">
      <c r="A10" s="12"/>
      <c r="B10" s="12"/>
      <c r="C10" s="379" t="s">
        <v>13</v>
      </c>
      <c r="D10" s="380"/>
      <c r="E10" s="381"/>
      <c r="F10" s="12"/>
      <c r="G10" s="12"/>
      <c r="H10" s="12"/>
      <c r="I10" s="3"/>
      <c r="J10" s="3"/>
      <c r="K10" s="3"/>
      <c r="L10" s="3"/>
      <c r="M10" s="3"/>
    </row>
    <row r="11" spans="1:13" ht="38.25">
      <c r="A11" s="12">
        <v>1</v>
      </c>
      <c r="B11" s="36" t="s">
        <v>93</v>
      </c>
      <c r="C11" s="37" t="s">
        <v>250</v>
      </c>
      <c r="D11" s="14">
        <v>4906.7186261285706</v>
      </c>
      <c r="E11" s="38">
        <v>637.07557644253598</v>
      </c>
      <c r="F11" s="38"/>
      <c r="G11" s="12"/>
      <c r="H11" s="14">
        <v>5543.7942025711063</v>
      </c>
    </row>
    <row r="12" spans="1:13">
      <c r="A12" s="12"/>
      <c r="B12" s="12"/>
      <c r="C12" s="39" t="s">
        <v>14</v>
      </c>
      <c r="D12" s="14">
        <v>4906.7186261285706</v>
      </c>
      <c r="E12" s="38">
        <v>637.07557644253598</v>
      </c>
      <c r="F12" s="38"/>
      <c r="G12" s="12"/>
      <c r="H12" s="14">
        <v>5543.7942025711063</v>
      </c>
    </row>
    <row r="13" spans="1:13">
      <c r="A13" s="12"/>
      <c r="B13" s="12"/>
      <c r="C13" s="379" t="s">
        <v>15</v>
      </c>
      <c r="D13" s="381"/>
      <c r="E13" s="40"/>
      <c r="F13" s="12"/>
      <c r="G13" s="12"/>
      <c r="H13" s="12"/>
    </row>
    <row r="14" spans="1:13">
      <c r="A14" s="12"/>
      <c r="B14" s="12"/>
      <c r="C14" s="41" t="s">
        <v>16</v>
      </c>
      <c r="D14" s="14"/>
      <c r="E14" s="14"/>
      <c r="F14" s="14"/>
      <c r="G14" s="12"/>
      <c r="H14" s="14"/>
    </row>
    <row r="15" spans="1:13">
      <c r="A15" s="12"/>
      <c r="B15" s="12"/>
      <c r="C15" s="39" t="s">
        <v>17</v>
      </c>
      <c r="D15" s="14">
        <v>4906.7186261285706</v>
      </c>
      <c r="E15" s="14">
        <v>637.07557644253598</v>
      </c>
      <c r="F15" s="14">
        <v>0</v>
      </c>
      <c r="G15" s="14">
        <v>0</v>
      </c>
      <c r="H15" s="14">
        <v>5543.7942025711063</v>
      </c>
    </row>
    <row r="16" spans="1:13">
      <c r="A16" s="12"/>
      <c r="B16" s="12"/>
      <c r="C16" s="379" t="s">
        <v>18</v>
      </c>
      <c r="D16" s="380"/>
      <c r="E16" s="381"/>
      <c r="F16" s="12"/>
      <c r="G16" s="12"/>
      <c r="H16" s="12"/>
    </row>
    <row r="17" spans="1:15">
      <c r="A17" s="12"/>
      <c r="B17" s="12"/>
      <c r="C17" s="39" t="s">
        <v>19</v>
      </c>
      <c r="D17" s="14">
        <v>4906.7186261285706</v>
      </c>
      <c r="E17" s="42">
        <v>637.07557644253598</v>
      </c>
      <c r="F17" s="42">
        <v>0</v>
      </c>
      <c r="G17" s="42">
        <v>0</v>
      </c>
      <c r="H17" s="14">
        <v>5543.7942025711063</v>
      </c>
    </row>
    <row r="18" spans="1:15">
      <c r="A18" s="12"/>
      <c r="B18" s="12"/>
      <c r="C18" s="379" t="s">
        <v>20</v>
      </c>
      <c r="D18" s="380"/>
      <c r="E18" s="381"/>
      <c r="F18" s="12"/>
      <c r="G18" s="12"/>
      <c r="H18" s="14"/>
    </row>
    <row r="19" spans="1:15">
      <c r="A19" s="12">
        <v>2</v>
      </c>
      <c r="B19" s="43">
        <v>5.0000000000000001E-3</v>
      </c>
      <c r="C19" s="11" t="s">
        <v>21</v>
      </c>
      <c r="D19" s="14">
        <v>24.533593130642853</v>
      </c>
      <c r="E19" s="38">
        <v>3.1853778822126801</v>
      </c>
      <c r="F19" s="12"/>
      <c r="G19" s="12"/>
      <c r="H19" s="14">
        <v>27.718971012855533</v>
      </c>
    </row>
    <row r="20" spans="1:15">
      <c r="A20" s="12"/>
      <c r="B20" s="12"/>
      <c r="C20" s="39" t="s">
        <v>22</v>
      </c>
      <c r="D20" s="14">
        <v>24.533593130642853</v>
      </c>
      <c r="E20" s="38">
        <v>3.1853778822126801</v>
      </c>
      <c r="F20" s="38"/>
      <c r="G20" s="12"/>
      <c r="H20" s="14">
        <v>27.718971012855533</v>
      </c>
    </row>
    <row r="21" spans="1:15">
      <c r="A21" s="12"/>
      <c r="B21" s="12"/>
      <c r="C21" s="39" t="s">
        <v>23</v>
      </c>
      <c r="D21" s="14">
        <v>4931.2522192592132</v>
      </c>
      <c r="E21" s="38">
        <v>640.2609543247487</v>
      </c>
      <c r="F21" s="14">
        <v>0</v>
      </c>
      <c r="G21" s="14">
        <v>0</v>
      </c>
      <c r="H21" s="14">
        <v>5571.5131735839623</v>
      </c>
    </row>
    <row r="22" spans="1:15">
      <c r="A22" s="12"/>
      <c r="B22" s="12"/>
      <c r="C22" s="379" t="s">
        <v>24</v>
      </c>
      <c r="D22" s="380"/>
      <c r="E22" s="381"/>
      <c r="F22" s="12"/>
      <c r="G22" s="12"/>
      <c r="H22" s="14"/>
    </row>
    <row r="23" spans="1:15">
      <c r="A23" s="12">
        <v>3</v>
      </c>
      <c r="B23" s="43">
        <v>3.0000000000000001E-3</v>
      </c>
      <c r="C23" s="11" t="s">
        <v>25</v>
      </c>
      <c r="D23" s="14">
        <v>14.79375665777764</v>
      </c>
      <c r="E23" s="38">
        <v>1.9207828629742461</v>
      </c>
      <c r="F23" s="12"/>
      <c r="G23" s="12"/>
      <c r="H23" s="14">
        <v>16.714539520751888</v>
      </c>
    </row>
    <row r="24" spans="1:15">
      <c r="A24" s="12">
        <v>4</v>
      </c>
      <c r="B24" s="44">
        <v>0.02</v>
      </c>
      <c r="C24" s="11" t="s">
        <v>94</v>
      </c>
      <c r="D24" s="14">
        <v>98.625044385184268</v>
      </c>
      <c r="E24" s="14">
        <v>12.805219086494974</v>
      </c>
      <c r="F24" s="12"/>
      <c r="G24" s="14"/>
      <c r="H24" s="14">
        <v>111.43026347167924</v>
      </c>
    </row>
    <row r="25" spans="1:15">
      <c r="A25" s="12"/>
      <c r="B25" s="45"/>
      <c r="C25" s="11" t="s">
        <v>95</v>
      </c>
      <c r="D25" s="14"/>
      <c r="E25" s="14"/>
      <c r="F25" s="12"/>
      <c r="G25" s="14"/>
      <c r="H25" s="14"/>
      <c r="I25" s="3"/>
      <c r="J25" s="3"/>
      <c r="K25" s="3"/>
      <c r="L25" s="3"/>
      <c r="M25" s="3"/>
    </row>
    <row r="26" spans="1:15">
      <c r="A26" s="12">
        <v>5</v>
      </c>
      <c r="B26" s="43">
        <v>1.5E-3</v>
      </c>
      <c r="C26" s="11" t="s">
        <v>96</v>
      </c>
      <c r="D26" s="14">
        <v>7.3968783288888202</v>
      </c>
      <c r="E26" s="38">
        <v>0.96039143148712303</v>
      </c>
      <c r="F26" s="38"/>
      <c r="G26" s="38"/>
      <c r="H26" s="14">
        <v>8.357269760375944</v>
      </c>
      <c r="I26" s="3"/>
      <c r="J26" s="56"/>
      <c r="K26" s="3"/>
      <c r="L26" s="3"/>
      <c r="M26" s="3"/>
    </row>
    <row r="27" spans="1:15">
      <c r="A27" s="12"/>
      <c r="B27" s="12"/>
      <c r="C27" s="39" t="s">
        <v>26</v>
      </c>
      <c r="D27" s="14">
        <v>120.81567937185072</v>
      </c>
      <c r="E27" s="38">
        <v>15.686393380956343</v>
      </c>
      <c r="F27" s="12"/>
      <c r="G27" s="12"/>
      <c r="H27" s="14">
        <v>136.50207275280707</v>
      </c>
      <c r="I27" s="3"/>
      <c r="J27" s="3"/>
      <c r="K27" s="3"/>
      <c r="L27" s="3"/>
      <c r="M27" s="3"/>
    </row>
    <row r="28" spans="1:15">
      <c r="A28" s="12"/>
      <c r="B28" s="12"/>
      <c r="C28" s="39" t="s">
        <v>27</v>
      </c>
      <c r="D28" s="14">
        <v>5052.0678986310641</v>
      </c>
      <c r="E28" s="38">
        <v>655.94734770570506</v>
      </c>
      <c r="F28" s="14">
        <v>0</v>
      </c>
      <c r="G28" s="14">
        <v>0</v>
      </c>
      <c r="H28" s="14">
        <v>5708.0152463367695</v>
      </c>
      <c r="I28" s="3"/>
      <c r="J28" s="56"/>
      <c r="K28" s="3"/>
      <c r="L28" s="3"/>
      <c r="M28" s="56"/>
    </row>
    <row r="29" spans="1:15" ht="12" customHeight="1">
      <c r="A29" s="12"/>
      <c r="B29" s="12"/>
      <c r="C29" s="388" t="s">
        <v>28</v>
      </c>
      <c r="D29" s="389"/>
      <c r="E29" s="389"/>
      <c r="F29" s="389"/>
      <c r="G29" s="390"/>
      <c r="H29" s="14"/>
      <c r="I29" s="3"/>
      <c r="J29" s="55"/>
      <c r="K29" s="3"/>
      <c r="L29" s="56"/>
      <c r="M29" s="3"/>
      <c r="O29" s="56"/>
    </row>
    <row r="30" spans="1:15" ht="25.5">
      <c r="A30" s="12">
        <v>6</v>
      </c>
      <c r="B30" s="44"/>
      <c r="C30" s="344" t="s">
        <v>241</v>
      </c>
      <c r="D30" s="39"/>
      <c r="E30" s="39"/>
      <c r="F30" s="39"/>
      <c r="G30" s="14">
        <v>0</v>
      </c>
      <c r="H30" s="14">
        <v>0</v>
      </c>
      <c r="I30" s="3"/>
      <c r="J30" s="55"/>
      <c r="K30" s="3"/>
      <c r="L30" s="56"/>
      <c r="M30" s="3"/>
      <c r="O30" s="56"/>
    </row>
    <row r="31" spans="1:15">
      <c r="A31" s="12">
        <v>7</v>
      </c>
      <c r="B31" s="44"/>
      <c r="C31" s="11" t="s">
        <v>29</v>
      </c>
      <c r="D31" s="14"/>
      <c r="E31" s="14"/>
      <c r="F31" s="12"/>
      <c r="G31" s="14">
        <v>0</v>
      </c>
      <c r="H31" s="14">
        <v>0</v>
      </c>
      <c r="I31" s="3"/>
      <c r="J31" s="55"/>
      <c r="K31" s="3"/>
      <c r="L31" s="3"/>
      <c r="M31" s="3"/>
    </row>
    <row r="32" spans="1:15">
      <c r="A32" s="12">
        <v>8</v>
      </c>
      <c r="B32" s="44"/>
      <c r="C32" s="11" t="s">
        <v>30</v>
      </c>
      <c r="D32" s="14"/>
      <c r="E32" s="14"/>
      <c r="F32" s="12"/>
      <c r="G32" s="14">
        <v>0</v>
      </c>
      <c r="H32" s="14">
        <v>0</v>
      </c>
      <c r="I32" s="3"/>
      <c r="J32" s="55"/>
      <c r="K32" s="3"/>
      <c r="L32" s="3"/>
      <c r="M32" s="3"/>
    </row>
    <row r="33" spans="1:13">
      <c r="A33" s="12"/>
      <c r="B33" s="12"/>
      <c r="C33" s="39" t="s">
        <v>31</v>
      </c>
      <c r="D33" s="12"/>
      <c r="E33" s="12"/>
      <c r="F33" s="12"/>
      <c r="G33" s="14">
        <v>0</v>
      </c>
      <c r="H33" s="14">
        <v>0</v>
      </c>
      <c r="I33" s="3"/>
      <c r="J33" s="4"/>
      <c r="K33" s="3"/>
      <c r="L33" s="3"/>
      <c r="M33" s="3"/>
    </row>
    <row r="34" spans="1:13">
      <c r="A34" s="12"/>
      <c r="B34" s="12"/>
      <c r="C34" s="379" t="s">
        <v>98</v>
      </c>
      <c r="D34" s="380"/>
      <c r="E34" s="380"/>
      <c r="F34" s="380"/>
      <c r="G34" s="381"/>
      <c r="H34" s="12"/>
      <c r="I34" s="3"/>
      <c r="J34" s="3"/>
      <c r="K34" s="3"/>
      <c r="L34" s="56"/>
      <c r="M34" s="3"/>
    </row>
    <row r="35" spans="1:13">
      <c r="A35" s="12"/>
      <c r="B35" s="12"/>
      <c r="C35" s="11"/>
      <c r="D35" s="12"/>
      <c r="E35" s="12"/>
      <c r="F35" s="12"/>
      <c r="G35" s="12"/>
      <c r="H35" s="12"/>
      <c r="I35" s="3"/>
      <c r="J35" s="3"/>
      <c r="K35" s="3"/>
      <c r="L35" s="3"/>
      <c r="M35" s="3"/>
    </row>
    <row r="36" spans="1:13">
      <c r="A36" s="12"/>
      <c r="B36" s="12"/>
      <c r="C36" s="39" t="s">
        <v>32</v>
      </c>
      <c r="D36" s="14">
        <v>5052.0678986310641</v>
      </c>
      <c r="E36" s="38">
        <v>655.94734770570506</v>
      </c>
      <c r="F36" s="14">
        <v>0</v>
      </c>
      <c r="G36" s="14">
        <v>0</v>
      </c>
      <c r="H36" s="14">
        <v>5708.0152463367695</v>
      </c>
      <c r="I36" s="3"/>
      <c r="J36" s="4"/>
      <c r="K36" s="3"/>
      <c r="L36" s="3"/>
      <c r="M36" s="3"/>
    </row>
    <row r="37" spans="1:13">
      <c r="A37" s="12">
        <v>9</v>
      </c>
      <c r="B37" s="45">
        <v>0.03</v>
      </c>
      <c r="C37" s="11" t="s">
        <v>33</v>
      </c>
      <c r="D37" s="14">
        <v>151.56203695893191</v>
      </c>
      <c r="E37" s="38">
        <v>19.678420431171151</v>
      </c>
      <c r="F37" s="14">
        <v>0</v>
      </c>
      <c r="G37" s="14">
        <v>0</v>
      </c>
      <c r="H37" s="14">
        <v>171.24045739010307</v>
      </c>
      <c r="I37" s="3"/>
      <c r="J37" s="3"/>
      <c r="K37" s="3"/>
      <c r="L37" s="3"/>
      <c r="M37" s="3"/>
    </row>
    <row r="38" spans="1:13">
      <c r="A38" s="12"/>
      <c r="B38" s="12"/>
      <c r="C38" s="11"/>
      <c r="D38" s="14"/>
      <c r="E38" s="12"/>
      <c r="F38" s="14"/>
      <c r="G38" s="12"/>
      <c r="H38" s="12"/>
      <c r="I38" s="3"/>
      <c r="J38" s="3"/>
      <c r="K38" s="3"/>
      <c r="L38" s="3"/>
      <c r="M38" s="3"/>
    </row>
    <row r="39" spans="1:13">
      <c r="A39" s="12"/>
      <c r="B39" s="12"/>
      <c r="C39" s="39" t="s">
        <v>34</v>
      </c>
      <c r="D39" s="14">
        <v>5203.6299355899955</v>
      </c>
      <c r="E39" s="14">
        <v>675.62576813687622</v>
      </c>
      <c r="F39" s="14">
        <v>0</v>
      </c>
      <c r="G39" s="14">
        <v>0</v>
      </c>
      <c r="H39" s="14">
        <v>5879.2557037268725</v>
      </c>
      <c r="I39" s="3"/>
      <c r="J39" s="3"/>
      <c r="K39" s="3"/>
      <c r="L39" s="3"/>
      <c r="M39" s="3"/>
    </row>
    <row r="40" spans="1:13">
      <c r="A40" s="12">
        <v>10</v>
      </c>
      <c r="B40" s="45">
        <v>0.2</v>
      </c>
      <c r="C40" s="11" t="s">
        <v>35</v>
      </c>
      <c r="D40" s="14">
        <v>1040.7259871179992</v>
      </c>
      <c r="E40" s="38">
        <v>135.12515362737525</v>
      </c>
      <c r="F40" s="14">
        <v>0</v>
      </c>
      <c r="G40" s="14">
        <v>0</v>
      </c>
      <c r="H40" s="14">
        <v>1175.8511407453746</v>
      </c>
      <c r="I40" s="3"/>
      <c r="J40" s="3"/>
      <c r="K40" s="3"/>
      <c r="L40" s="3"/>
      <c r="M40" s="3"/>
    </row>
    <row r="41" spans="1:13">
      <c r="A41" s="12"/>
      <c r="B41" s="12"/>
      <c r="C41" s="11"/>
      <c r="D41" s="12"/>
      <c r="E41" s="12"/>
      <c r="F41" s="14"/>
      <c r="G41" s="12"/>
      <c r="H41" s="12"/>
      <c r="I41" s="3"/>
      <c r="J41" s="3"/>
      <c r="K41" s="3"/>
      <c r="L41" s="3"/>
      <c r="M41" s="3"/>
    </row>
    <row r="42" spans="1:13">
      <c r="A42" s="12">
        <v>11</v>
      </c>
      <c r="B42" s="12"/>
      <c r="C42" s="11" t="s">
        <v>36</v>
      </c>
      <c r="D42" s="14">
        <v>6244.355922707995</v>
      </c>
      <c r="E42" s="38">
        <v>810.75092176425142</v>
      </c>
      <c r="F42" s="14">
        <v>0</v>
      </c>
      <c r="G42" s="14">
        <v>0</v>
      </c>
      <c r="H42" s="38">
        <v>7055.1068444722468</v>
      </c>
      <c r="I42" s="3"/>
      <c r="J42" s="3"/>
      <c r="K42" s="3"/>
      <c r="L42" s="3"/>
      <c r="M42" s="3"/>
    </row>
    <row r="43" spans="1:13">
      <c r="A43" s="19"/>
      <c r="B43" s="19"/>
      <c r="C43" s="9"/>
      <c r="D43" s="19"/>
      <c r="E43" s="19"/>
      <c r="F43" s="19"/>
      <c r="G43" s="19"/>
      <c r="H43" s="19"/>
      <c r="I43" s="3"/>
      <c r="J43" s="4"/>
      <c r="K43" s="3"/>
      <c r="L43" s="3"/>
      <c r="M43" s="3"/>
    </row>
    <row r="44" spans="1:13">
      <c r="A44" s="19"/>
      <c r="B44" s="19"/>
      <c r="C44" s="9"/>
      <c r="D44" s="19"/>
      <c r="E44" s="19"/>
      <c r="F44" s="19"/>
      <c r="G44" s="19"/>
      <c r="H44" s="19"/>
      <c r="I44" s="3"/>
      <c r="J44" s="3"/>
      <c r="K44" s="3"/>
      <c r="L44" s="3"/>
      <c r="M44" s="3"/>
    </row>
    <row r="45" spans="1:13">
      <c r="A45" s="2"/>
      <c r="B45" s="2"/>
      <c r="C45" s="3"/>
      <c r="D45" s="2"/>
      <c r="E45" s="2"/>
      <c r="F45" s="2"/>
      <c r="G45" s="2"/>
      <c r="H45" s="2"/>
      <c r="I45" s="3"/>
      <c r="J45" s="3"/>
      <c r="K45" s="3"/>
      <c r="L45" s="3"/>
      <c r="M45" s="3"/>
    </row>
    <row r="46" spans="1:13">
      <c r="A46" s="2"/>
      <c r="B46" s="2"/>
      <c r="C46" s="3"/>
      <c r="D46" s="2"/>
      <c r="E46" s="2"/>
      <c r="F46" s="2"/>
      <c r="G46" s="2"/>
      <c r="H46" s="2"/>
      <c r="I46" s="3"/>
      <c r="J46" s="3"/>
      <c r="K46" s="3"/>
      <c r="L46" s="3"/>
      <c r="M46" s="3"/>
    </row>
    <row r="47" spans="1:13">
      <c r="A47" s="2"/>
      <c r="B47" s="2"/>
      <c r="C47" s="3"/>
      <c r="D47" s="2"/>
      <c r="E47" s="2"/>
      <c r="F47" s="2"/>
      <c r="G47" s="2"/>
      <c r="H47" s="2"/>
    </row>
    <row r="48" spans="1:13">
      <c r="A48" s="2"/>
      <c r="B48" s="2"/>
      <c r="C48" s="3"/>
      <c r="D48" s="2"/>
      <c r="E48" s="2"/>
      <c r="F48" s="2"/>
      <c r="G48" s="2"/>
      <c r="H48" s="2"/>
    </row>
    <row r="49" spans="1:13">
      <c r="A49" s="2"/>
      <c r="B49" s="2"/>
      <c r="C49" s="3"/>
      <c r="D49" s="2"/>
      <c r="E49" s="2"/>
      <c r="F49" s="2"/>
      <c r="G49" s="2"/>
      <c r="H49" s="2"/>
      <c r="I49" s="3"/>
      <c r="J49" s="3"/>
      <c r="K49" s="3"/>
      <c r="L49" s="3"/>
      <c r="M49" s="3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  <row r="82" spans="1:13">
      <c r="A82"/>
      <c r="B82"/>
      <c r="D82"/>
      <c r="E82"/>
      <c r="F82"/>
      <c r="G82"/>
      <c r="H82"/>
      <c r="I82" s="3"/>
      <c r="J82" s="3"/>
      <c r="K82" s="3"/>
      <c r="L82" s="3"/>
      <c r="M82" s="3"/>
    </row>
  </sheetData>
  <mergeCells count="11">
    <mergeCell ref="C3:G3"/>
    <mergeCell ref="A4:H4"/>
    <mergeCell ref="E6:F6"/>
    <mergeCell ref="D7:G7"/>
    <mergeCell ref="C29:G29"/>
    <mergeCell ref="C22:E22"/>
    <mergeCell ref="C34:G34"/>
    <mergeCell ref="C10:E10"/>
    <mergeCell ref="C13:D13"/>
    <mergeCell ref="C16:E16"/>
    <mergeCell ref="C18:E18"/>
  </mergeCells>
  <phoneticPr fontId="0" type="noConversion"/>
  <pageMargins left="0.42" right="0.21" top="0.6" bottom="0.62" header="0.21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T16"/>
  <sheetViews>
    <sheetView zoomScaleNormal="100" workbookViewId="0">
      <selection activeCell="L22" sqref="L22"/>
    </sheetView>
  </sheetViews>
  <sheetFormatPr defaultRowHeight="12.75"/>
  <cols>
    <col min="1" max="1" width="5.7109375" customWidth="1"/>
    <col min="2" max="2" width="8.42578125" customWidth="1"/>
    <col min="3" max="3" width="32.140625" customWidth="1"/>
    <col min="4" max="4" width="10.140625" customWidth="1"/>
    <col min="6" max="6" width="9.42578125" customWidth="1"/>
    <col min="8" max="8" width="12.5703125" customWidth="1"/>
  </cols>
  <sheetData>
    <row r="1" spans="1:20">
      <c r="I1" s="54" t="str">
        <f>HYPERLINK("#Ցանկ!B7","Հետ գնալ")</f>
        <v>Հետ գնալ</v>
      </c>
    </row>
    <row r="2" spans="1:20">
      <c r="A2" s="391" t="s">
        <v>79</v>
      </c>
      <c r="B2" s="391"/>
      <c r="C2" s="391"/>
      <c r="D2" s="391"/>
      <c r="E2" s="391"/>
      <c r="F2" s="391"/>
      <c r="G2" s="391"/>
      <c r="H2" s="391"/>
      <c r="J2" s="164"/>
      <c r="K2" s="164"/>
      <c r="L2" s="164"/>
      <c r="M2" s="164"/>
      <c r="N2" s="164"/>
      <c r="O2" s="164"/>
      <c r="P2" s="164"/>
      <c r="Q2" s="164"/>
    </row>
    <row r="3" spans="1:20">
      <c r="A3" s="392" t="str">
        <f>'1'!A2:G2</f>
        <v>ՀՀ Տավուշի մարզի Սևքար համայնքի մշակույթի տան ճեմասրահի և մեկ սենյակի վերանորոգում</v>
      </c>
      <c r="B3" s="392"/>
      <c r="C3" s="392"/>
      <c r="D3" s="392"/>
      <c r="E3" s="392"/>
      <c r="F3" s="392"/>
      <c r="G3" s="392"/>
      <c r="H3" s="392"/>
      <c r="J3" s="164"/>
      <c r="K3" s="164"/>
      <c r="L3" s="164"/>
      <c r="M3" s="164"/>
      <c r="N3" s="164"/>
      <c r="O3" s="164"/>
      <c r="P3" s="164"/>
      <c r="Q3" s="164"/>
    </row>
    <row r="4" spans="1:20" ht="15" customHeight="1">
      <c r="A4" s="23"/>
      <c r="B4" s="23"/>
      <c r="C4" s="23"/>
      <c r="D4" s="24"/>
      <c r="E4" s="24"/>
      <c r="F4" s="24"/>
      <c r="G4" s="24"/>
      <c r="H4" s="25"/>
      <c r="J4" s="164"/>
      <c r="K4" s="164"/>
      <c r="L4" s="164"/>
      <c r="M4" s="164"/>
      <c r="N4" s="164"/>
      <c r="O4" s="164"/>
      <c r="P4" s="164"/>
      <c r="Q4" s="164"/>
    </row>
    <row r="5" spans="1:20">
      <c r="A5" s="17" t="s">
        <v>1</v>
      </c>
      <c r="B5" s="17" t="s">
        <v>80</v>
      </c>
      <c r="C5" s="17" t="s">
        <v>81</v>
      </c>
      <c r="D5" s="385" t="s">
        <v>82</v>
      </c>
      <c r="E5" s="386"/>
      <c r="F5" s="386"/>
      <c r="G5" s="387"/>
      <c r="H5" s="17" t="s">
        <v>5</v>
      </c>
      <c r="J5" s="164"/>
      <c r="K5" s="164"/>
      <c r="L5" s="164"/>
      <c r="M5" s="164"/>
      <c r="N5" s="164"/>
      <c r="O5" s="164"/>
      <c r="P5" s="164"/>
      <c r="Q5" s="164"/>
    </row>
    <row r="6" spans="1:20">
      <c r="A6" s="18"/>
      <c r="B6" s="18" t="s">
        <v>83</v>
      </c>
      <c r="C6" s="18" t="s">
        <v>7</v>
      </c>
      <c r="D6" s="17" t="s">
        <v>84</v>
      </c>
      <c r="E6" s="17" t="s">
        <v>85</v>
      </c>
      <c r="F6" s="17" t="s">
        <v>86</v>
      </c>
      <c r="G6" s="17" t="s">
        <v>87</v>
      </c>
      <c r="H6" s="18" t="s">
        <v>88</v>
      </c>
      <c r="J6" s="164"/>
      <c r="K6" s="164"/>
      <c r="L6" s="164"/>
      <c r="M6" s="164"/>
      <c r="N6" s="164"/>
      <c r="O6" s="164"/>
      <c r="P6" s="164"/>
      <c r="Q6" s="164"/>
    </row>
    <row r="7" spans="1:20">
      <c r="A7" s="15"/>
      <c r="B7" s="15"/>
      <c r="C7" s="15"/>
      <c r="D7" s="10" t="s">
        <v>89</v>
      </c>
      <c r="E7" s="10" t="s">
        <v>90</v>
      </c>
      <c r="F7" s="10" t="s">
        <v>60</v>
      </c>
      <c r="G7" s="10" t="s">
        <v>91</v>
      </c>
      <c r="H7" s="10"/>
      <c r="J7" s="164"/>
      <c r="K7" s="164"/>
      <c r="L7" s="164"/>
      <c r="M7" s="164"/>
      <c r="N7" s="164"/>
      <c r="O7" s="164"/>
      <c r="P7" s="164"/>
      <c r="Q7" s="164"/>
    </row>
    <row r="8" spans="1:20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J8" s="164"/>
      <c r="K8" s="164"/>
      <c r="L8" s="164"/>
      <c r="M8" s="164"/>
      <c r="N8" s="164"/>
      <c r="O8" s="164"/>
      <c r="P8" s="164"/>
      <c r="Q8" s="164"/>
    </row>
    <row r="9" spans="1:20">
      <c r="A9" s="12">
        <v>1</v>
      </c>
      <c r="B9" s="16" t="s">
        <v>92</v>
      </c>
      <c r="C9" s="68" t="s">
        <v>106</v>
      </c>
      <c r="D9" s="82">
        <f>'1'!G76</f>
        <v>4906.7186261285706</v>
      </c>
      <c r="E9" s="83"/>
      <c r="F9" s="59"/>
      <c r="G9" s="26"/>
      <c r="H9" s="13">
        <f>SUM(D9:G9)</f>
        <v>4906.7186261285706</v>
      </c>
      <c r="J9" s="165"/>
      <c r="K9" s="164"/>
      <c r="L9" s="164"/>
      <c r="M9" s="164"/>
      <c r="N9" s="164"/>
      <c r="O9" s="164"/>
      <c r="P9" s="164"/>
      <c r="Q9" s="164"/>
    </row>
    <row r="10" spans="1:20">
      <c r="A10" s="12">
        <v>2</v>
      </c>
      <c r="B10" s="16" t="s">
        <v>124</v>
      </c>
      <c r="C10" s="37" t="str">
        <f>'2'!C4</f>
        <v>Ü»ñùÇÝ ¿É© մատակարարում</v>
      </c>
      <c r="D10" s="82"/>
      <c r="E10" s="83">
        <f>'2'!G31</f>
        <v>637.07557644253598</v>
      </c>
      <c r="F10" s="59"/>
      <c r="G10" s="26"/>
      <c r="H10" s="13">
        <f>SUM(D10:G10)</f>
        <v>637.07557644253598</v>
      </c>
      <c r="J10" s="164"/>
      <c r="K10" s="165"/>
      <c r="L10" s="164"/>
      <c r="M10" s="164"/>
      <c r="N10" s="164"/>
      <c r="O10" s="164"/>
      <c r="P10" s="164"/>
      <c r="Q10" s="164"/>
    </row>
    <row r="11" spans="1:20">
      <c r="A11" s="12"/>
      <c r="B11" s="16"/>
      <c r="C11" s="84"/>
      <c r="D11" s="82"/>
      <c r="E11" s="83"/>
      <c r="F11" s="59"/>
      <c r="G11" s="26"/>
      <c r="H11" s="13"/>
      <c r="J11" s="166"/>
      <c r="K11" s="167"/>
      <c r="L11" s="167"/>
      <c r="M11" s="167"/>
      <c r="N11" s="167"/>
      <c r="O11" s="167"/>
      <c r="P11" s="167"/>
      <c r="Q11" s="167"/>
      <c r="R11" s="169"/>
      <c r="S11" s="169"/>
      <c r="T11" s="169"/>
    </row>
    <row r="12" spans="1:20">
      <c r="A12" s="12"/>
      <c r="B12" s="16"/>
      <c r="C12" s="27" t="s">
        <v>70</v>
      </c>
      <c r="D12" s="13">
        <f>SUM(D9:D10)</f>
        <v>4906.7186261285706</v>
      </c>
      <c r="E12" s="13">
        <f>SUM(E9:E10)</f>
        <v>637.07557644253598</v>
      </c>
      <c r="F12" s="13">
        <f>SUM(F9:F10)</f>
        <v>0</v>
      </c>
      <c r="G12" s="13">
        <f>SUM(G9:G10)</f>
        <v>0</v>
      </c>
      <c r="H12" s="13">
        <f>SUM(H9:H10)</f>
        <v>5543.7942025711063</v>
      </c>
      <c r="J12" s="168"/>
      <c r="K12" s="168"/>
      <c r="L12" s="168"/>
      <c r="M12" s="168"/>
      <c r="N12" s="168"/>
      <c r="O12" s="168"/>
      <c r="P12" s="167"/>
      <c r="Q12" s="167"/>
      <c r="R12" s="169"/>
      <c r="S12" s="169"/>
      <c r="T12" s="169"/>
    </row>
    <row r="13" spans="1:20">
      <c r="A13" s="28"/>
      <c r="B13" s="8"/>
      <c r="C13" s="8"/>
      <c r="D13" s="22"/>
      <c r="E13" s="22"/>
      <c r="F13" s="22"/>
      <c r="G13" s="22"/>
      <c r="H13" s="29"/>
      <c r="J13" s="167"/>
      <c r="K13" s="167"/>
      <c r="L13" s="167"/>
      <c r="M13" s="167"/>
      <c r="N13" s="167"/>
      <c r="O13" s="167"/>
      <c r="P13" s="167"/>
      <c r="Q13" s="164"/>
    </row>
    <row r="14" spans="1:20">
      <c r="A14" s="28"/>
      <c r="B14" s="8"/>
      <c r="C14" s="7"/>
      <c r="D14" s="7"/>
      <c r="E14" s="7"/>
      <c r="F14" s="7"/>
      <c r="G14" s="22"/>
      <c r="H14" s="29"/>
      <c r="J14" s="164"/>
      <c r="K14" s="164"/>
      <c r="L14" s="164"/>
      <c r="M14" s="164"/>
      <c r="N14" s="164"/>
      <c r="O14" s="164"/>
      <c r="P14" s="164"/>
      <c r="Q14" s="164"/>
    </row>
    <row r="15" spans="1:20">
      <c r="A15" s="21"/>
      <c r="B15" s="30"/>
      <c r="C15" s="393"/>
      <c r="D15" s="393"/>
      <c r="E15" s="393"/>
      <c r="F15" s="393"/>
      <c r="G15" s="30"/>
      <c r="H15" s="20"/>
      <c r="J15" s="164"/>
      <c r="K15" s="164"/>
      <c r="L15" s="164"/>
      <c r="M15" s="164"/>
      <c r="N15" s="164"/>
      <c r="O15" s="164"/>
      <c r="P15" s="164"/>
      <c r="Q15" s="164"/>
    </row>
    <row r="16" spans="1:20">
      <c r="H16" s="9"/>
    </row>
  </sheetData>
  <mergeCells count="4">
    <mergeCell ref="A2:H2"/>
    <mergeCell ref="A3:H3"/>
    <mergeCell ref="D5:G5"/>
    <mergeCell ref="C15:F15"/>
  </mergeCells>
  <phoneticPr fontId="0" type="noConversion"/>
  <pageMargins left="0.49" right="0.33" top="0.66" bottom="1" header="0.28000000000000003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G383"/>
  <sheetViews>
    <sheetView view="pageBreakPreview" topLeftCell="A10" zoomScale="96" zoomScaleNormal="100" zoomScaleSheetLayoutView="96" workbookViewId="0">
      <selection activeCell="K25" sqref="K25"/>
    </sheetView>
  </sheetViews>
  <sheetFormatPr defaultRowHeight="10.5"/>
  <cols>
    <col min="1" max="1" width="3.28515625" style="52" customWidth="1"/>
    <col min="2" max="2" width="6.85546875" style="286" customWidth="1"/>
    <col min="3" max="3" width="40.7109375" style="51" customWidth="1"/>
    <col min="4" max="4" width="6.7109375" style="52" customWidth="1"/>
    <col min="5" max="5" width="7.7109375" style="199" customWidth="1"/>
    <col min="6" max="6" width="7.140625" style="52" customWidth="1"/>
    <col min="7" max="7" width="7.85546875" style="52" customWidth="1"/>
    <col min="8" max="16384" width="9.140625" style="51"/>
  </cols>
  <sheetData>
    <row r="1" spans="1:7" ht="12">
      <c r="A1" s="403" t="s">
        <v>164</v>
      </c>
      <c r="B1" s="403"/>
      <c r="C1" s="403"/>
      <c r="D1" s="403"/>
      <c r="E1" s="403"/>
      <c r="F1" s="403"/>
      <c r="G1" s="403"/>
    </row>
    <row r="2" spans="1:7" ht="24" customHeight="1">
      <c r="A2" s="404" t="s">
        <v>250</v>
      </c>
      <c r="B2" s="404"/>
      <c r="C2" s="404"/>
      <c r="D2" s="404"/>
      <c r="E2" s="404"/>
      <c r="F2" s="404"/>
      <c r="G2" s="404"/>
    </row>
    <row r="3" spans="1:7" ht="12">
      <c r="A3" s="85"/>
      <c r="B3" s="268"/>
      <c r="C3" s="86"/>
      <c r="D3" s="85"/>
      <c r="E3" s="194"/>
      <c r="F3" s="85"/>
      <c r="G3" s="85"/>
    </row>
    <row r="4" spans="1:7" ht="12">
      <c r="A4" s="87"/>
      <c r="B4" s="269"/>
      <c r="C4" s="85" t="s">
        <v>106</v>
      </c>
      <c r="D4" s="85"/>
      <c r="E4" s="194"/>
      <c r="F4" s="89"/>
      <c r="G4" s="89"/>
    </row>
    <row r="5" spans="1:7" ht="12" customHeight="1">
      <c r="A5" s="90"/>
      <c r="B5" s="91"/>
      <c r="C5" s="90"/>
      <c r="D5" s="90"/>
      <c r="E5" s="195"/>
      <c r="F5" s="92" t="s">
        <v>50</v>
      </c>
      <c r="G5" s="93" t="s">
        <v>51</v>
      </c>
    </row>
    <row r="6" spans="1:7" ht="24">
      <c r="A6" s="94" t="s">
        <v>52</v>
      </c>
      <c r="B6" s="95" t="s">
        <v>53</v>
      </c>
      <c r="C6" s="257" t="s">
        <v>54</v>
      </c>
      <c r="D6" s="257" t="s">
        <v>55</v>
      </c>
      <c r="E6" s="188" t="s">
        <v>56</v>
      </c>
      <c r="F6" s="96" t="s">
        <v>57</v>
      </c>
      <c r="G6" s="97" t="s">
        <v>58</v>
      </c>
    </row>
    <row r="7" spans="1:7" ht="24">
      <c r="A7" s="98" t="s">
        <v>59</v>
      </c>
      <c r="B7" s="95" t="s">
        <v>60</v>
      </c>
      <c r="C7" s="257"/>
      <c r="D7" s="96" t="s">
        <v>61</v>
      </c>
      <c r="E7" s="189" t="s">
        <v>62</v>
      </c>
      <c r="F7" s="257" t="s">
        <v>63</v>
      </c>
      <c r="G7" s="99" t="s">
        <v>64</v>
      </c>
    </row>
    <row r="8" spans="1:7" ht="12">
      <c r="A8" s="98"/>
      <c r="B8" s="100"/>
      <c r="C8" s="257"/>
      <c r="D8" s="257"/>
      <c r="E8" s="190"/>
      <c r="F8" s="101"/>
      <c r="G8" s="257" t="s">
        <v>63</v>
      </c>
    </row>
    <row r="9" spans="1:7" ht="12">
      <c r="A9" s="102"/>
      <c r="B9" s="103"/>
      <c r="C9" s="258"/>
      <c r="D9" s="258"/>
      <c r="E9" s="191"/>
      <c r="F9" s="104"/>
      <c r="G9" s="257"/>
    </row>
    <row r="10" spans="1:7" ht="12">
      <c r="A10" s="105">
        <v>1</v>
      </c>
      <c r="B10" s="106">
        <v>2</v>
      </c>
      <c r="C10" s="105">
        <v>3</v>
      </c>
      <c r="D10" s="105">
        <v>4</v>
      </c>
      <c r="E10" s="107">
        <v>5</v>
      </c>
      <c r="F10" s="105">
        <v>15</v>
      </c>
      <c r="G10" s="107">
        <v>17</v>
      </c>
    </row>
    <row r="11" spans="1:7" s="62" customFormat="1" ht="12">
      <c r="A11" s="64"/>
      <c r="B11" s="216"/>
      <c r="C11" s="218" t="s">
        <v>104</v>
      </c>
      <c r="D11" s="64"/>
      <c r="E11" s="193"/>
      <c r="F11" s="64"/>
      <c r="G11" s="65"/>
    </row>
    <row r="12" spans="1:7" s="62" customFormat="1" ht="22.5">
      <c r="A12" s="270">
        <v>1</v>
      </c>
      <c r="B12" s="263" t="s">
        <v>149</v>
      </c>
      <c r="C12" s="219" t="s">
        <v>132</v>
      </c>
      <c r="D12" s="225" t="s">
        <v>188</v>
      </c>
      <c r="E12" s="225">
        <v>0.6835</v>
      </c>
      <c r="F12" s="242">
        <v>43.357376000000009</v>
      </c>
      <c r="G12" s="229">
        <v>29.634766496000005</v>
      </c>
    </row>
    <row r="13" spans="1:7" s="62" customFormat="1" ht="22.5">
      <c r="A13" s="270">
        <v>2</v>
      </c>
      <c r="B13" s="266" t="s">
        <v>165</v>
      </c>
      <c r="C13" s="213" t="s">
        <v>203</v>
      </c>
      <c r="D13" s="225" t="s">
        <v>190</v>
      </c>
      <c r="E13" s="226">
        <v>0.29699999999999999</v>
      </c>
      <c r="F13" s="225">
        <v>46.038736</v>
      </c>
      <c r="G13" s="228">
        <v>13.673504591999999</v>
      </c>
    </row>
    <row r="14" spans="1:7" s="175" customFormat="1" ht="33.75">
      <c r="A14" s="270">
        <v>3</v>
      </c>
      <c r="B14" s="265" t="s">
        <v>204</v>
      </c>
      <c r="C14" s="295" t="s">
        <v>177</v>
      </c>
      <c r="D14" s="251" t="s">
        <v>189</v>
      </c>
      <c r="E14" s="230">
        <v>4.5030000000000001</v>
      </c>
      <c r="F14" s="230">
        <v>24.358224000000003</v>
      </c>
      <c r="G14" s="236">
        <v>109.68508267200002</v>
      </c>
    </row>
    <row r="15" spans="1:7" s="175" customFormat="1" ht="45">
      <c r="A15" s="270">
        <v>4</v>
      </c>
      <c r="B15" s="220" t="s">
        <v>168</v>
      </c>
      <c r="C15" s="213" t="s">
        <v>142</v>
      </c>
      <c r="D15" s="235" t="s">
        <v>189</v>
      </c>
      <c r="E15" s="231">
        <v>0.98050000000000004</v>
      </c>
      <c r="F15" s="230">
        <v>42.058440000000004</v>
      </c>
      <c r="G15" s="236">
        <v>41.238300420000009</v>
      </c>
    </row>
    <row r="16" spans="1:7" s="175" customFormat="1" ht="14.25" customHeight="1">
      <c r="A16" s="270">
        <v>5</v>
      </c>
      <c r="B16" s="279" t="s">
        <v>147</v>
      </c>
      <c r="C16" s="294" t="s">
        <v>184</v>
      </c>
      <c r="D16" s="235" t="s">
        <v>188</v>
      </c>
      <c r="E16" s="230">
        <v>0.5</v>
      </c>
      <c r="F16" s="230">
        <v>18.502588800000002</v>
      </c>
      <c r="G16" s="230">
        <v>9.2512944000000008</v>
      </c>
    </row>
    <row r="17" spans="1:7" ht="24">
      <c r="A17" s="270">
        <v>6</v>
      </c>
      <c r="B17" s="222" t="s">
        <v>205</v>
      </c>
      <c r="C17" s="260" t="s">
        <v>206</v>
      </c>
      <c r="D17" s="229" t="s">
        <v>192</v>
      </c>
      <c r="E17" s="223">
        <v>0.94</v>
      </c>
      <c r="F17" s="242">
        <v>41.662905600000002</v>
      </c>
      <c r="G17" s="229">
        <v>39.163131264</v>
      </c>
    </row>
    <row r="18" spans="1:7" ht="33.75">
      <c r="A18" s="270">
        <v>7</v>
      </c>
      <c r="B18" s="262" t="s">
        <v>210</v>
      </c>
      <c r="C18" s="213" t="s">
        <v>209</v>
      </c>
      <c r="D18" s="270" t="s">
        <v>208</v>
      </c>
      <c r="E18" s="223">
        <v>6</v>
      </c>
      <c r="F18" s="242">
        <v>0.97193759999999996</v>
      </c>
      <c r="G18" s="229">
        <v>5.8316255999999997</v>
      </c>
    </row>
    <row r="19" spans="1:7" s="62" customFormat="1" ht="24">
      <c r="A19" s="221">
        <v>8</v>
      </c>
      <c r="B19" s="264" t="s">
        <v>148</v>
      </c>
      <c r="C19" s="213" t="s">
        <v>133</v>
      </c>
      <c r="D19" s="228" t="s">
        <v>65</v>
      </c>
      <c r="E19" s="226">
        <v>12</v>
      </c>
      <c r="F19" s="225">
        <v>1.6198704000000002</v>
      </c>
      <c r="G19" s="228">
        <v>19.438444800000003</v>
      </c>
    </row>
    <row r="20" spans="1:7" s="62" customFormat="1" ht="12">
      <c r="A20" s="270">
        <v>9</v>
      </c>
      <c r="B20" s="264" t="s">
        <v>105</v>
      </c>
      <c r="C20" s="213" t="s">
        <v>160</v>
      </c>
      <c r="D20" s="176" t="s">
        <v>248</v>
      </c>
      <c r="E20" s="226">
        <v>8.5299999999999994E-3</v>
      </c>
      <c r="F20" s="225">
        <v>609.99215040000001</v>
      </c>
      <c r="G20" s="228">
        <v>5.2032330429120002</v>
      </c>
    </row>
    <row r="21" spans="1:7" s="62" customFormat="1" ht="12">
      <c r="A21" s="221">
        <v>10</v>
      </c>
      <c r="B21" s="264" t="s">
        <v>131</v>
      </c>
      <c r="C21" s="213" t="s">
        <v>134</v>
      </c>
      <c r="D21" s="225" t="s">
        <v>65</v>
      </c>
      <c r="E21" s="226">
        <v>12</v>
      </c>
      <c r="F21" s="225">
        <v>1.2040687999999999</v>
      </c>
      <c r="G21" s="225">
        <v>14.448825599999999</v>
      </c>
    </row>
    <row r="22" spans="1:7" s="62" customFormat="1" ht="12">
      <c r="A22" s="221"/>
      <c r="B22" s="264"/>
      <c r="C22" s="218" t="s">
        <v>176</v>
      </c>
      <c r="D22" s="225"/>
      <c r="E22" s="226"/>
      <c r="F22" s="225"/>
      <c r="G22" s="225"/>
    </row>
    <row r="23" spans="1:7" s="175" customFormat="1" ht="13.5" customHeight="1">
      <c r="A23" s="271"/>
      <c r="B23" s="271"/>
      <c r="C23" s="287" t="s">
        <v>169</v>
      </c>
      <c r="D23" s="230"/>
      <c r="E23" s="230"/>
      <c r="F23" s="230"/>
      <c r="G23" s="230"/>
    </row>
    <row r="24" spans="1:7" s="174" customFormat="1" ht="12">
      <c r="A24" s="185">
        <v>1</v>
      </c>
      <c r="B24" s="272" t="s">
        <v>170</v>
      </c>
      <c r="C24" s="224" t="s">
        <v>171</v>
      </c>
      <c r="D24" s="187" t="s">
        <v>166</v>
      </c>
      <c r="E24" s="247">
        <v>1.35</v>
      </c>
      <c r="F24" s="187">
        <v>27.514172420000001</v>
      </c>
      <c r="G24" s="187">
        <v>37.144132767000002</v>
      </c>
    </row>
    <row r="25" spans="1:7" s="174" customFormat="1" ht="12">
      <c r="A25" s="273"/>
      <c r="B25" s="273"/>
      <c r="C25" s="288" t="s">
        <v>172</v>
      </c>
      <c r="D25" s="243"/>
      <c r="E25" s="243"/>
      <c r="F25" s="243"/>
      <c r="G25" s="243"/>
    </row>
    <row r="26" spans="1:7" s="62" customFormat="1" ht="22.5">
      <c r="A26" s="341">
        <v>2</v>
      </c>
      <c r="B26" s="343" t="s">
        <v>238</v>
      </c>
      <c r="C26" s="340" t="s">
        <v>239</v>
      </c>
      <c r="D26" s="341" t="s">
        <v>244</v>
      </c>
      <c r="E26" s="227">
        <v>0.13</v>
      </c>
      <c r="F26" s="342">
        <v>13.7710864</v>
      </c>
      <c r="G26" s="225">
        <v>1.7902412320000001</v>
      </c>
    </row>
    <row r="27" spans="1:7" s="174" customFormat="1" ht="12.75" customHeight="1">
      <c r="A27" s="273">
        <v>3</v>
      </c>
      <c r="B27" s="186" t="s">
        <v>129</v>
      </c>
      <c r="C27" s="184" t="s">
        <v>179</v>
      </c>
      <c r="D27" s="181" t="s">
        <v>65</v>
      </c>
      <c r="E27" s="334">
        <v>1.2999999999999999E-2</v>
      </c>
      <c r="F27" s="336">
        <v>425.00427883199995</v>
      </c>
      <c r="G27" s="244">
        <v>5.525055624815999</v>
      </c>
    </row>
    <row r="28" spans="1:7" s="62" customFormat="1" ht="12">
      <c r="A28" s="277">
        <v>4</v>
      </c>
      <c r="B28" s="178" t="s">
        <v>245</v>
      </c>
      <c r="C28" s="361" t="s">
        <v>246</v>
      </c>
      <c r="D28" s="176" t="s">
        <v>191</v>
      </c>
      <c r="E28" s="362">
        <v>1.5E-3</v>
      </c>
      <c r="F28" s="342">
        <v>112.39562399999998</v>
      </c>
      <c r="G28" s="229">
        <v>0.16859343599999999</v>
      </c>
    </row>
    <row r="29" spans="1:7" s="174" customFormat="1" ht="14.25" customHeight="1">
      <c r="A29" s="275"/>
      <c r="B29" s="275"/>
      <c r="C29" s="287" t="s">
        <v>182</v>
      </c>
      <c r="D29" s="244"/>
      <c r="E29" s="244"/>
      <c r="F29" s="243"/>
      <c r="G29" s="245"/>
    </row>
    <row r="30" spans="1:7" s="174" customFormat="1" ht="24">
      <c r="A30" s="185">
        <v>1</v>
      </c>
      <c r="B30" s="274" t="s">
        <v>129</v>
      </c>
      <c r="C30" s="224" t="s">
        <v>187</v>
      </c>
      <c r="D30" s="248" t="s">
        <v>180</v>
      </c>
      <c r="E30" s="236">
        <v>4.2</v>
      </c>
      <c r="F30" s="187">
        <v>48.091160124000005</v>
      </c>
      <c r="G30" s="187">
        <v>201.98287252080004</v>
      </c>
    </row>
    <row r="31" spans="1:7" s="174" customFormat="1" ht="12">
      <c r="A31" s="273"/>
      <c r="B31" s="276"/>
      <c r="C31" s="288"/>
      <c r="D31" s="249"/>
      <c r="E31" s="249"/>
      <c r="F31" s="243"/>
      <c r="G31" s="243"/>
    </row>
    <row r="32" spans="1:7" s="62" customFormat="1" ht="12">
      <c r="A32" s="270">
        <v>2</v>
      </c>
      <c r="B32" s="298" t="s">
        <v>129</v>
      </c>
      <c r="C32" s="299" t="s">
        <v>207</v>
      </c>
      <c r="D32" s="225" t="s">
        <v>108</v>
      </c>
      <c r="E32" s="226">
        <v>5</v>
      </c>
      <c r="F32" s="225">
        <v>4.1087287080000001</v>
      </c>
      <c r="G32" s="225">
        <v>20.543643540000001</v>
      </c>
    </row>
    <row r="33" spans="1:7" s="62" customFormat="1" ht="12">
      <c r="A33" s="277">
        <v>3</v>
      </c>
      <c r="B33" s="300" t="s">
        <v>211</v>
      </c>
      <c r="C33" s="301" t="s">
        <v>212</v>
      </c>
      <c r="D33" s="259" t="s">
        <v>213</v>
      </c>
      <c r="E33" s="252">
        <v>2.0500000000000001E-2</v>
      </c>
      <c r="F33" s="230">
        <v>169.79140799999999</v>
      </c>
      <c r="G33" s="230">
        <v>3.4807238639999998</v>
      </c>
    </row>
    <row r="34" spans="1:7" s="174" customFormat="1" ht="22.5">
      <c r="A34" s="273">
        <v>4</v>
      </c>
      <c r="B34" s="276" t="s">
        <v>129</v>
      </c>
      <c r="C34" s="254" t="s">
        <v>240</v>
      </c>
      <c r="D34" s="249" t="s">
        <v>109</v>
      </c>
      <c r="E34" s="249">
        <v>1</v>
      </c>
      <c r="F34" s="230">
        <v>52.131996000000001</v>
      </c>
      <c r="G34" s="230">
        <v>52.131996000000001</v>
      </c>
    </row>
    <row r="35" spans="1:7" s="174" customFormat="1" ht="14.25" customHeight="1">
      <c r="A35" s="275"/>
      <c r="B35" s="337"/>
      <c r="C35" s="338" t="s">
        <v>229</v>
      </c>
      <c r="D35" s="339"/>
      <c r="E35" s="339"/>
      <c r="F35" s="230"/>
      <c r="G35" s="230"/>
    </row>
    <row r="36" spans="1:7" s="174" customFormat="1" ht="12" customHeight="1">
      <c r="A36" s="275">
        <v>1</v>
      </c>
      <c r="B36" s="337" t="s">
        <v>231</v>
      </c>
      <c r="C36" s="177" t="s">
        <v>230</v>
      </c>
      <c r="D36" s="259" t="s">
        <v>213</v>
      </c>
      <c r="E36" s="339">
        <v>0.3</v>
      </c>
      <c r="F36" s="229">
        <v>107.64410380680002</v>
      </c>
      <c r="G36" s="229">
        <v>32.293231142040007</v>
      </c>
    </row>
    <row r="37" spans="1:7" s="174" customFormat="1" ht="12" customHeight="1">
      <c r="A37" s="275"/>
      <c r="B37" s="337"/>
      <c r="C37" s="177"/>
      <c r="D37" s="259"/>
      <c r="E37" s="339"/>
      <c r="F37" s="230"/>
      <c r="G37" s="230"/>
    </row>
    <row r="38" spans="1:7" s="174" customFormat="1" ht="12" customHeight="1">
      <c r="A38" s="275"/>
      <c r="B38" s="337"/>
      <c r="C38" s="177"/>
      <c r="D38" s="259"/>
      <c r="E38" s="339"/>
      <c r="F38" s="230"/>
      <c r="G38" s="230"/>
    </row>
    <row r="39" spans="1:7" s="174" customFormat="1" ht="12" customHeight="1">
      <c r="A39" s="275">
        <v>2</v>
      </c>
      <c r="B39" s="337" t="s">
        <v>233</v>
      </c>
      <c r="C39" s="177" t="s">
        <v>236</v>
      </c>
      <c r="D39" s="339" t="s">
        <v>108</v>
      </c>
      <c r="E39" s="339">
        <v>2</v>
      </c>
      <c r="F39" s="225">
        <v>2.9562371480000005</v>
      </c>
      <c r="G39" s="225">
        <v>5.912474296000001</v>
      </c>
    </row>
    <row r="40" spans="1:7" s="174" customFormat="1" ht="12" customHeight="1">
      <c r="A40" s="275"/>
      <c r="B40" s="337"/>
      <c r="C40" s="177"/>
      <c r="D40" s="339"/>
      <c r="E40" s="339"/>
      <c r="F40" s="230"/>
      <c r="G40" s="230"/>
    </row>
    <row r="41" spans="1:7" s="174" customFormat="1" ht="12" customHeight="1">
      <c r="A41" s="275">
        <v>3</v>
      </c>
      <c r="B41" s="337" t="s">
        <v>234</v>
      </c>
      <c r="C41" s="177" t="s">
        <v>235</v>
      </c>
      <c r="D41" s="259" t="s">
        <v>213</v>
      </c>
      <c r="E41" s="339">
        <v>5.0999999999999997E-2</v>
      </c>
      <c r="F41" s="229">
        <v>309.92042729599996</v>
      </c>
      <c r="G41" s="229">
        <v>15.805941792095997</v>
      </c>
    </row>
    <row r="42" spans="1:7" s="174" customFormat="1" ht="12" customHeight="1">
      <c r="A42" s="275"/>
      <c r="B42" s="337"/>
      <c r="C42" s="177"/>
      <c r="D42" s="259"/>
      <c r="E42" s="339"/>
      <c r="F42" s="230"/>
      <c r="G42" s="230"/>
    </row>
    <row r="43" spans="1:7" s="174" customFormat="1" ht="12">
      <c r="A43" s="275"/>
      <c r="B43" s="337"/>
      <c r="C43" s="177"/>
      <c r="D43" s="259"/>
      <c r="E43" s="339"/>
      <c r="F43" s="230"/>
      <c r="G43" s="230"/>
    </row>
    <row r="44" spans="1:7" ht="15.75" customHeight="1">
      <c r="A44" s="221"/>
      <c r="B44" s="222"/>
      <c r="C44" s="217" t="s">
        <v>68</v>
      </c>
      <c r="D44" s="229"/>
      <c r="E44" s="229"/>
      <c r="F44" s="229"/>
      <c r="G44" s="229"/>
    </row>
    <row r="45" spans="1:7" s="62" customFormat="1" ht="22.5">
      <c r="A45" s="270">
        <v>1</v>
      </c>
      <c r="B45" s="264" t="s">
        <v>141</v>
      </c>
      <c r="C45" s="213" t="s">
        <v>142</v>
      </c>
      <c r="D45" s="225" t="s">
        <v>188</v>
      </c>
      <c r="E45" s="226">
        <v>0.98050000000000004</v>
      </c>
      <c r="F45" s="225">
        <v>120.80290992</v>
      </c>
      <c r="G45" s="225">
        <v>118.44725317656001</v>
      </c>
    </row>
    <row r="46" spans="1:7" s="62" customFormat="1" ht="24">
      <c r="A46" s="266">
        <v>2</v>
      </c>
      <c r="B46" s="266" t="s">
        <v>69</v>
      </c>
      <c r="C46" s="214" t="s">
        <v>150</v>
      </c>
      <c r="D46" s="237" t="s">
        <v>188</v>
      </c>
      <c r="E46" s="227">
        <v>0.6835</v>
      </c>
      <c r="F46" s="228">
        <v>1261.9829616</v>
      </c>
      <c r="G46" s="228">
        <v>862.56535425359993</v>
      </c>
    </row>
    <row r="47" spans="1:7" s="62" customFormat="1" ht="12">
      <c r="A47" s="277"/>
      <c r="B47" s="277"/>
      <c r="C47" s="289" t="s">
        <v>173</v>
      </c>
      <c r="D47" s="233"/>
      <c r="E47" s="233"/>
      <c r="F47" s="233"/>
      <c r="G47" s="233"/>
    </row>
    <row r="48" spans="1:7" s="62" customFormat="1" ht="12">
      <c r="A48" s="326">
        <v>3</v>
      </c>
      <c r="B48" s="278" t="s">
        <v>97</v>
      </c>
      <c r="C48" s="290" t="s">
        <v>151</v>
      </c>
      <c r="D48" s="250" t="s">
        <v>189</v>
      </c>
      <c r="E48" s="227">
        <v>0.02</v>
      </c>
      <c r="F48" s="228">
        <v>1272.783876</v>
      </c>
      <c r="G48" s="228">
        <v>25.455677519999998</v>
      </c>
    </row>
    <row r="49" spans="1:7" s="62" customFormat="1" ht="12">
      <c r="A49" s="300"/>
      <c r="B49" s="262"/>
      <c r="C49" s="289" t="s">
        <v>183</v>
      </c>
      <c r="D49" s="233"/>
      <c r="E49" s="233"/>
      <c r="F49" s="233"/>
      <c r="G49" s="233"/>
    </row>
    <row r="50" spans="1:7" ht="24">
      <c r="A50" s="266">
        <v>4</v>
      </c>
      <c r="B50" s="363" t="s">
        <v>140</v>
      </c>
      <c r="C50" s="302" t="s">
        <v>178</v>
      </c>
      <c r="D50" s="322" t="s">
        <v>232</v>
      </c>
      <c r="E50" s="323">
        <v>29.7</v>
      </c>
      <c r="F50" s="324">
        <v>5.052664708</v>
      </c>
      <c r="G50" s="324">
        <v>150.0641418276</v>
      </c>
    </row>
    <row r="51" spans="1:7" s="62" customFormat="1" ht="12">
      <c r="A51" s="270"/>
      <c r="B51" s="264"/>
      <c r="C51" s="218" t="s">
        <v>138</v>
      </c>
      <c r="D51" s="225"/>
      <c r="E51" s="225"/>
      <c r="F51" s="225"/>
      <c r="G51" s="225"/>
    </row>
    <row r="52" spans="1:7" s="62" customFormat="1" ht="22.5">
      <c r="A52" s="266">
        <v>1</v>
      </c>
      <c r="B52" s="278" t="s">
        <v>185</v>
      </c>
      <c r="C52" s="214" t="s">
        <v>135</v>
      </c>
      <c r="D52" s="228" t="s">
        <v>188</v>
      </c>
      <c r="E52" s="227">
        <v>0.21199999999999999</v>
      </c>
      <c r="F52" s="230">
        <v>406.46402199872006</v>
      </c>
      <c r="G52" s="228">
        <v>86.170372663728656</v>
      </c>
    </row>
    <row r="53" spans="1:7" s="175" customFormat="1" ht="24">
      <c r="A53" s="271">
        <v>2</v>
      </c>
      <c r="B53" s="280" t="s">
        <v>174</v>
      </c>
      <c r="C53" s="180" t="s">
        <v>181</v>
      </c>
      <c r="D53" s="246" t="s">
        <v>188</v>
      </c>
      <c r="E53" s="236">
        <v>0.27</v>
      </c>
      <c r="F53" s="236">
        <v>155.91042623508</v>
      </c>
      <c r="G53" s="236">
        <v>42.095815083471599</v>
      </c>
    </row>
    <row r="54" spans="1:7" s="62" customFormat="1" ht="12">
      <c r="A54" s="368">
        <v>3</v>
      </c>
      <c r="B54" s="364" t="s">
        <v>111</v>
      </c>
      <c r="C54" s="303" t="s">
        <v>136</v>
      </c>
      <c r="D54" s="326" t="s">
        <v>188</v>
      </c>
      <c r="E54" s="327">
        <v>0.5</v>
      </c>
      <c r="F54" s="228">
        <v>197.58255849907999</v>
      </c>
      <c r="G54" s="325">
        <v>98.791279249539997</v>
      </c>
    </row>
    <row r="55" spans="1:7" s="62" customFormat="1" ht="12">
      <c r="A55" s="277"/>
      <c r="B55" s="365"/>
      <c r="C55" s="331" t="s">
        <v>137</v>
      </c>
      <c r="D55" s="332"/>
      <c r="E55" s="330"/>
      <c r="F55" s="330"/>
      <c r="G55" s="330"/>
    </row>
    <row r="56" spans="1:7" s="62" customFormat="1" ht="14.25" customHeight="1">
      <c r="A56" s="368">
        <v>4</v>
      </c>
      <c r="B56" s="264" t="s">
        <v>223</v>
      </c>
      <c r="C56" s="333" t="s">
        <v>237</v>
      </c>
      <c r="D56" s="328" t="s">
        <v>108</v>
      </c>
      <c r="E56" s="329">
        <v>160</v>
      </c>
      <c r="F56" s="225">
        <v>8.4866040000000004E-2</v>
      </c>
      <c r="G56" s="225">
        <v>13.5785664</v>
      </c>
    </row>
    <row r="57" spans="1:7" s="62" customFormat="1" ht="22.5">
      <c r="A57" s="274">
        <v>5</v>
      </c>
      <c r="B57" s="278" t="s">
        <v>153</v>
      </c>
      <c r="C57" s="291" t="s">
        <v>154</v>
      </c>
      <c r="D57" s="250" t="s">
        <v>189</v>
      </c>
      <c r="E57" s="227">
        <v>0.34</v>
      </c>
      <c r="F57" s="228">
        <v>144.34713898800001</v>
      </c>
      <c r="G57" s="228">
        <v>49.078027255920006</v>
      </c>
    </row>
    <row r="58" spans="1:7" s="62" customFormat="1" ht="12">
      <c r="A58" s="277"/>
      <c r="B58" s="262"/>
      <c r="C58" s="215"/>
      <c r="D58" s="252"/>
      <c r="E58" s="253"/>
      <c r="F58" s="233"/>
      <c r="G58" s="233"/>
    </row>
    <row r="59" spans="1:7" s="62" customFormat="1" ht="12">
      <c r="A59" s="266">
        <v>6</v>
      </c>
      <c r="B59" s="278" t="s">
        <v>78</v>
      </c>
      <c r="C59" s="214" t="s">
        <v>152</v>
      </c>
      <c r="D59" s="228" t="s">
        <v>188</v>
      </c>
      <c r="E59" s="227">
        <v>2.6560000000000001</v>
      </c>
      <c r="F59" s="228">
        <v>143.546973468</v>
      </c>
      <c r="G59" s="228">
        <v>381.26076153100803</v>
      </c>
    </row>
    <row r="60" spans="1:7" s="62" customFormat="1" ht="12">
      <c r="A60" s="277"/>
      <c r="B60" s="262"/>
      <c r="C60" s="289"/>
      <c r="D60" s="233"/>
      <c r="E60" s="233"/>
      <c r="F60" s="233"/>
      <c r="G60" s="233"/>
    </row>
    <row r="61" spans="1:7" s="62" customFormat="1" ht="12">
      <c r="A61" s="266">
        <v>7</v>
      </c>
      <c r="B61" s="266" t="s">
        <v>75</v>
      </c>
      <c r="C61" s="214" t="s">
        <v>155</v>
      </c>
      <c r="D61" s="228" t="s">
        <v>188</v>
      </c>
      <c r="E61" s="227">
        <v>0.752</v>
      </c>
      <c r="F61" s="228">
        <v>156.22622698800001</v>
      </c>
      <c r="G61" s="228">
        <v>117.482122694976</v>
      </c>
    </row>
    <row r="62" spans="1:7" s="62" customFormat="1" ht="12">
      <c r="A62" s="277"/>
      <c r="B62" s="277"/>
      <c r="C62" s="289"/>
      <c r="D62" s="239"/>
      <c r="E62" s="233"/>
      <c r="F62" s="233"/>
      <c r="G62" s="233"/>
    </row>
    <row r="63" spans="1:7" s="62" customFormat="1" ht="22.5">
      <c r="A63" s="266">
        <v>8</v>
      </c>
      <c r="B63" s="281" t="s">
        <v>215</v>
      </c>
      <c r="C63" s="214" t="s">
        <v>214</v>
      </c>
      <c r="D63" s="228" t="s">
        <v>188</v>
      </c>
      <c r="E63" s="228">
        <v>1.2549999999999999</v>
      </c>
      <c r="F63" s="228">
        <v>76.171369904400009</v>
      </c>
      <c r="G63" s="228">
        <v>95.595069230022006</v>
      </c>
    </row>
    <row r="64" spans="1:7" s="62" customFormat="1" ht="12">
      <c r="A64" s="368"/>
      <c r="B64" s="282"/>
      <c r="C64" s="292"/>
      <c r="D64" s="234"/>
      <c r="E64" s="234"/>
      <c r="F64" s="234"/>
      <c r="G64" s="238"/>
    </row>
    <row r="65" spans="1:7" s="62" customFormat="1" ht="12">
      <c r="A65" s="277"/>
      <c r="B65" s="283"/>
      <c r="C65" s="289"/>
      <c r="D65" s="233"/>
      <c r="E65" s="233"/>
      <c r="F65" s="233"/>
      <c r="G65" s="239"/>
    </row>
    <row r="66" spans="1:7" ht="12">
      <c r="A66" s="369">
        <v>9</v>
      </c>
      <c r="B66" s="366" t="s">
        <v>175</v>
      </c>
      <c r="C66" s="304" t="s">
        <v>217</v>
      </c>
      <c r="D66" s="305" t="s">
        <v>167</v>
      </c>
      <c r="E66" s="306">
        <v>201.2</v>
      </c>
      <c r="F66" s="232">
        <v>5.3053444399999998</v>
      </c>
      <c r="G66" s="232">
        <v>1067.4353013279999</v>
      </c>
    </row>
    <row r="67" spans="1:7" ht="12">
      <c r="A67" s="370"/>
      <c r="B67" s="267"/>
      <c r="C67" s="307" t="s">
        <v>218</v>
      </c>
      <c r="D67" s="267"/>
      <c r="E67" s="308"/>
      <c r="F67" s="240"/>
      <c r="G67" s="240"/>
    </row>
    <row r="68" spans="1:7" ht="24">
      <c r="A68" s="371"/>
      <c r="B68" s="367"/>
      <c r="C68" s="293" t="s">
        <v>219</v>
      </c>
      <c r="D68" s="267"/>
      <c r="E68" s="309"/>
      <c r="F68" s="241"/>
      <c r="G68" s="241"/>
    </row>
    <row r="69" spans="1:7" s="311" customFormat="1" ht="20.25" customHeight="1">
      <c r="A69" s="394">
        <v>10</v>
      </c>
      <c r="B69" s="397" t="s">
        <v>220</v>
      </c>
      <c r="C69" s="400" t="s">
        <v>221</v>
      </c>
      <c r="D69" s="312" t="s">
        <v>228</v>
      </c>
      <c r="E69" s="313">
        <v>1.52</v>
      </c>
      <c r="F69" s="232">
        <v>84.995343874743995</v>
      </c>
      <c r="G69" s="232">
        <v>129.19292268961087</v>
      </c>
    </row>
    <row r="70" spans="1:7" s="311" customFormat="1" ht="18" customHeight="1">
      <c r="A70" s="395"/>
      <c r="B70" s="398"/>
      <c r="C70" s="401"/>
      <c r="D70" s="314"/>
      <c r="E70" s="315"/>
      <c r="F70" s="317"/>
      <c r="G70" s="316"/>
    </row>
    <row r="71" spans="1:7" s="311" customFormat="1" ht="20.25" customHeight="1">
      <c r="A71" s="396"/>
      <c r="B71" s="399"/>
      <c r="C71" s="402"/>
      <c r="D71" s="318"/>
      <c r="E71" s="319"/>
      <c r="F71" s="321"/>
      <c r="G71" s="320"/>
    </row>
    <row r="72" spans="1:7" ht="12.75" customHeight="1">
      <c r="A72" s="88"/>
      <c r="B72" s="284"/>
      <c r="C72" s="108" t="s">
        <v>70</v>
      </c>
      <c r="D72" s="87"/>
      <c r="E72" s="196"/>
      <c r="F72" s="88"/>
      <c r="G72" s="111">
        <v>3901.5597800057012</v>
      </c>
    </row>
    <row r="73" spans="1:7" ht="12.75" customHeight="1">
      <c r="A73" s="88"/>
      <c r="B73" s="269"/>
      <c r="C73" s="112" t="s">
        <v>71</v>
      </c>
      <c r="D73" s="87"/>
      <c r="E73" s="196"/>
      <c r="F73" s="110"/>
      <c r="G73" s="111">
        <v>518.90745074075824</v>
      </c>
    </row>
    <row r="74" spans="1:7" ht="12.75" customHeight="1">
      <c r="A74" s="88"/>
      <c r="B74" s="285"/>
      <c r="C74" s="112" t="s">
        <v>70</v>
      </c>
      <c r="D74" s="87"/>
      <c r="E74" s="196"/>
      <c r="F74" s="110"/>
      <c r="G74" s="111">
        <v>4420.4672307464598</v>
      </c>
    </row>
    <row r="75" spans="1:7" ht="12.75" customHeight="1">
      <c r="A75" s="88"/>
      <c r="B75" s="285"/>
      <c r="C75" s="112" t="s">
        <v>72</v>
      </c>
      <c r="D75" s="87"/>
      <c r="E75" s="196"/>
      <c r="F75" s="110"/>
      <c r="G75" s="113">
        <v>486.25139538211056</v>
      </c>
    </row>
    <row r="76" spans="1:7" ht="12.75" customHeight="1">
      <c r="A76" s="88"/>
      <c r="B76" s="285"/>
      <c r="C76" s="112" t="s">
        <v>70</v>
      </c>
      <c r="D76" s="114"/>
      <c r="E76" s="196"/>
      <c r="F76" s="110"/>
      <c r="G76" s="109">
        <v>4906.7186261285706</v>
      </c>
    </row>
    <row r="77" spans="1:7" ht="12.75" customHeight="1">
      <c r="A77" s="88"/>
      <c r="B77" s="285"/>
      <c r="C77" s="114"/>
      <c r="D77" s="151"/>
      <c r="E77" s="196"/>
      <c r="F77" s="114"/>
      <c r="G77" s="153"/>
    </row>
    <row r="78" spans="1:7" ht="12.75" customHeight="1">
      <c r="A78" s="88"/>
      <c r="B78" s="285"/>
      <c r="C78" s="108"/>
      <c r="D78" s="88"/>
      <c r="E78" s="197"/>
      <c r="F78" s="88"/>
      <c r="G78" s="88"/>
    </row>
    <row r="79" spans="1:7" ht="12.75" customHeight="1">
      <c r="A79" s="88"/>
      <c r="B79" s="285"/>
      <c r="C79" s="152"/>
      <c r="D79" s="88"/>
      <c r="E79" s="198"/>
      <c r="F79" s="88"/>
      <c r="G79" s="88"/>
    </row>
    <row r="80" spans="1:7" ht="12.75" customHeight="1"/>
    <row r="81" spans="6:6" ht="12.75" customHeight="1"/>
    <row r="82" spans="6:6" ht="12.75" customHeight="1"/>
    <row r="83" spans="6:6" ht="12.75" customHeight="1">
      <c r="F83" s="5"/>
    </row>
    <row r="84" spans="6:6" ht="12.75" customHeight="1">
      <c r="F84" s="5"/>
    </row>
    <row r="85" spans="6:6" ht="12.75" customHeight="1">
      <c r="F85" s="5"/>
    </row>
    <row r="86" spans="6:6" ht="12.75" customHeight="1">
      <c r="F86" s="5"/>
    </row>
    <row r="87" spans="6:6" ht="12.75" customHeight="1">
      <c r="F87" s="6"/>
    </row>
    <row r="88" spans="6:6" ht="12.75" customHeight="1"/>
    <row r="89" spans="6:6" ht="12.75" customHeight="1"/>
    <row r="90" spans="6:6" ht="12.75" customHeight="1"/>
    <row r="91" spans="6:6" ht="12.75" customHeight="1"/>
    <row r="92" spans="6:6" ht="12.75" customHeight="1"/>
    <row r="93" spans="6:6" ht="12.75" customHeight="1"/>
    <row r="94" spans="6:6" ht="12.75" customHeight="1"/>
    <row r="95" spans="6:6" ht="12.75" customHeight="1"/>
    <row r="96" spans="6: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spans="2:5" ht="12.75" customHeight="1"/>
    <row r="114" spans="2:5" ht="12.75" customHeight="1"/>
    <row r="115" spans="2:5" ht="13.5" customHeight="1"/>
    <row r="116" spans="2:5" ht="14.25" customHeight="1"/>
    <row r="117" spans="2:5" ht="12.75" customHeight="1"/>
    <row r="118" spans="2:5" ht="14.25" customHeight="1"/>
    <row r="120" spans="2:5" ht="13.5" customHeight="1"/>
    <row r="121" spans="2:5" ht="12" customHeight="1"/>
    <row r="122" spans="2:5" ht="12" customHeight="1"/>
    <row r="123" spans="2:5" ht="14.25" customHeight="1"/>
    <row r="124" spans="2:5" ht="13.5" customHeight="1"/>
    <row r="125" spans="2:5" ht="12.75" customHeight="1"/>
    <row r="126" spans="2:5" ht="12.75" customHeight="1"/>
    <row r="127" spans="2:5" s="52" customFormat="1" ht="13.5" customHeight="1">
      <c r="B127" s="286"/>
      <c r="C127" s="51"/>
      <c r="E127" s="199"/>
    </row>
    <row r="128" spans="2:5" s="52" customFormat="1" ht="12" customHeight="1">
      <c r="B128" s="286"/>
      <c r="C128" s="51"/>
      <c r="E128" s="199"/>
    </row>
    <row r="129" spans="2:5" s="52" customFormat="1" ht="14.25" customHeight="1">
      <c r="B129" s="286"/>
      <c r="C129" s="51"/>
      <c r="E129" s="199"/>
    </row>
    <row r="130" spans="2:5" s="52" customFormat="1" ht="13.5" customHeight="1">
      <c r="B130" s="286"/>
      <c r="C130" s="51"/>
      <c r="E130" s="199"/>
    </row>
    <row r="136" spans="2:5" s="52" customFormat="1" ht="12" customHeight="1">
      <c r="B136" s="286"/>
      <c r="C136" s="51"/>
      <c r="E136" s="199"/>
    </row>
    <row r="137" spans="2:5" s="52" customFormat="1" ht="12" customHeight="1">
      <c r="B137" s="286"/>
      <c r="C137" s="51"/>
      <c r="E137" s="199"/>
    </row>
    <row r="139" spans="2:5" s="52" customFormat="1" ht="12.75" customHeight="1">
      <c r="B139" s="286"/>
      <c r="C139" s="51"/>
      <c r="E139" s="199"/>
    </row>
    <row r="140" spans="2:5" s="52" customFormat="1" ht="13.5" customHeight="1">
      <c r="B140" s="286"/>
      <c r="C140" s="51"/>
      <c r="E140" s="199"/>
    </row>
    <row r="141" spans="2:5" s="52" customFormat="1" ht="13.5" customHeight="1">
      <c r="B141" s="286"/>
      <c r="C141" s="51"/>
      <c r="E141" s="199"/>
    </row>
    <row r="142" spans="2:5" s="52" customFormat="1" ht="12.75" customHeight="1">
      <c r="B142" s="286"/>
      <c r="C142" s="51"/>
      <c r="E142" s="199"/>
    </row>
    <row r="143" spans="2:5" s="52" customFormat="1" ht="17.25" customHeight="1">
      <c r="B143" s="286"/>
      <c r="C143" s="51"/>
      <c r="E143" s="199"/>
    </row>
    <row r="144" spans="2:5" s="52" customFormat="1" ht="13.5" customHeight="1">
      <c r="B144" s="286"/>
      <c r="C144" s="51"/>
      <c r="E144" s="199"/>
    </row>
    <row r="145" spans="2:5" s="52" customFormat="1" ht="13.5" customHeight="1">
      <c r="B145" s="286"/>
      <c r="C145" s="51"/>
      <c r="E145" s="199"/>
    </row>
    <row r="146" spans="2:5" s="52" customFormat="1" ht="13.5" customHeight="1">
      <c r="B146" s="286"/>
      <c r="C146" s="51"/>
      <c r="E146" s="199"/>
    </row>
    <row r="147" spans="2:5" s="52" customFormat="1" ht="13.5" customHeight="1">
      <c r="B147" s="286"/>
      <c r="C147" s="51"/>
      <c r="E147" s="199"/>
    </row>
    <row r="148" spans="2:5" s="52" customFormat="1" ht="13.5" customHeight="1">
      <c r="B148" s="286"/>
      <c r="C148" s="51"/>
      <c r="E148" s="199"/>
    </row>
    <row r="149" spans="2:5" s="52" customFormat="1" ht="13.5" customHeight="1">
      <c r="B149" s="286"/>
      <c r="C149" s="51"/>
      <c r="E149" s="199"/>
    </row>
    <row r="150" spans="2:5" s="52" customFormat="1" ht="13.5" customHeight="1">
      <c r="B150" s="286"/>
      <c r="C150" s="51"/>
      <c r="E150" s="199"/>
    </row>
    <row r="151" spans="2:5" s="52" customFormat="1" ht="13.5" customHeight="1">
      <c r="B151" s="286"/>
      <c r="C151" s="51"/>
      <c r="E151" s="199"/>
    </row>
    <row r="152" spans="2:5" s="52" customFormat="1" ht="13.5" customHeight="1">
      <c r="B152" s="286"/>
      <c r="C152" s="51"/>
      <c r="E152" s="199"/>
    </row>
    <row r="153" spans="2:5" s="52" customFormat="1" ht="13.5" customHeight="1">
      <c r="B153" s="286"/>
      <c r="C153" s="51"/>
      <c r="E153" s="199"/>
    </row>
    <row r="154" spans="2:5" s="52" customFormat="1" ht="13.5" customHeight="1">
      <c r="B154" s="286"/>
      <c r="C154" s="51"/>
      <c r="E154" s="199"/>
    </row>
    <row r="155" spans="2:5" s="52" customFormat="1" ht="13.5" customHeight="1">
      <c r="B155" s="286"/>
      <c r="C155" s="51"/>
      <c r="E155" s="199"/>
    </row>
    <row r="156" spans="2:5" s="52" customFormat="1" ht="13.5" customHeight="1">
      <c r="B156" s="286"/>
      <c r="C156" s="51"/>
      <c r="E156" s="199"/>
    </row>
    <row r="157" spans="2:5" s="52" customFormat="1" ht="13.5" customHeight="1">
      <c r="B157" s="286"/>
      <c r="C157" s="51"/>
      <c r="E157" s="199"/>
    </row>
    <row r="158" spans="2:5" s="52" customFormat="1" ht="13.5" customHeight="1">
      <c r="B158" s="286"/>
      <c r="C158" s="51"/>
      <c r="E158" s="199"/>
    </row>
    <row r="159" spans="2:5" s="52" customFormat="1" ht="13.5" customHeight="1">
      <c r="B159" s="286"/>
      <c r="C159" s="51"/>
      <c r="E159" s="199"/>
    </row>
    <row r="160" spans="2:5" s="52" customFormat="1" ht="13.5" customHeight="1">
      <c r="B160" s="286"/>
      <c r="C160" s="51"/>
      <c r="E160" s="199"/>
    </row>
    <row r="161" spans="2:5" s="52" customFormat="1" ht="13.5" customHeight="1">
      <c r="B161" s="286"/>
      <c r="C161" s="51"/>
      <c r="E161" s="199"/>
    </row>
    <row r="162" spans="2:5" s="52" customFormat="1" ht="13.5" customHeight="1">
      <c r="B162" s="286"/>
      <c r="C162" s="51"/>
      <c r="E162" s="199"/>
    </row>
    <row r="164" spans="2:5" s="52" customFormat="1" ht="14.25" customHeight="1">
      <c r="B164" s="286"/>
      <c r="C164" s="51"/>
      <c r="E164" s="199"/>
    </row>
    <row r="167" spans="2:5" s="52" customFormat="1" ht="12" customHeight="1">
      <c r="B167" s="286"/>
      <c r="C167" s="51"/>
      <c r="E167" s="199"/>
    </row>
    <row r="173" spans="2:5" s="52" customFormat="1" ht="16.5" customHeight="1">
      <c r="B173" s="286"/>
      <c r="C173" s="51"/>
      <c r="E173" s="199"/>
    </row>
    <row r="174" spans="2:5" s="52" customFormat="1" ht="12.75" customHeight="1">
      <c r="B174" s="286"/>
      <c r="C174" s="51"/>
      <c r="E174" s="199"/>
    </row>
    <row r="175" spans="2:5" s="52" customFormat="1" ht="12.75" customHeight="1">
      <c r="B175" s="286"/>
      <c r="C175" s="51"/>
      <c r="E175" s="199"/>
    </row>
    <row r="177" spans="2:5" s="52" customFormat="1" ht="13.5" customHeight="1">
      <c r="B177" s="286"/>
      <c r="C177" s="51"/>
      <c r="E177" s="199"/>
    </row>
    <row r="178" spans="2:5" s="52" customFormat="1" ht="12" customHeight="1">
      <c r="B178" s="286"/>
      <c r="C178" s="51"/>
      <c r="E178" s="199"/>
    </row>
    <row r="180" spans="2:5" s="52" customFormat="1" ht="13.5" customHeight="1">
      <c r="B180" s="286"/>
      <c r="C180" s="51"/>
      <c r="E180" s="199"/>
    </row>
    <row r="181" spans="2:5" s="52" customFormat="1" ht="12" customHeight="1">
      <c r="B181" s="286"/>
      <c r="C181" s="51"/>
      <c r="E181" s="199"/>
    </row>
    <row r="183" spans="2:5" s="52" customFormat="1" ht="12" customHeight="1">
      <c r="B183" s="286"/>
      <c r="C183" s="51"/>
      <c r="E183" s="199"/>
    </row>
    <row r="199" spans="2:5" s="52" customFormat="1" ht="12" customHeight="1">
      <c r="B199" s="286"/>
      <c r="C199" s="51"/>
      <c r="E199" s="199"/>
    </row>
    <row r="254" spans="2:5" s="52" customFormat="1" ht="13.5" customHeight="1">
      <c r="B254" s="286"/>
      <c r="C254" s="51"/>
      <c r="E254" s="199"/>
    </row>
    <row r="255" spans="2:5" s="52" customFormat="1" ht="13.5" customHeight="1">
      <c r="B255" s="286"/>
      <c r="C255" s="51"/>
      <c r="E255" s="199"/>
    </row>
    <row r="256" spans="2:5" s="52" customFormat="1" ht="13.5" customHeight="1">
      <c r="B256" s="286"/>
      <c r="C256" s="51"/>
      <c r="E256" s="199"/>
    </row>
    <row r="257" spans="2:5" s="52" customFormat="1" ht="13.5" customHeight="1">
      <c r="B257" s="286"/>
      <c r="C257" s="51"/>
      <c r="E257" s="199"/>
    </row>
    <row r="258" spans="2:5" s="52" customFormat="1" ht="13.5" customHeight="1">
      <c r="B258" s="286"/>
      <c r="C258" s="51"/>
      <c r="E258" s="199"/>
    </row>
    <row r="260" spans="2:5" s="52" customFormat="1" ht="12.75" customHeight="1">
      <c r="B260" s="286"/>
      <c r="C260" s="51"/>
      <c r="E260" s="199"/>
    </row>
    <row r="274" spans="2:5" s="52" customFormat="1" ht="15" customHeight="1">
      <c r="B274" s="286"/>
      <c r="C274" s="51"/>
      <c r="E274" s="199"/>
    </row>
    <row r="275" spans="2:5" s="52" customFormat="1" ht="15" customHeight="1">
      <c r="B275" s="286"/>
      <c r="C275" s="51"/>
      <c r="E275" s="199"/>
    </row>
    <row r="276" spans="2:5" s="52" customFormat="1" ht="15" customHeight="1">
      <c r="B276" s="286"/>
      <c r="C276" s="51"/>
      <c r="E276" s="199"/>
    </row>
    <row r="277" spans="2:5" s="52" customFormat="1" ht="15" customHeight="1">
      <c r="B277" s="286"/>
      <c r="C277" s="51"/>
      <c r="E277" s="199"/>
    </row>
    <row r="278" spans="2:5" s="52" customFormat="1" ht="15" customHeight="1">
      <c r="B278" s="286"/>
      <c r="C278" s="51"/>
      <c r="E278" s="199"/>
    </row>
    <row r="279" spans="2:5" s="52" customFormat="1" ht="14.25" customHeight="1">
      <c r="B279" s="286"/>
      <c r="C279" s="51"/>
      <c r="E279" s="199"/>
    </row>
    <row r="280" spans="2:5" s="52" customFormat="1" ht="12.75" customHeight="1">
      <c r="B280" s="286"/>
      <c r="C280" s="51"/>
      <c r="E280" s="199"/>
    </row>
    <row r="281" spans="2:5" s="52" customFormat="1" ht="12.75" customHeight="1">
      <c r="B281" s="286"/>
      <c r="C281" s="51"/>
      <c r="E281" s="199"/>
    </row>
    <row r="282" spans="2:5" s="52" customFormat="1" ht="12.75" customHeight="1">
      <c r="B282" s="286"/>
      <c r="C282" s="51"/>
      <c r="E282" s="199"/>
    </row>
    <row r="283" spans="2:5" s="52" customFormat="1" ht="12.75" customHeight="1">
      <c r="B283" s="286"/>
      <c r="C283" s="51"/>
      <c r="E283" s="199"/>
    </row>
    <row r="284" spans="2:5" s="52" customFormat="1" ht="13.5" customHeight="1">
      <c r="B284" s="286"/>
      <c r="C284" s="51"/>
      <c r="E284" s="199"/>
    </row>
    <row r="285" spans="2:5" s="52" customFormat="1" ht="15" customHeight="1">
      <c r="B285" s="286"/>
      <c r="C285" s="51"/>
      <c r="E285" s="199"/>
    </row>
    <row r="286" spans="2:5" s="52" customFormat="1" ht="16.5" customHeight="1">
      <c r="B286" s="286"/>
      <c r="C286" s="51"/>
      <c r="E286" s="199"/>
    </row>
    <row r="287" spans="2:5" s="52" customFormat="1" ht="15" customHeight="1">
      <c r="B287" s="286"/>
      <c r="C287" s="51"/>
      <c r="E287" s="199"/>
    </row>
    <row r="288" spans="2:5" s="52" customFormat="1" ht="14.25" customHeight="1">
      <c r="B288" s="286"/>
      <c r="C288" s="51"/>
      <c r="E288" s="199"/>
    </row>
    <row r="289" spans="2:5" s="52" customFormat="1" ht="13.5" customHeight="1">
      <c r="B289" s="286"/>
      <c r="C289" s="51"/>
      <c r="E289" s="199"/>
    </row>
    <row r="290" spans="2:5" s="52" customFormat="1" ht="12.75" customHeight="1">
      <c r="B290" s="286"/>
      <c r="C290" s="51"/>
      <c r="E290" s="199"/>
    </row>
    <row r="291" spans="2:5" s="52" customFormat="1" ht="12" customHeight="1">
      <c r="B291" s="286"/>
      <c r="C291" s="51"/>
      <c r="E291" s="199"/>
    </row>
    <row r="292" spans="2:5" s="52" customFormat="1" ht="12.75" customHeight="1">
      <c r="B292" s="286"/>
      <c r="C292" s="51"/>
      <c r="E292" s="199"/>
    </row>
    <row r="330" spans="2:5" s="52" customFormat="1" ht="12.75" customHeight="1">
      <c r="B330" s="286"/>
      <c r="C330" s="51"/>
      <c r="E330" s="199"/>
    </row>
    <row r="383" spans="2:5" s="52" customFormat="1" ht="12.75" customHeight="1">
      <c r="B383" s="286"/>
      <c r="C383" s="51"/>
      <c r="E383" s="199"/>
    </row>
  </sheetData>
  <mergeCells count="5">
    <mergeCell ref="A69:A71"/>
    <mergeCell ref="B69:B71"/>
    <mergeCell ref="C69:C71"/>
    <mergeCell ref="A1:G1"/>
    <mergeCell ref="A2:G2"/>
  </mergeCells>
  <pageMargins left="0.31496062992125984" right="0.15748031496062992" top="0.78740157480314965" bottom="0.98425196850393704" header="0.19685039370078741" footer="0.23622047244094491"/>
  <pageSetup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K33"/>
  <sheetViews>
    <sheetView zoomScaleNormal="100" zoomScaleSheetLayoutView="89" workbookViewId="0">
      <selection activeCell="F18" sqref="F18"/>
    </sheetView>
  </sheetViews>
  <sheetFormatPr defaultRowHeight="11.25"/>
  <cols>
    <col min="1" max="1" width="3.5703125" style="67" customWidth="1"/>
    <col min="2" max="2" width="6.7109375" style="67" customWidth="1"/>
    <col min="3" max="3" width="39.5703125" style="67" customWidth="1"/>
    <col min="4" max="4" width="5.85546875" style="67" customWidth="1"/>
    <col min="5" max="6" width="8" style="67" customWidth="1"/>
    <col min="7" max="7" width="8.5703125" style="67" customWidth="1"/>
    <col min="8" max="16384" width="9.140625" style="67"/>
  </cols>
  <sheetData>
    <row r="1" spans="1:8" ht="12">
      <c r="A1" s="407" t="s">
        <v>146</v>
      </c>
      <c r="B1" s="407"/>
      <c r="C1" s="407"/>
      <c r="D1" s="407"/>
      <c r="E1" s="407"/>
      <c r="F1" s="407"/>
      <c r="G1" s="407"/>
    </row>
    <row r="2" spans="1:8" ht="49.5" customHeight="1">
      <c r="A2" s="408" t="s">
        <v>250</v>
      </c>
      <c r="B2" s="408"/>
      <c r="C2" s="408"/>
      <c r="D2" s="408"/>
      <c r="E2" s="408"/>
      <c r="F2" s="408"/>
      <c r="G2" s="408"/>
    </row>
    <row r="3" spans="1:8" ht="12.75" customHeight="1">
      <c r="A3" s="200"/>
      <c r="B3" s="200"/>
      <c r="C3" s="86"/>
      <c r="D3" s="200"/>
      <c r="E3" s="200"/>
      <c r="F3" s="200"/>
      <c r="G3" s="200"/>
    </row>
    <row r="4" spans="1:8" ht="13.5" customHeight="1">
      <c r="A4" s="200"/>
      <c r="B4" s="200"/>
      <c r="C4" s="117" t="s">
        <v>162</v>
      </c>
      <c r="D4" s="200"/>
      <c r="E4" s="200"/>
      <c r="F4" s="200"/>
      <c r="G4" s="116"/>
    </row>
    <row r="5" spans="1:8" ht="12.75" customHeight="1">
      <c r="A5" s="118"/>
      <c r="B5" s="119"/>
      <c r="C5" s="120"/>
      <c r="D5" s="120"/>
      <c r="E5" s="118"/>
      <c r="F5" s="121" t="s">
        <v>50</v>
      </c>
      <c r="G5" s="122" t="s">
        <v>51</v>
      </c>
    </row>
    <row r="6" spans="1:8" ht="12" customHeight="1">
      <c r="A6" s="123" t="s">
        <v>52</v>
      </c>
      <c r="B6" s="124" t="s">
        <v>53</v>
      </c>
      <c r="C6" s="125" t="s">
        <v>54</v>
      </c>
      <c r="D6" s="125" t="s">
        <v>55</v>
      </c>
      <c r="E6" s="126" t="s">
        <v>56</v>
      </c>
      <c r="F6" s="126" t="s">
        <v>57</v>
      </c>
      <c r="G6" s="127" t="s">
        <v>58</v>
      </c>
    </row>
    <row r="7" spans="1:8" ht="12.75" customHeight="1">
      <c r="A7" s="128" t="s">
        <v>59</v>
      </c>
      <c r="B7" s="124" t="s">
        <v>60</v>
      </c>
      <c r="C7" s="125"/>
      <c r="D7" s="126" t="s">
        <v>61</v>
      </c>
      <c r="E7" s="125" t="s">
        <v>62</v>
      </c>
      <c r="F7" s="125" t="s">
        <v>63</v>
      </c>
      <c r="G7" s="129" t="s">
        <v>64</v>
      </c>
    </row>
    <row r="8" spans="1:8" ht="12.75" customHeight="1">
      <c r="A8" s="128"/>
      <c r="B8" s="130"/>
      <c r="C8" s="125"/>
      <c r="D8" s="125"/>
      <c r="E8" s="210"/>
      <c r="F8" s="131"/>
      <c r="G8" s="125" t="s">
        <v>63</v>
      </c>
    </row>
    <row r="9" spans="1:8" ht="12">
      <c r="A9" s="132"/>
      <c r="B9" s="133"/>
      <c r="C9" s="134"/>
      <c r="D9" s="134"/>
      <c r="E9" s="211"/>
      <c r="F9" s="74"/>
      <c r="G9" s="125"/>
    </row>
    <row r="10" spans="1:8" ht="12">
      <c r="A10" s="75">
        <v>1</v>
      </c>
      <c r="B10" s="135">
        <v>2</v>
      </c>
      <c r="C10" s="75">
        <v>3</v>
      </c>
      <c r="D10" s="75">
        <v>4</v>
      </c>
      <c r="E10" s="75">
        <v>5</v>
      </c>
      <c r="F10" s="75">
        <v>15</v>
      </c>
      <c r="G10" s="136">
        <v>17</v>
      </c>
    </row>
    <row r="11" spans="1:8" s="53" customFormat="1" ht="24">
      <c r="A11" s="69">
        <v>1</v>
      </c>
      <c r="B11" s="212" t="s">
        <v>73</v>
      </c>
      <c r="C11" s="202" t="s">
        <v>222</v>
      </c>
      <c r="D11" s="310" t="s">
        <v>67</v>
      </c>
      <c r="E11" s="207">
        <v>12</v>
      </c>
      <c r="F11" s="137">
        <v>17.8160056</v>
      </c>
      <c r="G11" s="138">
        <v>213.79206720000002</v>
      </c>
    </row>
    <row r="12" spans="1:8" ht="25.5" customHeight="1">
      <c r="A12" s="70">
        <v>2</v>
      </c>
      <c r="B12" s="201" t="s">
        <v>186</v>
      </c>
      <c r="C12" s="202" t="s">
        <v>216</v>
      </c>
      <c r="D12" s="296" t="s">
        <v>109</v>
      </c>
      <c r="E12" s="63">
        <v>19</v>
      </c>
      <c r="F12" s="137">
        <v>4.7822843199999996</v>
      </c>
      <c r="G12" s="138">
        <v>90.863402079999986</v>
      </c>
      <c r="H12" s="116"/>
    </row>
    <row r="13" spans="1:8" ht="16.5" customHeight="1">
      <c r="A13" s="69">
        <v>3</v>
      </c>
      <c r="B13" s="204" t="s">
        <v>114</v>
      </c>
      <c r="C13" s="72" t="s">
        <v>249</v>
      </c>
      <c r="D13" s="79" t="s">
        <v>67</v>
      </c>
      <c r="E13" s="205">
        <v>8</v>
      </c>
      <c r="F13" s="137">
        <v>1.159259</v>
      </c>
      <c r="G13" s="138">
        <v>9.2740720000000003</v>
      </c>
    </row>
    <row r="14" spans="1:8" ht="15" customHeight="1">
      <c r="A14" s="70">
        <v>4</v>
      </c>
      <c r="B14" s="72" t="s">
        <v>156</v>
      </c>
      <c r="C14" s="72" t="s">
        <v>139</v>
      </c>
      <c r="D14" s="79" t="s">
        <v>67</v>
      </c>
      <c r="E14" s="205">
        <v>2</v>
      </c>
      <c r="F14" s="137">
        <v>1.4623520000000001</v>
      </c>
      <c r="G14" s="138">
        <v>2.9247040000000002</v>
      </c>
    </row>
    <row r="15" spans="1:8" ht="15" customHeight="1">
      <c r="A15" s="69">
        <v>5</v>
      </c>
      <c r="B15" s="72" t="s">
        <v>74</v>
      </c>
      <c r="C15" s="72" t="s">
        <v>110</v>
      </c>
      <c r="D15" s="79" t="s">
        <v>67</v>
      </c>
      <c r="E15" s="205">
        <v>5</v>
      </c>
      <c r="F15" s="137">
        <v>1.2358877959999999</v>
      </c>
      <c r="G15" s="138">
        <v>6.1794389799999996</v>
      </c>
    </row>
    <row r="16" spans="1:8" ht="24">
      <c r="A16" s="70">
        <v>6</v>
      </c>
      <c r="B16" s="206" t="s">
        <v>129</v>
      </c>
      <c r="C16" s="72" t="s">
        <v>247</v>
      </c>
      <c r="D16" s="261" t="s">
        <v>198</v>
      </c>
      <c r="E16" s="205">
        <v>0.06</v>
      </c>
      <c r="F16" s="137">
        <v>15.760835999999999</v>
      </c>
      <c r="G16" s="138">
        <v>0.94565015999999991</v>
      </c>
    </row>
    <row r="17" spans="1:11" ht="24">
      <c r="A17" s="69">
        <v>7</v>
      </c>
      <c r="B17" s="206" t="s">
        <v>129</v>
      </c>
      <c r="C17" s="72" t="s">
        <v>116</v>
      </c>
      <c r="D17" s="261" t="s">
        <v>198</v>
      </c>
      <c r="E17" s="205">
        <v>0.15</v>
      </c>
      <c r="F17" s="137">
        <v>9.0927900000000008</v>
      </c>
      <c r="G17" s="138">
        <v>1.3639185</v>
      </c>
      <c r="K17" s="256"/>
    </row>
    <row r="18" spans="1:11" ht="14.25" customHeight="1">
      <c r="A18" s="70">
        <v>8</v>
      </c>
      <c r="B18" s="204" t="s">
        <v>117</v>
      </c>
      <c r="C18" s="72" t="s">
        <v>143</v>
      </c>
      <c r="D18" s="79" t="s">
        <v>118</v>
      </c>
      <c r="E18" s="205">
        <v>1.8</v>
      </c>
      <c r="F18" s="137">
        <v>50.462248800000005</v>
      </c>
      <c r="G18" s="138">
        <v>90.832047840000016</v>
      </c>
    </row>
    <row r="19" spans="1:11" ht="13.5" customHeight="1">
      <c r="A19" s="69">
        <v>9</v>
      </c>
      <c r="B19" s="72" t="s">
        <v>157</v>
      </c>
      <c r="C19" s="72" t="s">
        <v>119</v>
      </c>
      <c r="D19" s="79" t="s">
        <v>66</v>
      </c>
      <c r="E19" s="205">
        <v>1.4</v>
      </c>
      <c r="F19" s="137">
        <v>31.919712000000001</v>
      </c>
      <c r="G19" s="138">
        <v>44.687596800000001</v>
      </c>
    </row>
    <row r="20" spans="1:11" ht="13.5" customHeight="1">
      <c r="A20" s="69">
        <v>10</v>
      </c>
      <c r="B20" s="297" t="s">
        <v>223</v>
      </c>
      <c r="C20" s="297" t="s">
        <v>202</v>
      </c>
      <c r="D20" s="139" t="s">
        <v>108</v>
      </c>
      <c r="E20" s="205">
        <v>60</v>
      </c>
      <c r="F20" s="137">
        <v>0.10911348</v>
      </c>
      <c r="G20" s="138">
        <v>6.5468088</v>
      </c>
    </row>
    <row r="21" spans="1:11" ht="13.5">
      <c r="A21" s="405">
        <v>11</v>
      </c>
      <c r="B21" s="73" t="s">
        <v>159</v>
      </c>
      <c r="C21" s="73" t="s">
        <v>120</v>
      </c>
      <c r="D21" s="182" t="s">
        <v>144</v>
      </c>
      <c r="E21" s="205">
        <v>0.03</v>
      </c>
      <c r="F21" s="137">
        <v>220.52914015844004</v>
      </c>
      <c r="G21" s="138">
        <v>6.6158742047532009</v>
      </c>
    </row>
    <row r="22" spans="1:11" ht="12">
      <c r="A22" s="406"/>
      <c r="B22" s="74"/>
      <c r="C22" s="74"/>
      <c r="D22" s="74"/>
      <c r="E22" s="183"/>
      <c r="F22" s="179"/>
      <c r="G22" s="255"/>
    </row>
    <row r="23" spans="1:11" ht="36">
      <c r="A23" s="75">
        <v>12</v>
      </c>
      <c r="B23" s="76" t="s">
        <v>158</v>
      </c>
      <c r="C23" s="77" t="s">
        <v>145</v>
      </c>
      <c r="D23" s="78" t="s">
        <v>109</v>
      </c>
      <c r="E23" s="207">
        <v>21</v>
      </c>
      <c r="F23" s="137">
        <v>0.80919439999999998</v>
      </c>
      <c r="G23" s="138">
        <v>16.993082399999999</v>
      </c>
    </row>
    <row r="24" spans="1:11" ht="14.25" customHeight="1">
      <c r="A24" s="75"/>
      <c r="B24" s="79"/>
      <c r="C24" s="80" t="s">
        <v>196</v>
      </c>
      <c r="D24" s="79"/>
      <c r="E24" s="203"/>
      <c r="F24" s="142"/>
      <c r="G24" s="140"/>
    </row>
    <row r="25" spans="1:11" ht="12.75" customHeight="1">
      <c r="A25" s="75">
        <v>1</v>
      </c>
      <c r="B25" s="81" t="s">
        <v>125</v>
      </c>
      <c r="C25" s="81" t="s">
        <v>200</v>
      </c>
      <c r="D25" s="71" t="s">
        <v>199</v>
      </c>
      <c r="E25" s="205">
        <v>1</v>
      </c>
      <c r="F25" s="137">
        <v>5.9402379999999999</v>
      </c>
      <c r="G25" s="141">
        <v>5.9402379999999999</v>
      </c>
    </row>
    <row r="26" spans="1:11" ht="12.75" customHeight="1">
      <c r="A26" s="75">
        <v>2</v>
      </c>
      <c r="B26" s="72" t="s">
        <v>126</v>
      </c>
      <c r="C26" s="72" t="s">
        <v>201</v>
      </c>
      <c r="D26" s="79" t="s">
        <v>199</v>
      </c>
      <c r="E26" s="208">
        <v>3</v>
      </c>
      <c r="F26" s="142">
        <v>3.2031556239999999</v>
      </c>
      <c r="G26" s="141">
        <v>9.6094668719999987</v>
      </c>
    </row>
    <row r="27" spans="1:11" ht="12">
      <c r="A27" s="116"/>
      <c r="B27" s="116"/>
      <c r="C27" s="143" t="s">
        <v>70</v>
      </c>
      <c r="D27" s="144"/>
      <c r="E27" s="144"/>
      <c r="F27" s="144"/>
      <c r="G27" s="146">
        <v>506.56836783675328</v>
      </c>
    </row>
    <row r="28" spans="1:11" ht="12">
      <c r="A28" s="116"/>
      <c r="B28" s="116"/>
      <c r="C28" s="147" t="s">
        <v>71</v>
      </c>
      <c r="D28" s="144"/>
      <c r="E28" s="144"/>
      <c r="F28" s="145"/>
      <c r="G28" s="148">
        <v>67.373592922288196</v>
      </c>
    </row>
    <row r="29" spans="1:11" ht="12">
      <c r="A29" s="116"/>
      <c r="B29" s="116"/>
      <c r="C29" s="147" t="s">
        <v>70</v>
      </c>
      <c r="D29" s="144"/>
      <c r="E29" s="144"/>
      <c r="F29" s="145"/>
      <c r="G29" s="146">
        <v>573.94196075904142</v>
      </c>
    </row>
    <row r="30" spans="1:11" ht="12">
      <c r="A30" s="116"/>
      <c r="B30" s="116"/>
      <c r="C30" s="147" t="s">
        <v>72</v>
      </c>
      <c r="D30" s="144"/>
      <c r="E30" s="144"/>
      <c r="F30" s="145"/>
      <c r="G30" s="148">
        <v>63.133615683494554</v>
      </c>
    </row>
    <row r="31" spans="1:11" ht="12">
      <c r="A31" s="116"/>
      <c r="B31" s="116"/>
      <c r="C31" s="147" t="s">
        <v>70</v>
      </c>
      <c r="D31" s="149"/>
      <c r="E31" s="144"/>
      <c r="F31" s="145"/>
      <c r="G31" s="150">
        <v>637.07557644253598</v>
      </c>
    </row>
    <row r="32" spans="1:11" ht="12">
      <c r="A32" s="116"/>
      <c r="B32" s="116"/>
      <c r="C32" s="116"/>
      <c r="D32" s="116"/>
      <c r="E32" s="116"/>
      <c r="F32" s="116"/>
      <c r="G32" s="116"/>
    </row>
    <row r="33" spans="1:8" ht="12.75">
      <c r="A33" s="116"/>
      <c r="B33" s="116"/>
      <c r="C33" s="116"/>
      <c r="D33" s="116"/>
      <c r="E33" s="115"/>
      <c r="F33" s="116"/>
      <c r="G33" s="116"/>
      <c r="H33" s="209" t="s">
        <v>251</v>
      </c>
    </row>
  </sheetData>
  <mergeCells count="3">
    <mergeCell ref="A21:A22"/>
    <mergeCell ref="A1:G1"/>
    <mergeCell ref="A2:G2"/>
  </mergeCells>
  <pageMargins left="0.45" right="0.16" top="0.52" bottom="0.86" header="0.23" footer="0.5"/>
  <pageSetup paperSize="9" scale="8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9">
    <tabColor theme="7" tint="0.59999389629810485"/>
  </sheetPr>
  <dimension ref="A1:AC72"/>
  <sheetViews>
    <sheetView topLeftCell="A34" zoomScaleNormal="100" zoomScaleSheetLayoutView="55" workbookViewId="0">
      <selection activeCell="S57" sqref="S57"/>
    </sheetView>
  </sheetViews>
  <sheetFormatPr defaultRowHeight="10.5"/>
  <cols>
    <col min="1" max="1" width="4.42578125" style="48" customWidth="1"/>
    <col min="2" max="2" width="57.5703125" style="47" customWidth="1"/>
    <col min="3" max="3" width="8.42578125" style="48" customWidth="1"/>
    <col min="4" max="4" width="9" style="48" customWidth="1"/>
    <col min="5" max="5" width="7.5703125" style="47" customWidth="1"/>
    <col min="6" max="6" width="8.5703125" style="47" customWidth="1"/>
    <col min="7" max="29" width="7.5703125" style="47" customWidth="1"/>
    <col min="30" max="16384" width="9.140625" style="47"/>
  </cols>
  <sheetData>
    <row r="1" spans="1:29" s="46" customFormat="1" ht="12.75">
      <c r="A1" s="155"/>
      <c r="B1" s="156"/>
      <c r="C1" s="155"/>
      <c r="D1" s="155"/>
      <c r="E1" s="156"/>
      <c r="F1" s="156"/>
    </row>
    <row r="2" spans="1:29" ht="17.25" customHeight="1">
      <c r="A2" s="410" t="s">
        <v>107</v>
      </c>
      <c r="B2" s="410"/>
      <c r="C2" s="410"/>
      <c r="D2" s="410"/>
      <c r="E2" s="410"/>
      <c r="F2" s="410"/>
    </row>
    <row r="3" spans="1:29" ht="27.75" customHeight="1">
      <c r="A3" s="409" t="str">
        <f>'1'!A2:G2</f>
        <v>ՀՀ Տավուշի մարզի Սևքար համայնքի մշակույթի տան ճեմասրահի և մեկ սենյակի վերանորոգում</v>
      </c>
      <c r="B3" s="409"/>
      <c r="C3" s="409"/>
      <c r="D3" s="409"/>
      <c r="E3" s="409"/>
      <c r="F3" s="409"/>
    </row>
    <row r="4" spans="1:29" ht="12.75">
      <c r="A4" s="154"/>
      <c r="B4" s="157"/>
      <c r="C4" s="154"/>
      <c r="D4" s="154"/>
      <c r="E4" s="157"/>
      <c r="F4" s="157"/>
    </row>
    <row r="5" spans="1:29" ht="64.5" customHeight="1">
      <c r="A5" s="171" t="s">
        <v>163</v>
      </c>
      <c r="B5" s="171" t="s">
        <v>197</v>
      </c>
      <c r="C5" s="172" t="s">
        <v>100</v>
      </c>
      <c r="D5" s="171" t="s">
        <v>127</v>
      </c>
      <c r="E5" s="173" t="s">
        <v>128</v>
      </c>
      <c r="F5" s="173" t="s">
        <v>121</v>
      </c>
      <c r="G5" s="60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12.75">
      <c r="A6" s="158">
        <v>1</v>
      </c>
      <c r="B6" s="158">
        <v>2</v>
      </c>
      <c r="C6" s="158">
        <v>3</v>
      </c>
      <c r="D6" s="158">
        <v>4</v>
      </c>
      <c r="E6" s="158">
        <v>5</v>
      </c>
      <c r="F6" s="158">
        <v>6</v>
      </c>
      <c r="G6" s="58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9" ht="12.75">
      <c r="A7" s="66"/>
      <c r="B7" s="218" t="s">
        <v>104</v>
      </c>
      <c r="C7" s="105"/>
      <c r="D7" s="192"/>
      <c r="E7" s="158"/>
      <c r="F7" s="158"/>
      <c r="G7" s="58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9" ht="12.75">
      <c r="A8" s="66">
        <v>1</v>
      </c>
      <c r="B8" s="219" t="s">
        <v>132</v>
      </c>
      <c r="C8" s="225" t="s">
        <v>188</v>
      </c>
      <c r="D8" s="225">
        <v>0.6835</v>
      </c>
      <c r="E8" s="158"/>
      <c r="F8" s="158"/>
      <c r="G8" s="58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9" ht="12.75">
      <c r="A9" s="66">
        <v>2</v>
      </c>
      <c r="B9" s="213" t="s">
        <v>203</v>
      </c>
      <c r="C9" s="225" t="s">
        <v>190</v>
      </c>
      <c r="D9" s="226">
        <v>0.29699999999999999</v>
      </c>
      <c r="E9" s="158"/>
      <c r="F9" s="158"/>
      <c r="G9" s="58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9" ht="12.75">
      <c r="A10" s="66">
        <v>3</v>
      </c>
      <c r="B10" s="295" t="s">
        <v>177</v>
      </c>
      <c r="C10" s="251" t="s">
        <v>189</v>
      </c>
      <c r="D10" s="230">
        <v>4.5030000000000001</v>
      </c>
      <c r="E10" s="158"/>
      <c r="F10" s="158"/>
      <c r="G10" s="58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9" ht="12.75">
      <c r="A11" s="66">
        <v>4</v>
      </c>
      <c r="B11" s="213" t="s">
        <v>142</v>
      </c>
      <c r="C11" s="235" t="s">
        <v>189</v>
      </c>
      <c r="D11" s="231">
        <v>0.98050000000000004</v>
      </c>
      <c r="E11" s="158"/>
      <c r="F11" s="158"/>
      <c r="G11" s="58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9" ht="12.75">
      <c r="A12" s="66">
        <v>5</v>
      </c>
      <c r="B12" s="294" t="s">
        <v>184</v>
      </c>
      <c r="C12" s="235" t="s">
        <v>188</v>
      </c>
      <c r="D12" s="230">
        <v>0.5</v>
      </c>
      <c r="E12" s="158"/>
      <c r="F12" s="158"/>
      <c r="G12" s="5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9" ht="12.75">
      <c r="A13" s="66">
        <v>6</v>
      </c>
      <c r="B13" s="260" t="s">
        <v>206</v>
      </c>
      <c r="C13" s="229" t="s">
        <v>192</v>
      </c>
      <c r="D13" s="223">
        <v>0.94</v>
      </c>
      <c r="E13" s="158"/>
      <c r="F13" s="158"/>
      <c r="G13" s="5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9" ht="24">
      <c r="A14" s="66">
        <v>7</v>
      </c>
      <c r="B14" s="213" t="s">
        <v>209</v>
      </c>
      <c r="C14" s="270" t="s">
        <v>208</v>
      </c>
      <c r="D14" s="223">
        <v>6</v>
      </c>
      <c r="E14" s="158"/>
      <c r="F14" s="158"/>
      <c r="G14" s="58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9" ht="12.75">
      <c r="A15" s="66">
        <v>8</v>
      </c>
      <c r="B15" s="213" t="s">
        <v>133</v>
      </c>
      <c r="C15" s="228" t="s">
        <v>65</v>
      </c>
      <c r="D15" s="226">
        <v>12</v>
      </c>
      <c r="E15" s="158"/>
      <c r="F15" s="158"/>
      <c r="G15" s="58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9" ht="12.75">
      <c r="A16" s="66">
        <v>9</v>
      </c>
      <c r="B16" s="213" t="s">
        <v>160</v>
      </c>
      <c r="C16" s="228" t="s">
        <v>130</v>
      </c>
      <c r="D16" s="226">
        <v>12</v>
      </c>
      <c r="E16" s="158"/>
      <c r="F16" s="158"/>
      <c r="G16" s="58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2.75">
      <c r="A17" s="66">
        <v>10</v>
      </c>
      <c r="B17" s="213" t="s">
        <v>134</v>
      </c>
      <c r="C17" s="225" t="s">
        <v>65</v>
      </c>
      <c r="D17" s="226">
        <v>12</v>
      </c>
      <c r="E17" s="158"/>
      <c r="F17" s="158"/>
      <c r="G17" s="58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12.75">
      <c r="A18" s="66"/>
      <c r="B18" s="218" t="s">
        <v>176</v>
      </c>
      <c r="C18" s="225"/>
      <c r="D18" s="226"/>
      <c r="E18" s="158"/>
      <c r="F18" s="158"/>
      <c r="G18" s="58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2.75">
      <c r="A19" s="66"/>
      <c r="B19" s="287" t="s">
        <v>169</v>
      </c>
      <c r="C19" s="230"/>
      <c r="D19" s="230"/>
      <c r="E19" s="158"/>
      <c r="F19" s="158"/>
      <c r="G19" s="58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12.75">
      <c r="A20" s="66">
        <v>1</v>
      </c>
      <c r="B20" s="224" t="s">
        <v>195</v>
      </c>
      <c r="C20" s="187" t="s">
        <v>166</v>
      </c>
      <c r="D20" s="247">
        <v>1.35</v>
      </c>
      <c r="E20" s="158"/>
      <c r="F20" s="158"/>
      <c r="G20" s="58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.75">
      <c r="A21" s="66">
        <v>2</v>
      </c>
      <c r="B21" s="340" t="s">
        <v>239</v>
      </c>
      <c r="C21" s="341" t="s">
        <v>244</v>
      </c>
      <c r="D21" s="227">
        <v>0.13</v>
      </c>
      <c r="E21" s="158"/>
      <c r="F21" s="158"/>
      <c r="G21" s="58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12.75">
      <c r="A22" s="66">
        <v>3</v>
      </c>
      <c r="B22" s="184" t="s">
        <v>179</v>
      </c>
      <c r="C22" s="181" t="s">
        <v>65</v>
      </c>
      <c r="D22" s="334">
        <v>1.2999999999999999E-2</v>
      </c>
      <c r="E22" s="158"/>
      <c r="F22" s="158"/>
      <c r="G22" s="58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2.75">
      <c r="A23" s="66">
        <v>4</v>
      </c>
      <c r="B23" s="361" t="s">
        <v>246</v>
      </c>
      <c r="C23" s="176" t="s">
        <v>191</v>
      </c>
      <c r="D23" s="362">
        <v>1.5E-3</v>
      </c>
      <c r="E23" s="158"/>
      <c r="F23" s="158"/>
      <c r="G23" s="58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2.75">
      <c r="A24" s="66"/>
      <c r="B24" s="287" t="s">
        <v>182</v>
      </c>
      <c r="C24" s="244"/>
      <c r="D24" s="244"/>
      <c r="E24" s="158"/>
      <c r="F24" s="158"/>
      <c r="G24" s="58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24">
      <c r="A25" s="66">
        <v>1</v>
      </c>
      <c r="B25" s="224" t="s">
        <v>187</v>
      </c>
      <c r="C25" s="248" t="s">
        <v>180</v>
      </c>
      <c r="D25" s="236">
        <v>4.2</v>
      </c>
      <c r="E25" s="158"/>
      <c r="F25" s="158"/>
      <c r="G25" s="58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2.75">
      <c r="A26" s="66">
        <v>2</v>
      </c>
      <c r="B26" s="299" t="s">
        <v>207</v>
      </c>
      <c r="C26" s="225" t="s">
        <v>108</v>
      </c>
      <c r="D26" s="226">
        <v>5</v>
      </c>
      <c r="E26" s="158"/>
      <c r="F26" s="158"/>
      <c r="G26" s="58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2.75">
      <c r="A27" s="66">
        <v>3</v>
      </c>
      <c r="B27" s="301" t="s">
        <v>212</v>
      </c>
      <c r="C27" s="259" t="s">
        <v>213</v>
      </c>
      <c r="D27" s="252">
        <v>2.0500000000000001E-2</v>
      </c>
      <c r="E27" s="158"/>
      <c r="F27" s="158"/>
      <c r="G27" s="58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2.75">
      <c r="A28" s="66">
        <v>4</v>
      </c>
      <c r="B28" s="254" t="s">
        <v>240</v>
      </c>
      <c r="C28" s="249" t="s">
        <v>109</v>
      </c>
      <c r="D28" s="249">
        <v>1</v>
      </c>
      <c r="E28" s="158"/>
      <c r="F28" s="158"/>
      <c r="G28" s="58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2.75">
      <c r="A29" s="66"/>
      <c r="B29" s="338" t="s">
        <v>229</v>
      </c>
      <c r="C29" s="339"/>
      <c r="D29" s="339"/>
      <c r="E29" s="158"/>
      <c r="F29" s="158"/>
      <c r="G29" s="58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2.75">
      <c r="A30" s="66">
        <v>1</v>
      </c>
      <c r="B30" s="177" t="s">
        <v>230</v>
      </c>
      <c r="C30" s="259" t="s">
        <v>213</v>
      </c>
      <c r="D30" s="339">
        <v>0.3</v>
      </c>
      <c r="E30" s="158"/>
      <c r="F30" s="158"/>
      <c r="G30" s="58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12.75">
      <c r="A31" s="66">
        <v>2</v>
      </c>
      <c r="B31" s="177" t="s">
        <v>236</v>
      </c>
      <c r="C31" s="339" t="s">
        <v>108</v>
      </c>
      <c r="D31" s="339">
        <v>2</v>
      </c>
      <c r="E31" s="158"/>
      <c r="F31" s="158"/>
      <c r="G31" s="5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2.75">
      <c r="A32" s="66">
        <v>3</v>
      </c>
      <c r="B32" s="177" t="s">
        <v>235</v>
      </c>
      <c r="C32" s="259" t="s">
        <v>213</v>
      </c>
      <c r="D32" s="339">
        <v>5.0999999999999997E-2</v>
      </c>
      <c r="E32" s="158"/>
      <c r="F32" s="158"/>
      <c r="G32" s="58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12.75">
      <c r="A33" s="66"/>
      <c r="B33" s="217" t="s">
        <v>68</v>
      </c>
      <c r="C33" s="229"/>
      <c r="D33" s="229"/>
      <c r="E33" s="158"/>
      <c r="F33" s="158"/>
      <c r="G33" s="58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2.75">
      <c r="A34" s="66">
        <v>1</v>
      </c>
      <c r="B34" s="213" t="s">
        <v>142</v>
      </c>
      <c r="C34" s="225" t="s">
        <v>188</v>
      </c>
      <c r="D34" s="226">
        <v>0.98050000000000004</v>
      </c>
      <c r="E34" s="158"/>
      <c r="F34" s="158"/>
      <c r="G34" s="58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2.75">
      <c r="A35" s="66">
        <v>2</v>
      </c>
      <c r="B35" s="214" t="s">
        <v>193</v>
      </c>
      <c r="C35" s="237" t="s">
        <v>188</v>
      </c>
      <c r="D35" s="227">
        <v>0.6835</v>
      </c>
      <c r="E35" s="158"/>
      <c r="F35" s="158"/>
      <c r="G35" s="58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2.75">
      <c r="A36" s="66">
        <v>3</v>
      </c>
      <c r="B36" s="290" t="s">
        <v>194</v>
      </c>
      <c r="C36" s="250" t="s">
        <v>189</v>
      </c>
      <c r="D36" s="227">
        <v>0.02</v>
      </c>
      <c r="E36" s="158"/>
      <c r="F36" s="158"/>
      <c r="G36" s="58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12.75">
      <c r="A37" s="66">
        <v>4</v>
      </c>
      <c r="B37" s="302" t="s">
        <v>178</v>
      </c>
      <c r="C37" s="322" t="s">
        <v>232</v>
      </c>
      <c r="D37" s="226">
        <v>29.7</v>
      </c>
      <c r="E37" s="158"/>
      <c r="F37" s="158"/>
      <c r="G37" s="58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2.75">
      <c r="A38" s="66"/>
      <c r="B38" s="218" t="s">
        <v>138</v>
      </c>
      <c r="C38" s="225"/>
      <c r="D38" s="225"/>
      <c r="E38" s="158"/>
      <c r="F38" s="158"/>
      <c r="G38" s="58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2.75">
      <c r="A39" s="66">
        <v>1</v>
      </c>
      <c r="B39" s="214" t="s">
        <v>135</v>
      </c>
      <c r="C39" s="228" t="s">
        <v>188</v>
      </c>
      <c r="D39" s="227">
        <v>0.21199999999999999</v>
      </c>
      <c r="E39" s="158"/>
      <c r="F39" s="158"/>
      <c r="G39" s="58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2.75">
      <c r="A40" s="66">
        <v>2</v>
      </c>
      <c r="B40" s="180" t="s">
        <v>181</v>
      </c>
      <c r="C40" s="246" t="s">
        <v>188</v>
      </c>
      <c r="D40" s="236">
        <v>0.27</v>
      </c>
      <c r="E40" s="158"/>
      <c r="F40" s="158"/>
      <c r="G40" s="58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12.75">
      <c r="A41" s="66">
        <v>3</v>
      </c>
      <c r="B41" s="303" t="s">
        <v>243</v>
      </c>
      <c r="C41" s="298" t="s">
        <v>188</v>
      </c>
      <c r="D41" s="226">
        <v>0.5</v>
      </c>
      <c r="E41" s="158"/>
      <c r="F41" s="158"/>
      <c r="G41" s="58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2.75">
      <c r="A42" s="66">
        <v>4</v>
      </c>
      <c r="B42" s="333" t="s">
        <v>237</v>
      </c>
      <c r="C42" s="298" t="s">
        <v>108</v>
      </c>
      <c r="D42" s="225">
        <v>160</v>
      </c>
      <c r="E42" s="158"/>
      <c r="F42" s="158"/>
      <c r="G42" s="58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2.75">
      <c r="A43" s="66">
        <v>5</v>
      </c>
      <c r="B43" s="291" t="s">
        <v>154</v>
      </c>
      <c r="C43" s="250" t="s">
        <v>189</v>
      </c>
      <c r="D43" s="227">
        <v>0.34</v>
      </c>
      <c r="E43" s="158"/>
      <c r="F43" s="158"/>
      <c r="G43" s="58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2.75">
      <c r="A44" s="66">
        <v>6</v>
      </c>
      <c r="B44" s="214" t="s">
        <v>152</v>
      </c>
      <c r="C44" s="228" t="s">
        <v>188</v>
      </c>
      <c r="D44" s="227">
        <v>2.6560000000000001</v>
      </c>
      <c r="E44" s="158"/>
      <c r="F44" s="158"/>
      <c r="G44" s="58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2.75">
      <c r="A45" s="66">
        <v>7</v>
      </c>
      <c r="B45" s="214" t="s">
        <v>155</v>
      </c>
      <c r="C45" s="228" t="s">
        <v>188</v>
      </c>
      <c r="D45" s="227">
        <v>0.752</v>
      </c>
      <c r="E45" s="158"/>
      <c r="F45" s="158"/>
      <c r="G45" s="58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2.75">
      <c r="A46" s="66">
        <v>8</v>
      </c>
      <c r="B46" s="214" t="s">
        <v>214</v>
      </c>
      <c r="C46" s="228" t="s">
        <v>188</v>
      </c>
      <c r="D46" s="228">
        <v>1.2549999999999999</v>
      </c>
      <c r="E46" s="158"/>
      <c r="F46" s="158"/>
      <c r="G46" s="58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36">
      <c r="A47" s="66">
        <v>9</v>
      </c>
      <c r="B47" s="345" t="s">
        <v>242</v>
      </c>
      <c r="C47" s="305" t="s">
        <v>167</v>
      </c>
      <c r="D47" s="348">
        <v>201.2</v>
      </c>
      <c r="E47" s="158"/>
      <c r="F47" s="158"/>
      <c r="G47" s="58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24">
      <c r="A48" s="66">
        <v>10</v>
      </c>
      <c r="B48" s="349" t="s">
        <v>221</v>
      </c>
      <c r="C48" s="346" t="s">
        <v>228</v>
      </c>
      <c r="D48" s="347">
        <v>1.52</v>
      </c>
      <c r="E48" s="158"/>
      <c r="F48" s="158"/>
      <c r="G48" s="58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2.75">
      <c r="A49" s="66"/>
      <c r="B49" s="117" t="s">
        <v>162</v>
      </c>
      <c r="C49" s="229"/>
      <c r="D49" s="229"/>
      <c r="E49" s="158"/>
      <c r="F49" s="158"/>
      <c r="G49" s="58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24">
      <c r="A50" s="66">
        <v>1</v>
      </c>
      <c r="B50" s="202" t="s">
        <v>222</v>
      </c>
      <c r="C50" s="354" t="s">
        <v>67</v>
      </c>
      <c r="D50" s="350">
        <v>12</v>
      </c>
      <c r="E50" s="158"/>
      <c r="F50" s="158"/>
      <c r="G50" s="58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2.75">
      <c r="A51" s="66">
        <v>2</v>
      </c>
      <c r="B51" s="372" t="s">
        <v>216</v>
      </c>
      <c r="C51" s="335" t="s">
        <v>109</v>
      </c>
      <c r="D51" s="225">
        <v>19</v>
      </c>
      <c r="E51" s="158"/>
      <c r="F51" s="158"/>
      <c r="G51" s="58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2.75">
      <c r="A52" s="66">
        <v>3</v>
      </c>
      <c r="B52" s="72" t="s">
        <v>249</v>
      </c>
      <c r="C52" s="355" t="s">
        <v>67</v>
      </c>
      <c r="D52" s="351">
        <v>8</v>
      </c>
      <c r="E52" s="158"/>
      <c r="F52" s="158"/>
      <c r="G52" s="58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2.75">
      <c r="A53" s="66">
        <v>4</v>
      </c>
      <c r="B53" s="72" t="s">
        <v>139</v>
      </c>
      <c r="C53" s="355" t="s">
        <v>67</v>
      </c>
      <c r="D53" s="351">
        <v>2</v>
      </c>
      <c r="E53" s="158"/>
      <c r="F53" s="158"/>
      <c r="G53" s="58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2.75">
      <c r="A54" s="66">
        <v>5</v>
      </c>
      <c r="B54" s="72" t="s">
        <v>110</v>
      </c>
      <c r="C54" s="355" t="s">
        <v>67</v>
      </c>
      <c r="D54" s="351">
        <v>5</v>
      </c>
      <c r="E54" s="158"/>
      <c r="F54" s="158"/>
      <c r="G54" s="58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2.75">
      <c r="A55" s="66">
        <v>6</v>
      </c>
      <c r="B55" s="72" t="s">
        <v>115</v>
      </c>
      <c r="C55" s="356" t="s">
        <v>198</v>
      </c>
      <c r="D55" s="351">
        <v>0.06</v>
      </c>
      <c r="E55" s="158"/>
      <c r="F55" s="158"/>
      <c r="G55" s="58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12.75">
      <c r="A56" s="66">
        <v>7</v>
      </c>
      <c r="B56" s="72" t="s">
        <v>116</v>
      </c>
      <c r="C56" s="356" t="s">
        <v>198</v>
      </c>
      <c r="D56" s="351">
        <v>0.15</v>
      </c>
      <c r="E56" s="158"/>
      <c r="F56" s="158"/>
      <c r="G56" s="58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2.75">
      <c r="A57" s="66">
        <v>8</v>
      </c>
      <c r="B57" s="72" t="s">
        <v>143</v>
      </c>
      <c r="C57" s="355" t="s">
        <v>118</v>
      </c>
      <c r="D57" s="351">
        <v>1.8</v>
      </c>
      <c r="E57" s="158"/>
      <c r="F57" s="158"/>
      <c r="G57" s="58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12.75">
      <c r="A58" s="66">
        <v>9</v>
      </c>
      <c r="B58" s="72" t="s">
        <v>119</v>
      </c>
      <c r="C58" s="355" t="s">
        <v>66</v>
      </c>
      <c r="D58" s="351">
        <v>1.4</v>
      </c>
      <c r="E58" s="158"/>
      <c r="F58" s="158"/>
      <c r="G58" s="58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12.75">
      <c r="A59" s="66">
        <v>10</v>
      </c>
      <c r="B59" s="297" t="s">
        <v>202</v>
      </c>
      <c r="C59" s="357" t="s">
        <v>108</v>
      </c>
      <c r="D59" s="351">
        <v>60</v>
      </c>
      <c r="E59" s="158"/>
      <c r="F59" s="158"/>
      <c r="G59" s="58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12.75">
      <c r="A60" s="66">
        <v>11</v>
      </c>
      <c r="B60" s="73" t="s">
        <v>120</v>
      </c>
      <c r="C60" s="358" t="s">
        <v>192</v>
      </c>
      <c r="D60" s="351">
        <v>0.03</v>
      </c>
      <c r="E60" s="158"/>
      <c r="F60" s="158"/>
      <c r="G60" s="58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24">
      <c r="A61" s="66">
        <v>12</v>
      </c>
      <c r="B61" s="77" t="s">
        <v>145</v>
      </c>
      <c r="C61" s="359" t="s">
        <v>109</v>
      </c>
      <c r="D61" s="350">
        <v>21</v>
      </c>
      <c r="E61" s="158"/>
      <c r="F61" s="158"/>
      <c r="G61" s="58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12.75">
      <c r="A62" s="66"/>
      <c r="B62" s="80" t="s">
        <v>196</v>
      </c>
      <c r="C62" s="355"/>
      <c r="D62" s="352"/>
      <c r="E62" s="158"/>
      <c r="F62" s="158"/>
      <c r="G62" s="58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12.75">
      <c r="A63" s="66">
        <v>1</v>
      </c>
      <c r="B63" s="81" t="s">
        <v>200</v>
      </c>
      <c r="C63" s="360" t="s">
        <v>199</v>
      </c>
      <c r="D63" s="351">
        <v>1</v>
      </c>
      <c r="E63" s="159"/>
      <c r="F63" s="159"/>
      <c r="G63" s="58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4.25" customHeight="1">
      <c r="A64" s="66">
        <v>2</v>
      </c>
      <c r="B64" s="72" t="s">
        <v>201</v>
      </c>
      <c r="C64" s="355" t="s">
        <v>199</v>
      </c>
      <c r="D64" s="353">
        <v>3</v>
      </c>
      <c r="E64" s="160"/>
      <c r="F64" s="160"/>
      <c r="G64" s="58"/>
      <c r="H64" s="61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6" ht="12.75">
      <c r="A65" s="154"/>
      <c r="B65" s="157" t="s">
        <v>121</v>
      </c>
      <c r="C65" s="154"/>
      <c r="D65" s="161"/>
      <c r="E65" s="157"/>
      <c r="F65" s="162"/>
    </row>
    <row r="66" spans="1:6" ht="12.75">
      <c r="A66" s="154"/>
      <c r="B66" s="157" t="s">
        <v>122</v>
      </c>
      <c r="C66" s="154"/>
      <c r="D66" s="161"/>
      <c r="E66" s="157"/>
      <c r="F66" s="162"/>
    </row>
    <row r="67" spans="1:6" ht="12.75">
      <c r="A67" s="154"/>
      <c r="B67" s="157" t="s">
        <v>121</v>
      </c>
      <c r="C67" s="154"/>
      <c r="D67" s="154"/>
      <c r="E67" s="157"/>
      <c r="F67" s="162"/>
    </row>
    <row r="68" spans="1:6" ht="12.75">
      <c r="A68" s="154"/>
      <c r="B68" s="157" t="s">
        <v>123</v>
      </c>
      <c r="C68" s="154"/>
      <c r="D68" s="154"/>
      <c r="E68" s="157"/>
      <c r="F68" s="162"/>
    </row>
    <row r="69" spans="1:6" ht="12.75">
      <c r="A69" s="154"/>
      <c r="B69" s="157" t="s">
        <v>121</v>
      </c>
      <c r="C69" s="154"/>
      <c r="D69" s="154"/>
      <c r="E69" s="157"/>
      <c r="F69" s="162"/>
    </row>
    <row r="70" spans="1:6" ht="8.25" customHeight="1">
      <c r="A70" s="154"/>
      <c r="B70" s="157"/>
      <c r="C70" s="154"/>
      <c r="D70" s="154"/>
      <c r="E70" s="157"/>
      <c r="F70" s="163"/>
    </row>
    <row r="71" spans="1:6" ht="12.75" hidden="1">
      <c r="A71" s="154"/>
      <c r="B71" s="157"/>
      <c r="C71" s="154"/>
      <c r="D71" s="154"/>
      <c r="E71" s="157"/>
      <c r="F71" s="157"/>
    </row>
    <row r="72" spans="1:6" ht="12.75">
      <c r="A72" s="154"/>
      <c r="B72" s="411"/>
      <c r="C72" s="411"/>
      <c r="D72" s="411"/>
      <c r="E72" s="411"/>
      <c r="F72" s="411"/>
    </row>
  </sheetData>
  <mergeCells count="3">
    <mergeCell ref="A3:F3"/>
    <mergeCell ref="A2:F2"/>
    <mergeCell ref="B72:F72"/>
  </mergeCells>
  <phoneticPr fontId="15" type="noConversion"/>
  <pageMargins left="0.27" right="0.2" top="0.54" bottom="0.43" header="0.2" footer="0.3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Bac</vt:lpstr>
      <vt:lpstr>Ampop</vt:lpstr>
      <vt:lpstr>Havak-1</vt:lpstr>
      <vt:lpstr>1</vt:lpstr>
      <vt:lpstr>2</vt:lpstr>
      <vt:lpstr>Sheet1</vt:lpstr>
      <vt:lpstr>'1'!Заголовки_для_печати</vt:lpstr>
      <vt:lpstr>'1'!Область_печати</vt:lpstr>
      <vt:lpstr>'2'!Область_печати</vt:lpstr>
      <vt:lpstr>Ampop!Область_печати</vt:lpstr>
      <vt:lpstr>Bac!Область_печати</vt:lpstr>
      <vt:lpstr>'Havak-1'!Область_печати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User</cp:lastModifiedBy>
  <cp:lastPrinted>2018-02-06T07:59:26Z</cp:lastPrinted>
  <dcterms:created xsi:type="dcterms:W3CDTF">2008-08-26T11:07:22Z</dcterms:created>
  <dcterms:modified xsi:type="dcterms:W3CDTF">2018-04-12T08:08:16Z</dcterms:modified>
</cp:coreProperties>
</file>