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PLAN-GArm-30-5.4-4.3-163-109-19-4-2025-arm-rus\"/>
    </mc:Choice>
  </mc:AlternateContent>
  <bookViews>
    <workbookView xWindow="0" yWindow="0" windowWidth="28155" windowHeight="11745"/>
  </bookViews>
  <sheets>
    <sheet name="Ashxatanq" sheetId="1" r:id="rId1"/>
    <sheet name="Apranq" sheetId="5" r:id="rId2"/>
    <sheet name="MM" sheetId="3" r:id="rId3"/>
    <sheet name="Ayl" sheetId="4" r:id="rId4"/>
  </sheets>
  <definedNames>
    <definedName name="_xlnm._FilterDatabase" localSheetId="1" hidden="1">Apranq!$H$1:$H$148</definedName>
    <definedName name="_xlnm._FilterDatabase" localSheetId="0" hidden="1">Ashxatanq!$H$1:$H$194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86" i="1" l="1"/>
  <c r="G140" i="5" l="1"/>
  <c r="G22" i="4" l="1"/>
  <c r="G33" i="3" l="1"/>
  <c r="F16" i="3" l="1"/>
  <c r="G30" i="4" l="1"/>
</calcChain>
</file>

<file path=xl/sharedStrings.xml><?xml version="1.0" encoding="utf-8"?>
<sst xmlns="http://schemas.openxmlformats.org/spreadsheetml/2006/main" count="2218" uniqueCount="800">
  <si>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</si>
  <si>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</si>
  <si>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</si>
  <si>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</si>
  <si>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</si>
  <si>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</si>
  <si>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</si>
  <si>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</si>
  <si>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</si>
  <si>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</si>
  <si>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</si>
  <si>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</si>
  <si>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</si>
  <si>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</si>
  <si>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</si>
  <si>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</si>
  <si>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</si>
  <si>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</si>
  <si>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</si>
  <si>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</si>
  <si>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</si>
  <si>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</si>
  <si>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</si>
  <si>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</si>
  <si>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</si>
  <si>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</si>
  <si>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</si>
  <si>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</si>
  <si>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</si>
  <si>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</si>
  <si>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</si>
  <si>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</si>
  <si>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</si>
  <si>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</si>
  <si>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2</t>
  </si>
  <si>
    <t>3</t>
  </si>
  <si>
    <t>4</t>
  </si>
  <si>
    <t>5</t>
  </si>
  <si>
    <t>6</t>
  </si>
  <si>
    <t>7</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</si>
  <si>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</si>
  <si>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</si>
  <si>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</si>
  <si>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</si>
  <si>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</si>
  <si>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</si>
  <si>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</si>
  <si>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 ПЛАН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</si>
  <si>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</si>
  <si>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</si>
  <si>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</si>
  <si>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</si>
  <si>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</si>
  <si>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</si>
  <si>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</si>
  <si>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</si>
  <si>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</si>
  <si>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</si>
  <si>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</si>
  <si>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«Գազպրոմ Արմենիա» ՓԲԸ     ЗАО "Газпром Армения"</t>
  </si>
  <si>
    <t>Գնումների պլանի դիրքը  ППЗ</t>
  </si>
  <si>
    <t>«ԳԱԶՊՐՈՄ ԱՐՄԵՆԻԱ» ՓԲԸ       ЗАО "Газпром Армения"</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</si>
  <si>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</si>
  <si>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Գնումների պլանի դիրքը                             ППЗ</t>
  </si>
  <si>
    <t xml:space="preserve">      ՄԸ, Կարգի 14-րդ կետ          КО, пункта 14 Положения </t>
  </si>
  <si>
    <t>հատ</t>
  </si>
  <si>
    <t>478</t>
  </si>
  <si>
    <t xml:space="preserve">      ՄԸ, Կարգի 14-րդ կետ                                     КО, пункта 14 Положения </t>
  </si>
  <si>
    <t>60000</t>
  </si>
  <si>
    <t>հատ                                                  шт</t>
  </si>
  <si>
    <r>
      <t xml:space="preserve"> </t>
    </r>
    <r>
      <rPr>
        <sz val="10"/>
        <rFont val="Sylfaen"/>
        <family val="1"/>
      </rPr>
      <t xml:space="preserve">ՄՄ, Կարգի  16, 17 կետերի և ՀԾԿՀ 273 Ա որոշման  ЕИ, по пунктам 16, 17 Положения и по решению № 273А КРОУ  РА </t>
    </r>
  </si>
  <si>
    <t>ամիս                                    месяц</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</si>
  <si>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</si>
  <si>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</si>
  <si>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 «ՀԾ-Ձեռնարկություն» Համակարգչային ծրագիրի սպասարկում                                    Обслуживание  компьютерную программы AS-предприятие</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</si>
  <si>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</si>
  <si>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</si>
  <si>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</si>
  <si>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 xml:space="preserve"> Գազի ձայնաազդանշանային սարքերի ստուգաչափման ծառայություն                                                                        Поверка сигнализаторов  </t>
  </si>
  <si>
    <t>1000</t>
  </si>
  <si>
    <t>12</t>
  </si>
  <si>
    <t>150</t>
  </si>
  <si>
    <t>8</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</si>
  <si>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</si>
  <si>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</si>
  <si>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Հոկտեմբեր 2024թ.                 Октябрь 2024г.</t>
  </si>
  <si>
    <t xml:space="preserve">«Գազպրոմ Արմենիա» ՓԲԸ 2025թ. մրցակցային գնումների </t>
  </si>
  <si>
    <t xml:space="preserve">  конкурентных закупок  на 2025г. ЗАО «Газпром Армения» </t>
  </si>
  <si>
    <t>Նոյեմբեր 2024թ.                 Ноябрь 2024г.</t>
  </si>
  <si>
    <t>1001539021</t>
  </si>
  <si>
    <t>1001527857</t>
  </si>
  <si>
    <t xml:space="preserve">էլեկտրոնային հասցեն                Электронная почта заказчика    </t>
  </si>
  <si>
    <t>1001551293</t>
  </si>
  <si>
    <t>1001551276</t>
  </si>
  <si>
    <t>1001551207</t>
  </si>
  <si>
    <t>1001549875</t>
  </si>
  <si>
    <t>1001549509</t>
  </si>
  <si>
    <t>1001548950</t>
  </si>
  <si>
    <t>1001548924</t>
  </si>
  <si>
    <t>1001548881</t>
  </si>
  <si>
    <t>1001548024</t>
  </si>
  <si>
    <t>1001547231</t>
  </si>
  <si>
    <t>1001547230</t>
  </si>
  <si>
    <t>1001547229</t>
  </si>
  <si>
    <t>1001547228</t>
  </si>
  <si>
    <t>1001547227</t>
  </si>
  <si>
    <t>1001547224</t>
  </si>
  <si>
    <t>1001547223</t>
  </si>
  <si>
    <t>1001547167</t>
  </si>
  <si>
    <t>1001547155</t>
  </si>
  <si>
    <t>1001547133</t>
  </si>
  <si>
    <t>1001536935</t>
  </si>
  <si>
    <t>1001536929</t>
  </si>
  <si>
    <t>1001536926</t>
  </si>
  <si>
    <t>1001536919</t>
  </si>
  <si>
    <t>1001536916</t>
  </si>
  <si>
    <t>1001536903</t>
  </si>
  <si>
    <t>1001536901</t>
  </si>
  <si>
    <t>1001533396</t>
  </si>
  <si>
    <t>1001533366</t>
  </si>
  <si>
    <t>1001533364</t>
  </si>
  <si>
    <t>1001533363</t>
  </si>
  <si>
    <t>1001533361</t>
  </si>
  <si>
    <t>1001533359</t>
  </si>
  <si>
    <t>1001533350</t>
  </si>
  <si>
    <t>1001530096</t>
  </si>
  <si>
    <t>1001530095</t>
  </si>
  <si>
    <t>1001530042</t>
  </si>
  <si>
    <t>1001530036</t>
  </si>
  <si>
    <t>հատ                                              шт</t>
  </si>
  <si>
    <t>Լիտր                                         կգ                                                  Литр
 Килограмм</t>
  </si>
  <si>
    <t>Լրակազմ                      Комплект</t>
  </si>
  <si>
    <t>Հատ մետր                           Штука
Метр</t>
  </si>
  <si>
    <t>Տոննա                                Тонна</t>
  </si>
  <si>
    <t>Մետր                              հատ                                     Метр
Штука</t>
  </si>
  <si>
    <t>Լիտր                                        Литр</t>
  </si>
  <si>
    <t>Տուփ                                            Пачка</t>
  </si>
  <si>
    <t>Տոննա                                 Тонна</t>
  </si>
  <si>
    <t>1001539049</t>
  </si>
  <si>
    <t>1001539022</t>
  </si>
  <si>
    <t>Քանակը                  Количество</t>
  </si>
  <si>
    <t xml:space="preserve">Գնման գործընթացի կազմակերպման և անցկացման  ամիս, տարի                          Срок (месяц,год) подготовки и проведения закупок  </t>
  </si>
  <si>
    <t>Ամիս             Месяц</t>
  </si>
  <si>
    <t>1001546265</t>
  </si>
  <si>
    <t>1001544594</t>
  </si>
  <si>
    <t>1001544580</t>
  </si>
  <si>
    <t>1001544578</t>
  </si>
  <si>
    <t>1001544574</t>
  </si>
  <si>
    <t>1001544566</t>
  </si>
  <si>
    <t>1001544563</t>
  </si>
  <si>
    <t>1001544559</t>
  </si>
  <si>
    <t>1001544464</t>
  </si>
  <si>
    <t>1001544462</t>
  </si>
  <si>
    <t>1001544457</t>
  </si>
  <si>
    <t>1001544455</t>
  </si>
  <si>
    <t>1001544454</t>
  </si>
  <si>
    <t>1001544442</t>
  </si>
  <si>
    <t>1001544438</t>
  </si>
  <si>
    <t>1001544431</t>
  </si>
  <si>
    <t>1001544428</t>
  </si>
  <si>
    <t>1001544426</t>
  </si>
  <si>
    <t>1001544421</t>
  </si>
  <si>
    <t>1001544413</t>
  </si>
  <si>
    <t>1001543593</t>
  </si>
  <si>
    <t>1001543583</t>
  </si>
  <si>
    <t>1001543575</t>
  </si>
  <si>
    <t>1001543340</t>
  </si>
  <si>
    <t>1001543335</t>
  </si>
  <si>
    <t>1001543333</t>
  </si>
  <si>
    <t>1001543330</t>
  </si>
  <si>
    <t>1001543326</t>
  </si>
  <si>
    <t>1001543305</t>
  </si>
  <si>
    <t>1001543264</t>
  </si>
  <si>
    <t>1001543260</t>
  </si>
  <si>
    <t>1001543225</t>
  </si>
  <si>
    <t>1001543223</t>
  </si>
  <si>
    <t>1001539052</t>
  </si>
  <si>
    <t xml:space="preserve">№1÷9 Գազամոտոկոմպրեսորների ընթաացիկ նորոգում   Текущий ремонт газомотокомпрессоров №1÷9   </t>
  </si>
  <si>
    <t>Երևան քաղաքի ԳԲԿ-1 էլեկտրալամպերի գործարան մինչև ՀԱԹ կենտրոնական կաթսայատուն  միջին ճնշման ստորգետնյա   գազատարի մեկուսիչ ծածկույթի վերանորոգում (Շիրազ-Ջանիբեկյան խաչմերուկից մինչև գազատարի ավարտը)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(от перекрестка Шираз-Джанибекян до конца газопровода), участок 1</t>
  </si>
  <si>
    <t>Երևան քաղաքի ԳԲԿ-1 էլեկտրալամպերի գործարան մինչև ՀԱԹ կենտրոնական կաթսայատուն միջին ճնշման ստորգետնյա   գազատարի մեկուսիչ ծածկույթի վերանորոգում (հատված 2)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участок 2</t>
  </si>
  <si>
    <t>Լոռու մարզի Ախթալա ԳԲԿ-ից մինչև ք. Ախթալա միջին ճնշման ստորգետնյա գազատարի վթարային հատվածի վերատեղադրում                                Капитальный ремонт подземного газопровода среднего  давления от ГРС Ахтала до г. Ахтала Лорийского марза</t>
  </si>
  <si>
    <t>Լոռու մարզի Հոբարձի գյուղի մ/ճ ստորգետնյա գազատարի  վթարային հատվածի վերատեղադրում Капитальный ремонт подземного газопровода среднего  давления с. Обарци Лорийского марза</t>
  </si>
  <si>
    <t>Լոռու մարզի Օձուն գյուղի ցածր ճնշման ստորգետնյա գազատարի վթարային հատվածի վերատեղադրում Капитальный ремонт подземного газопровода низкого  давления с. Одзун Лорийского марза</t>
  </si>
  <si>
    <t>Լոռու մարզի Միխայլովկա գյուղի ց/ճ ստորգետնյա գազատարի  վթարային հատվածի վերատեղադրում Капитальный ремонт подземного газопровода низкого  давления с. Михайловка Лорийского марза</t>
  </si>
  <si>
    <t>Լոռու մարզի Լեռնահովիտ գյուղի ցածր ճնշման ստորգետնյա գազատարի վթարային հատվածի վերատեղադրում                                                  Капитальный ремонт подземного газопровода низкого  давления с. Лернаовит Лорийского марза</t>
  </si>
  <si>
    <t>Լոռու մարզի Մեծավան գյուղը սնող միջին ճնշման ստորգետնյա գազատարի վթարային հատվածի վերատեղադրում                                                       Капитальный ремонт подводящего подземного газопровода среднего  давления с. Мецаван  Лорийского марза</t>
  </si>
  <si>
    <t>Շիրակի մարզի Սարատակ գյուղի ց/ճ ստորգետնյա գազատարի  վթարային հատվածի վերատեղադրում և մեկուսիչ ծածկույթի նորոգում                              Капитальный ремонт  подземного газопровода низкого  давления с. Саратак Ширакского марза</t>
  </si>
  <si>
    <t>Շիրակի մարզի Գյումրի քաղաքի Հույս թաղամասի սկիզբը Պռոշյան փողոցի ՊԳԿԿ-ից մ/ճ ստորգետնյա գազատարի վթարային հատվածների վերատեղադրում Капитальный ремонт подземного газопровода среднего давления  от ШГРП ул. Прошяна начало кв. "Уйс" г. Гюмри Ширакского марза</t>
  </si>
  <si>
    <t>Շիրակի մարզի Արթիկ քաղաքի Գ. Նժդեհ փողոց Սպանդարյան ՊԳԿԿ N 12-ից մինչև Գ. Նժդեհ ՊԳԿԿ N 11 մ/ճ և ց/ճ ստորգետնյա գազատարների վթարային հատվածի վերատեղադրում                               Капитальный ремонт подземных газопроводов среднего и низкого давления от ШГРП № 12 Спандарян ул. Г. Нжде до ШГРП № 11 ул. Г. Нжде г. Артик Ширакского марза</t>
  </si>
  <si>
    <t>Շիրակի մարզի Ձորակապ գյուղի ց/ճ ստորգետնյա գազատարի վթարային հատվածի վերատեղադրում   Капитальный ремонт подземного газопровода низкого давления  с. Дзоракап Ширакского марза</t>
  </si>
  <si>
    <t>Արմավիրի մարզի Այգեշատ գյուղի ց/ճ ստորգետնյա գազատարների վթարային հատվածների վերատեղադրում                                                     Капитальный ремонт подземного газопровода низкого давления с. Айгешат  Армавирского марза</t>
  </si>
  <si>
    <t>Արմավիրի մարզի Էջմիածնի ԳԲԿ-ից մինչև Չարենցի թաղամաս միջին ճնշման ստորգետնյա գազատարի մեկուսիչ ծածկույթի վերանորոգում                  Капитальный ремонт изоляционного покрытия  подводящего подземного газопровода среднего давления  от ГРС Эчмиацина до кв. Чаренца Армавирского марза</t>
  </si>
  <si>
    <t>Արմավիրի մարզի Մերձավան և Այգեկ գյուղերի գլխամասային հ/հ-ից մինչև Այգեկի ՊԳԿԿ միջին ճնշման ստորգետնյա գազատարի մեկուսիչ ծածկույթի նորոգում                                                                    Капитальный ремонт  изоляционного покрытия подземного газопровода среднего давления от головного замерного узла с. Мердзаван и Айгек до ШГРП с. Айгек  Армавирского марза</t>
  </si>
  <si>
    <t>Արարատի մարզի Փոքր Վեդի գյուղը սնող մ/ճ վերգետնյա գազատարի վերատեղադրում           Капитальный ремонт подводящего надземного газопровода среднего давления  с. Покр Веди  Араратского марза</t>
  </si>
  <si>
    <t>Սյունիքի մարզի Խնձորեսկ գյուղի մ/ճ ստորգետնյա գազատարի վերատեղադրում                            Капитальный ремонт подземного газопровода среднего давления с. Хндзореск Сюникского марза</t>
  </si>
  <si>
    <t>Վայոց Ձորի մարզի ք. Եղեգնաձոր ԳԲԿ - ԳԿԿ  միջին  ճնշման ստորգետնյա գազատարի վերատեղադրում Капитальный ремонт изоляционного покрытия подземного газопровода среднего давления ГРС N 1 г. Ехегнадзор -ГРП Вайоц Дзорского  марза</t>
  </si>
  <si>
    <t>Լոռու մարզի Պրիվոլնոյե գյուղի միջին ճնշման ստորգետնյա գազատարի վթարային հատվածի վերատեղադրում                                                      Капитальный ремонт подземного газопровода среднего давления села Привольное Лорийского марза</t>
  </si>
  <si>
    <t>Լոռու մարզի Ճոճկան գյուղը սնող մ/ճ ստորգետնյա գազատարի  վթարային հատվածի վերատեղադրում Капитальный ремонт  подводящего подземного газопровода среднего  давления с. Чочкан Лорийского марза</t>
  </si>
  <si>
    <t>Զորավան չափիչ-հանգույցի կապիտալ նորոգում               Капитальный ремонт замерного узла Зораван</t>
  </si>
  <si>
    <t>Էջմիածին քաղաքի հարակից գազի հաշվիչ-հանգույցի կապիտալ նորոգում                                        Капитальный ремонт узлов учета газа, прилегающих к ГРС Эчмиадзин</t>
  </si>
  <si>
    <t>Վանաձոր-Ալավերդի դու-700 մայրուղային գազատարի հիմնանորոգում (խողովակների վերամեկուսացում) հատված 2                                                                   Капитальный ремонт (переизоляция с выбраковкой труб) магистрального газопровода Ванадзор-Алаверди Ду-700 Участок II</t>
  </si>
  <si>
    <t>Վանաձոր-Ալավերդի դու-700 մայրուղային գազատարի հիմնանորոգում (խողովակների վերամեկուսացում) հատված 3                                                                 Капитальный ремонт (переизоляция с выбраковкой труб) магистрального газопровода Ванадзор-Алаверди Ду-700 Участок III</t>
  </si>
  <si>
    <t>Դեկտեմբեր 2024թ.                 Декабрь 2024г.</t>
  </si>
  <si>
    <t>4000</t>
  </si>
  <si>
    <t>20</t>
  </si>
  <si>
    <t>1 196</t>
  </si>
  <si>
    <t>40</t>
  </si>
  <si>
    <t>13</t>
  </si>
  <si>
    <t>980</t>
  </si>
  <si>
    <t>343</t>
  </si>
  <si>
    <t>565310</t>
  </si>
  <si>
    <t>213616
11106
8</t>
  </si>
  <si>
    <t>35 000</t>
  </si>
  <si>
    <t>879</t>
  </si>
  <si>
    <t>90000</t>
  </si>
  <si>
    <t xml:space="preserve">Գտնվելու վայրը                                                       Адрес местонахождения заказчика </t>
  </si>
  <si>
    <t xml:space="preserve">Պատվիրատուի անվանումը                                        Наименование Заказчика </t>
  </si>
  <si>
    <t xml:space="preserve">«Գազպրոմ Արմենիա» ՓԲԸ 2025թ. ոչ մրցակցային գնումների  </t>
  </si>
  <si>
    <t xml:space="preserve">«Գազպրոմ Արմենիա» ՓԲԸ 2025թ.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</si>
  <si>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2025г. ЗАО «Газпром Армения» </t>
  </si>
  <si>
    <t>1001547126</t>
  </si>
  <si>
    <t>1001544597</t>
  </si>
  <si>
    <t>1001544592</t>
  </si>
  <si>
    <t>1001544586</t>
  </si>
  <si>
    <t>1001544582</t>
  </si>
  <si>
    <t>1001539050</t>
  </si>
  <si>
    <t>1001539023</t>
  </si>
  <si>
    <t>1001539020</t>
  </si>
  <si>
    <t>1001530068</t>
  </si>
  <si>
    <t>1001530063</t>
  </si>
  <si>
    <t>1001543279</t>
  </si>
  <si>
    <t>1001544432</t>
  </si>
  <si>
    <t>1001547237</t>
  </si>
  <si>
    <t>Սյունիքի մարզի Խնձորեսկ գյուղի ցածր ճնշման ստորգետնյա գազատարի 12 հատվածների մեկուսիչ ծածկույթի վերանորոգում                                                Ремонт изоляционного покрытия и заглубления 12 участков подземных переходов низкого давления в селе Хндзореск Сюникского марза</t>
  </si>
  <si>
    <t>Շիրակի մարզի Հայրենյաց գյուղի ց/ճ ստորգետնյա գազատարի վթարային հատվածի վերատեղադրում  Капитальный ремонт подземного газопровода низкого давления  с. Айреняц  Ширакского марза</t>
  </si>
  <si>
    <t>Նախագծա-նախահաշվային փաստաթղթերի պարզ փորձաքննություն                                                        Проведение экспертизы проектной документции предусмотренной законодательством РА</t>
  </si>
  <si>
    <t xml:space="preserve"> ՄԸ, Կարգի 14-րդ կետ                     КО, пункта 14 Положения </t>
  </si>
  <si>
    <t xml:space="preserve">Տնտեսական ապրանքների ձեռքբերում                      Поставка хозяйственных товаров </t>
  </si>
  <si>
    <t>Հոլոգրաֆիկ կնիքների և կնքման լարի ձեռքբերում                                                  Поставка голографических пломб и пломбировочных проволок</t>
  </si>
  <si>
    <t xml:space="preserve"> RPT-3 տիպի արդյունաբերական գազահաշվիչների պահեստամասերի ձեռքբերում                                                        Поставка  запасных частей для промышленных газовых счетчиков типа RPT-3  </t>
  </si>
  <si>
    <t>Պողպատյա խողովակների ձեռքբերում                         Поставка стальных труб</t>
  </si>
  <si>
    <t>MKM տիպի կենցաղային գազահաշվիչների պահեստամասերի ձեռքբերում              Поставка  запасных частей для бытовых газовых счетчиков типа МКМ</t>
  </si>
  <si>
    <t xml:space="preserve">Համակարգչային տեխնիկայի և հարակից սարքավորումների ձեռքբերում              Поставка  компьютерной техники   </t>
  </si>
  <si>
    <t xml:space="preserve">10 ԳԿՆԱ տիպի գազամոտոկոմպրեսորների պահեստամասերի ձեռքբերում                      Поставка запчастей газомотокомпрессоров типа 10 ГКНА </t>
  </si>
  <si>
    <t xml:space="preserve">G2.5-G160 մեմբրանային գազահաշվիչների պահեստամասերի ձեռքբերում                     Поставка  запасных частей для мембранных газовых счетчиков (G2.5-G160) </t>
  </si>
  <si>
    <t xml:space="preserve">Բենզինի և դիզելային վառելիքի ձեռքբերում   Поставка бензина и дизельного топлива  </t>
  </si>
  <si>
    <t xml:space="preserve">Գրասենյակային թղթի ձեռքբերում                         Поставка офисной бумаги   </t>
  </si>
  <si>
    <t xml:space="preserve">20 մմ տրամագծով գնդային փականների ձեռքբերում                                                      Поставка шаровых кранов  диаметром  20 мм </t>
  </si>
  <si>
    <t xml:space="preserve">Սողնակային փականների ձեռքբերում                      Поставка стальных клиновых задвижек </t>
  </si>
  <si>
    <t xml:space="preserve">Հակակոռոզիոն սարքավորումների ձեռքբերում                        Поставка противокоррозионного оборудования </t>
  </si>
  <si>
    <t xml:space="preserve">«Գազպրոմ Արմենիա» ՓԲԸ կարիքների համար  մթնոլորտային օդն աղտոտող սահմանային թույլատրելի արտանետումների նորմատիվների մշակում և հաստատումРазработка и утверждение нормативов предельно допустимых выбросов, загрязняющих атмосферный воздух </t>
  </si>
  <si>
    <t xml:space="preserve">«Գազպրոմ Արմենիա» ՓԲԸ կարիքների համար օպերատիվ կարգավարական կառավարման համակարգի ստեղծման նախագծահետախուզական աշխատանքներ Выполнение проектно-изыскательских работ по созданию  системы оперативного диспетчерского управления </t>
  </si>
  <si>
    <t xml:space="preserve">Էլեկտրոնային ճշտիչներով համալրված ռոտացիոն գազահաշվիչների արդիականացում                   Модернизация ротационных счетчиков газа с оснащением электронными корректорами </t>
  </si>
  <si>
    <t xml:space="preserve">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работы по содействию  предварительной поверке, содействие поверке и ремонту </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</si>
  <si>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промышленных газовых счетчиков , работы по содействию предварительной поверке, содействие поверке и ремонту </t>
  </si>
  <si>
    <t>Տեխնիկական մանոմետրերի սպասարկում և վերանորոգում                                                                      Ремонт и обслуживание технических манометров</t>
  </si>
  <si>
    <t>Ազդանշանային սարքերի և վթարային անջատիչ կափույրների ախտորոշում և վերանորոգում       Диагностика и ремонт  сигнализаторов и  аварийно-отсечных клапанов</t>
  </si>
  <si>
    <t xml:space="preserve">«Գազպրոմ Արմենիա» ՓԲԸ կարիքների համար բարձր և ցածր լարման էլեկտրահաղորդման գծերիվերանորոգում                                                            Ремонт и замена   материалов и изделий, необходимых для ремонта ВЛ и ТЭ высокого и низкого напряжения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</si>
  <si>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Приобретение блокнотов, брошюр, визитных карточек, блокнотов, блокнотов, календарей, папок, полиэтиленовых пакетов, конвертов, полиграфической продукции и альбомов для вырезок с логотипом ЗАО» Газпром Армения"</t>
  </si>
  <si>
    <t>Հատ                                   Արկղ                                        Փաթեթ                                Штука
 Коробка
 Рулон</t>
  </si>
  <si>
    <t xml:space="preserve">Գտնվելու վայրը                                                 Адрес местонахождения заказчика    </t>
  </si>
  <si>
    <t>Հեռախոսահամարը                                  Телефон заказчика</t>
  </si>
  <si>
    <t>ՀՀ, ք. Երևան, Թբիլիսյան խճ. 43                                                                                                              г. Ереван Тбилисское шоссе 43</t>
  </si>
  <si>
    <t>Պայմանագրի առարկան                                                  Предмет договора</t>
  </si>
  <si>
    <t>Պատվիրատուի անվանումը                     Наименование Заказчика</t>
  </si>
  <si>
    <t>«ԳԱԶՊՐՈՄ ԱՐՄԵՆԻԱ» ՓԲԸ                                                                                                             ЗАО "Газпром Армения"</t>
  </si>
  <si>
    <t xml:space="preserve">Պատվիրատուի անվանումը                                       Наименование Заказчика </t>
  </si>
  <si>
    <t xml:space="preserve">Գտնվելու վայրը                                                                     Адрес местонахождения заказчика </t>
  </si>
  <si>
    <t>Հեռախոսահամարը                                                      Телефон заказчика</t>
  </si>
  <si>
    <t xml:space="preserve">էլեկտրոնային հասցեն                                   Электронная почта заказчика    </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</si>
  <si>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</si>
  <si>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</si>
  <si>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Կարգ - «Գազպրոմ Արմենիա» ՓԲԸ ապրանքների, աշխատանքների, ծառայությունների գնումների մասին կարգ</t>
  </si>
  <si>
    <t>№ ՀՀ/Нп</t>
  </si>
  <si>
    <t>Գազպրոմ Արմենիա» ՓԲԸ «Ուսումնա-սպորտային համալիր» հիմնարկի կարիքների համար պահնորդական ծառայություններ                                  Обеспечение круглосуточной охраны  в учреждении «Учебно-спортивный комплекс» ЗАО «Газпром Армения»</t>
  </si>
  <si>
    <t>Կոնյակների ձեռքբերում                       Поставка коньячной продукции для нужд ЗАО «Газпром Армения»</t>
  </si>
  <si>
    <t xml:space="preserve"> 1001547162</t>
  </si>
  <si>
    <t>87</t>
  </si>
  <si>
    <t>64</t>
  </si>
  <si>
    <t>Վանաձոր-Գյումրի Դու 700  մայրուղային գազատարի Շիրակամուտ 29-րդ կմ-ի հիմնանորոգում                Капитальный ремонт УДЗ Ширакамут на 29 км МГ Ванадзор-Гюмри Ду700 для нужд ЗАО «Газпром Армения»</t>
  </si>
  <si>
    <t>Գյումրի-Արմավիր Դու700 մայուղային գազատարի  Արևիկ-1 9-րդ կմ " , Գյումրի-Մարալիկ Դու500 մայուղային գազատարի  Արևիկ-2 9-րդ կմ   հիմնանորոգում                                                            Капитальный ремонт УДЗ Аревик-1 на 9 км МГ Гюмри-Армавир» Ду700, Капитальный ремонт УДЗ Аревик-2 на 9 км МГ Гюмри-Маралик Ду500 для нужд ЗАО «Газпром Армения»</t>
  </si>
  <si>
    <t xml:space="preserve">Պահարանային գազակարգավորիչ կետերի ձեռքբերում                                                              Шкафной газорегуляторный пункт  без узла учета расхода газа </t>
  </si>
  <si>
    <t xml:space="preserve">Հենասյունների ձեռքբերում                                       Поставка стальных труб (опоры) </t>
  </si>
  <si>
    <t>15-50 մմ տրամագծով գնդային փականների ձեռքբերում                                                                Поставка шаровых кранов  15-50</t>
  </si>
  <si>
    <t>Հունվար 2025թ.                 Январь 2025г.</t>
  </si>
  <si>
    <t>Կենցաղային գազահաշվիչների հանգուցների անցումներ՝ Չափաբաժին-1 թուջե                             Поставка гаек и спиральных переходов для узлов бытовых газовых счетчиков-</t>
  </si>
  <si>
    <t>65 010</t>
  </si>
  <si>
    <t>4 020</t>
  </si>
  <si>
    <t>568</t>
  </si>
  <si>
    <t xml:space="preserve">ՀՀ Արարատի մարզի Հայանիստի ԳԲԿ-ից Խաչփար բնակավայրըսնող d=160մմ միջին ճնշման ստորգետնյա պոլիէթիլենային
գազատարի վերատեղադրում
  Переустановка подземный полиэтилен газопровода среднего давления d=160 мм из населенного пункта Хачпар ГРС Айаниста Араратской области РА </t>
  </si>
  <si>
    <t xml:space="preserve">15-20 մմ տրամագծով պարուրակների ձեռքբերում                                                            Поставка резьб диаметром 15-20 мм </t>
  </si>
  <si>
    <t>միավոր   ед.</t>
  </si>
  <si>
    <t>«Անգեղակոթ-Ջերմուկ» Dպ500  մայրուղային գազատարի վերանորոգում» օբյեկտի նախագծա-նախահաշվային փաստաթղթերի  մշակում</t>
  </si>
  <si>
    <t>1 327 440</t>
  </si>
  <si>
    <t>կգ.                                      Кг.</t>
  </si>
  <si>
    <t>2 789</t>
  </si>
  <si>
    <t>2 192</t>
  </si>
  <si>
    <t>13 895</t>
  </si>
  <si>
    <t>20 627</t>
  </si>
  <si>
    <t>1001437733</t>
  </si>
  <si>
    <t>333</t>
  </si>
  <si>
    <t>Փետրվար 2025թ.                 Февраль 2025г.</t>
  </si>
  <si>
    <t>Կենցաղային գազահաշվիչների հանգուցների անցումներ՝ Չափաբաժին-2 պողպատե անցումներ                                                       Поставка гаек и спиральных переходов для узлов бытовых газовых счетчиков-спиральний переход</t>
  </si>
  <si>
    <t xml:space="preserve">TZ արդյունաբերական գազահաշվիչների պահեստամասերի ձեռքբերում                                       Поставка  запасных частей для промышленных газовых счетчиков типа TZ  </t>
  </si>
  <si>
    <t xml:space="preserve">Երկկողմ գլանակների ձեռքբերում                                   Поставка двойных валиков </t>
  </si>
  <si>
    <t xml:space="preserve">Ձեռքի բարձր մածուցիկության նյութերի մղիչ              Поставка ручного набивочного устройства </t>
  </si>
  <si>
    <t xml:space="preserve">Եռակցման սարքերի ձեռքբերում                                  Поставка сварочных аппаратов </t>
  </si>
  <si>
    <t xml:space="preserve">Մարտկոցների ձեռքբերում                                              Поставка аккумуляторов  </t>
  </si>
  <si>
    <t xml:space="preserve">Անվադողերի ձեռքբերում                                                  Поставка автошин  </t>
  </si>
  <si>
    <t xml:space="preserve">Շարժիչային և հիդրավլիկ յուղերի,քսուկների և հովացման հեղուկների ձեռքբերում                                                     Поставка моторного и гидравлического масла, пластичной смазки, охлаждающей жидкости  </t>
  </si>
  <si>
    <t>Rabo տիպի ռոտացիոն գազահաշվիչների արկղ-հանգույցների ձեռքբերում                                                Поставка узел-ящиков для ротационных газовых счетчиков RABO</t>
  </si>
  <si>
    <t xml:space="preserve">Ավտոմատացված բարձր մածուցիկության նյութերի մղիչ                                                       Поставка автоматического набивочного устройства </t>
  </si>
  <si>
    <t xml:space="preserve">Կենցաղային գազահաշվիչների արկղ-հանգույցների ձեռքբերում                                                           Поставка ящиков узлов бытовых газовых счетчиков </t>
  </si>
  <si>
    <t xml:space="preserve">Ճկուն խողովակների ձեռքբերում                          Поставка гофрированных труб и фасонных частей </t>
  </si>
  <si>
    <t xml:space="preserve">Սեղմված բնական գազի ձեռքբերում                    Поставка сжатого  природного газа </t>
  </si>
  <si>
    <t xml:space="preserve">Գրենական պիտույքների ձեռքբերում                      Поставка канцелярских товаров  </t>
  </si>
  <si>
    <t>Մեկուսիչ նյութերի ձեռքբերում                                       Поставка  рулонных армированных лент, битумно-полимерных лент и грунтовки</t>
  </si>
  <si>
    <t xml:space="preserve">Ազդանշանային սարքերի և վթարային անջատիչ կափույրների ձեռքբերում                                      Поставка сигнализаторов и аварийно-отсечных клапанов газа </t>
  </si>
  <si>
    <t>Կենցաղային գազահաշվիչների արկղ-հանգույցների ձեռքբերում                                                          Поставка ящиков-узлов для бытовых газовых счетчиков</t>
  </si>
  <si>
    <t>Գազահաշվիչների և ծախսաչափերի ստուգաչափման տեղակայանք                                                       Установка поверочная для счетчиков и расходомеров газа</t>
  </si>
  <si>
    <t> Գազի ձայնաազդանշանային սարքերի ստուգաչափման աջակցության ծառայություն                                             Работы по содействию поверке сигнализаторов для нужд ЗАО «Газпром Армения»</t>
  </si>
  <si>
    <t>1001605396</t>
  </si>
  <si>
    <t>1001605366</t>
  </si>
  <si>
    <t>1001602222</t>
  </si>
  <si>
    <t>1001547246</t>
  </si>
  <si>
    <t>1001547244</t>
  </si>
  <si>
    <t>Նախագծա-նախահաշվային փաստաթղթերի մշակում                          Разработка проектно-сметной документации по капитальному ремонту газопроводов в различных населённых пунктах Армении</t>
  </si>
  <si>
    <t xml:space="preserve">«Ղազախ-Երևան,«Քաջարան-Սիսիան»,«Ջերմուկ-Արարատ» մաղյուղային գազատարի փականային հանգույցների նորոգում                                              Капитальный ремонт кранового узла  на МГ «Джермук-Арарат» , МГ «Каджаран-Сисиан», МГ «Казах-Ереван» </t>
  </si>
  <si>
    <t>Աբովյանի ԳՍՊԿ թիվ 24Գ ստորգետնյա գազահորի համալիր ախտորոշման աշխատանքների կատարում                Проведение комплексных диагностических работ на подземном резервуаре № 24Г Абовянской станции подземного хранения газа.</t>
  </si>
  <si>
    <t>Էգմիածին ԳԲԿ կապիտալ նորոգում                       Капитальный ремонт ГРС  Эчмиадзин</t>
  </si>
  <si>
    <t>1001602261</t>
  </si>
  <si>
    <t>1001547241</t>
  </si>
  <si>
    <t>1001547240</t>
  </si>
  <si>
    <t>Միջազգային ստանդարտներին համապատասխան կազմված ֆինանսական հաշվետվությունների տարեկան աուդիտի անցկացում                                  Услуга аудита годовой финансовой отчетности в соответствии с Международными стандартами финансовой отчетности (МСФО) ЗАО ''Газпром Армения''</t>
  </si>
  <si>
    <t>1001547245</t>
  </si>
  <si>
    <t>Աբովյանի ԳՍՊԿ թիվ 24Գ ստորգետնյա գազահորի  երկրաֆիզիկական աշխատանքների իրականացում Проведение геофизических работ на эксплуатационной скважине  № 24Г Абовянской СПХГ.</t>
  </si>
  <si>
    <t>1001617783</t>
  </si>
  <si>
    <t>1001615909</t>
  </si>
  <si>
    <t>1001609219</t>
  </si>
  <si>
    <t>1001609164</t>
  </si>
  <si>
    <t>1001609131</t>
  </si>
  <si>
    <t>1001608986</t>
  </si>
  <si>
    <t>1001606479</t>
  </si>
  <si>
    <t>1001605510</t>
  </si>
  <si>
    <t>1001605339</t>
  </si>
  <si>
    <t>1001605287</t>
  </si>
  <si>
    <t>1001604707</t>
  </si>
  <si>
    <t>1001604678</t>
  </si>
  <si>
    <t>1001604664</t>
  </si>
  <si>
    <t>1001604624</t>
  </si>
  <si>
    <t>1001604211</t>
  </si>
  <si>
    <t>1001604181</t>
  </si>
  <si>
    <t>1001604165</t>
  </si>
  <si>
    <t>1001604028</t>
  </si>
  <si>
    <t>1001603582</t>
  </si>
  <si>
    <t>1001603555</t>
  </si>
  <si>
    <t>1001603490</t>
  </si>
  <si>
    <t>1001603458</t>
  </si>
  <si>
    <t>1001603407</t>
  </si>
  <si>
    <t>1001602705</t>
  </si>
  <si>
    <t>1001602645</t>
  </si>
  <si>
    <t>1001602609</t>
  </si>
  <si>
    <t>1001602577</t>
  </si>
  <si>
    <t>1001602515</t>
  </si>
  <si>
    <t>1001596798</t>
  </si>
  <si>
    <t>1001596593</t>
  </si>
  <si>
    <t>1001593399</t>
  </si>
  <si>
    <t>1001593271</t>
  </si>
  <si>
    <t>1001593251</t>
  </si>
  <si>
    <t>1001593179</t>
  </si>
  <si>
    <t>1001567061</t>
  </si>
  <si>
    <t>1001566419</t>
  </si>
  <si>
    <t>1001527864</t>
  </si>
  <si>
    <t xml:space="preserve">«Հրազդան 5» հիմնարկի ԳՎՃԿ-ի Funke CP 2119-6-2 մոդելի յուղի հովացուցիչի լվացման աշխատանքների ձեռքբերում                                                                 Приобретение работ по промывке масляного радиатора модели Funke CP 2119-6-2 от GVCK учреждения» Раздан 5" </t>
  </si>
  <si>
    <t>10</t>
  </si>
  <si>
    <t>հատ                                              шт   լրակազմ Комплект
փաթեթ Упаковка</t>
  </si>
  <si>
    <t>328</t>
  </si>
  <si>
    <t>124</t>
  </si>
  <si>
    <t>53</t>
  </si>
  <si>
    <t>9</t>
  </si>
  <si>
    <t>կգ                       кг
հատ                                              шт           լիտր           Литр</t>
  </si>
  <si>
    <t>18</t>
  </si>
  <si>
    <t>65010</t>
  </si>
  <si>
    <t>254501</t>
  </si>
  <si>
    <t>491</t>
  </si>
  <si>
    <t>38000</t>
  </si>
  <si>
    <t>100</t>
  </si>
  <si>
    <t>37</t>
  </si>
  <si>
    <t>1695</t>
  </si>
  <si>
    <t>280</t>
  </si>
  <si>
    <t>92</t>
  </si>
  <si>
    <t>Տոննա Тонна</t>
  </si>
  <si>
    <t>հատ                                              шт լրակազմ Комплект
Զույգ             Пара</t>
  </si>
  <si>
    <t xml:space="preserve">Էլեկտրոնային ճշտիչների USB մալուխների ձեռքբերում                                                                   Поставка USB кабелей для электронных корректоров </t>
  </si>
  <si>
    <t xml:space="preserve">DKZ (G65-G400) արդյունաբերական գազահաշվիչների պահեստամասերի ձեռքբերում Поставка  запасных частей для промышленных газовых счетчиков типа DKZ (G65-G400) </t>
  </si>
  <si>
    <t xml:space="preserve">Քիմմաքրման հիմնական սարքավորումների և  պահեստամասերի ձեռքբերում                            Поставка основного оборудования химводоочистки и их запчастей </t>
  </si>
  <si>
    <t xml:space="preserve"> Ավտոմատ անջատիչների, ապահովիչների և ռելեների ձեռքբերում                                               Поставка  автоматических выключателей, предохранителей и реле </t>
  </si>
  <si>
    <t>Ազդանշանային սարքերի սնուցման բլոկների ձեռքբերում                                                              Поставка адаптеров сигнализатора</t>
  </si>
  <si>
    <t xml:space="preserve">Մայրուղային արտահոսքի դետեկտորների ձեռքբերում                                                                 Поставка  трассовых течеискателей </t>
  </si>
  <si>
    <t>Մխոցային ձողերի ձեռքբերում                              Поставка плунжерных стержней</t>
  </si>
  <si>
    <t xml:space="preserve">M4COM (Gallus) կենցաղային գազահաշվիչների պահեստամասերի ձեռքբերում                                    Поставка  запасных частей для бытовых  газовых счетчиков типа M4COM (Gallus) </t>
  </si>
  <si>
    <t>Բենզինային շարժիչով Range-Rover մարդատար ավտոմեքենայի ձեռքբերում                                      Поставка легковых автомобилей Range-Rover  с бензиновым двигателем</t>
  </si>
  <si>
    <t xml:space="preserve">Բենզինային և էլեկտրայկան շարժիչով LiXiang L7 մարդատար ավտոմեքենաների ձեռքբերում      Поставка легковых автомобилей LiXiang L7 с бензиновым и электродвигателем </t>
  </si>
  <si>
    <t xml:space="preserve">Դիզելային շարժիչով ավտոկռունկի և ինքնաթափ ավտոմեքենաների ձեռքբերում                                Поставка автокрана и самосвала с дизельными двигателями </t>
  </si>
  <si>
    <t xml:space="preserve">Վթարա-վերանորոգման ավտոմեքենաների ձեռքբերում  բնական գազով աշխատող շարժիչով Урал տեսակի շասսիի                                           Поставка аварийной  мастерской для  линейно-эксплуатационной службы на шасси Урал работающий на компримированном природном газе </t>
  </si>
  <si>
    <t xml:space="preserve">Բենզինային շարժիչով KIA մարդատար ավտոմեքենայի ձեռքբերում                            Поставка легковых автомобилей KIA с бензиновыми двигателями </t>
  </si>
  <si>
    <t xml:space="preserve">Բենզինային շարժիչով միկրոավտոբուսի ձեքռբերում                          Поставка микроавтобусов с бензиновыми двигателями </t>
  </si>
  <si>
    <t xml:space="preserve">Դիզելային շարժիչով էքսկավատորների ձեռքբերում   Поставка экскаваторов с дизельными двигателями </t>
  </si>
  <si>
    <t>Դիզելային շարժիչով բուլդուզերի ձեռքբերում  Поставка бульдозера с дизельным двигателем</t>
  </si>
  <si>
    <t xml:space="preserve">Դիզելային շարժիչով հեռադիտակային ավտոաշտարակի ձեռքբերում                           Поставка телескопической автовышки с дизельным двигателем </t>
  </si>
  <si>
    <t xml:space="preserve">Դիզելային շարժիչով եռակցման սարքերի ձեռքբերում                                                                 Поставка сварочных агрегатов с дизельными двигателями </t>
  </si>
  <si>
    <t xml:space="preserve">Յուղերի և քսայուղերի ձեռքբերում                               Поставка масeл и смазoк </t>
  </si>
  <si>
    <t xml:space="preserve">RABO տիպի ռոտացիոն գազահաշվիչների ձեռքբերում                                                                 Поставка ротационных счетчиков  газа RABO </t>
  </si>
  <si>
    <t xml:space="preserve">Անալիզատորների ձեռքբերում                              Поставка  aнализаторoв  </t>
  </si>
  <si>
    <t xml:space="preserve">BK (G-4, G-6) տիպի կենցաղային գազահաշվիչների պահեստամասերի ձեռքբերում                               Поставка  запасных частей для бытовых газовых счетчиков типа BK (G-4, G-6)  </t>
  </si>
  <si>
    <t xml:space="preserve">RABO (G65-G400) տիպի արդյունաբերական գազահաշվիչների պահեստամասերի ձեռքբերում Поставка  запасных частей для промышленных газовых счетчиков типа Rabo (G65-G400) </t>
  </si>
  <si>
    <t xml:space="preserve"> Կոնաձև փականների ձեռքբերում                             Поставка конусных кранов </t>
  </si>
  <si>
    <t xml:space="preserve">Կալցիումի կարբիդի ձեռքբերում                             Поставка карбида кальция </t>
  </si>
  <si>
    <t>Միացնող դետալների ձեռքբերում                          Поставка соединительных деталей</t>
  </si>
  <si>
    <t xml:space="preserve">530-720մմ տրամագծով խողովակների ձեռքբերում         Поставка труб  диаметром 530-720мм </t>
  </si>
  <si>
    <t xml:space="preserve">Գազակարգավորիչների ձեռքբերում                            Поставка регуляторов газа </t>
  </si>
  <si>
    <t xml:space="preserve"> Գազակարգավորիչ կետերի ձեռքբերում                                          Поставка газорегуляторных пунктов </t>
  </si>
  <si>
    <t xml:space="preserve">Անհատական պաշտպանության միջոցների ձեռքբերում                                                                 Поставка средств индивидуальной защиты  </t>
  </si>
  <si>
    <t xml:space="preserve">Արմունկների ձեռքբերում                                          Поставка отводов  </t>
  </si>
  <si>
    <t>Այծիկային կռանի փայտե շպալների փոխարինում Ремонт подкрановых путей козлового крана с заменой деревянных шпал</t>
  </si>
  <si>
    <t xml:space="preserve">№1÷9 Գազամոտոկոմպրեսորների ընթացիկ նորոգում   Текущий ремонт газомотокомпрессоров №1÷9   </t>
  </si>
  <si>
    <t xml:space="preserve">Կենցաղային գազահաշվիչների համար հատուկ և վեցանիստ մանեկների ձեռքբերում                            Поставка специальных и шестигранных гаек  для узлов бытовых газовых счетчиков </t>
  </si>
  <si>
    <t>Բենզինային շարժիչով մարդատար ավտոմեքենաների ձեռքբերում                                   Поставка легковых автомобилей с бензиновыми двигателями</t>
  </si>
  <si>
    <t xml:space="preserve">Gallus տիպի կենցաղային գազահաշվիչների պահեստամասերի ձեռքբերում                               Поставка  запасных частей для бытовых  газовых счетчиков типа Gallus </t>
  </si>
  <si>
    <t>Մարտ 2025թ.                 Март 2025г.</t>
  </si>
  <si>
    <t>«Երևան քաղաքի Արևելյան հատվածի ԳՃԿՀ-ից դեպի Բագրևանդի փողոց ու Դավիթ Բեկ-Գարեգին Հովսեփյան փողոցների խաչմերուկն ընկած հատվածի գազամատակարարման ռեժիմի բարելավում» օբյեկտի շինհավաքակցման աշխատանքների հեղինակային հսկողության ծառայությունների ձեռքբերում Приобретение услуг авторского надзора за объекту улучшение режима газоснабжения участка, расположенного на пересечении улиц Нубарашена, Давида Бека и Гарегина Овсепяна, от южной части города Еревана до перекрестка улиц Нубарашена, Давида Бека и Гарегина Овсепяна</t>
  </si>
  <si>
    <t>«Երևան քաղաքի հարավային հատվածի ԳՃԿՀ-ից դեպի Նուբարաշենի, Դավիթ Բեկի և Գարեգին Գովսեփյան փողոցների խաչմերուկն ընկած հատվածի գազամատակարարման ռեժիմի բարելավում (այդ թվում ԳԲԿ և Սնող գազատարի կառուցում)»   օբյեկտի շինհավաքակցման աշխատանքների հեղինակային հսկողության ծառայությունների ձեռքբերում                        Приобретение услуг авторского надзора за объекту лучшение режима газоснабжения на участке от ГДРП южной части города Еревана до пересечения улиц Нубарашен, Давид Бек и Гарегин Говсепян (в том числе строительство ГРС  и питающего газопровода)</t>
  </si>
  <si>
    <t>G6 տեսակի կենցաղային գազահաշվիչների ձեռքբերում                                                          Поставка бытовых счетчиков типа G6</t>
  </si>
  <si>
    <t>G4 տեսակի կենցաղային գազահաշվիչների ձեռքբերում                                                          Поставка  бытовых счетчиков типа G4</t>
  </si>
  <si>
    <t>331</t>
  </si>
  <si>
    <t>180</t>
  </si>
  <si>
    <t>30000</t>
  </si>
  <si>
    <t>101</t>
  </si>
  <si>
    <t>տն․            тн.</t>
  </si>
  <si>
    <t>14 775
5 170</t>
  </si>
  <si>
    <t>54 760</t>
  </si>
  <si>
    <t>82 140</t>
  </si>
  <si>
    <t>17 013</t>
  </si>
  <si>
    <t>13 000</t>
  </si>
  <si>
    <t>373 340</t>
  </si>
  <si>
    <t>369 850
162 940</t>
  </si>
  <si>
    <t>3 650</t>
  </si>
  <si>
    <t>22 000</t>
  </si>
  <si>
    <t>7 830</t>
  </si>
  <si>
    <t>5 460</t>
  </si>
  <si>
    <t>23 205</t>
  </si>
  <si>
    <t>1001547232</t>
  </si>
  <si>
    <t>Elkorr տիպի գազի ծավալի ճշտիչների ձեռքբերում                                                                Приобретение газовых регуляторов объема типа Elkorr</t>
  </si>
  <si>
    <t>15</t>
  </si>
  <si>
    <t>«Արմավիր-Կարմրաշեն Dy500 մմ մայրուղային գազատարի (վերամեկուսացումով և  խողովակների խոտանումով) կապիտալ նորոգում  (II հատված ПК148+00 - ПК265+00)»                                               Капитальный ремонт магистрального газопровода Армавир-Кармрашен Dy500 мм (переизоляция  с вибраковкой труб) (участок II  ПК148+00 - ПК265+00)</t>
  </si>
  <si>
    <t>«Արմավիր-Կարմրաշեն Dy500 մմ մայրուղային գազատարի (վերամեկուսացումով և  խողովակների խոտանումով) կապիտալ նորոգում  (III հատված ПК216+00 - ПК229+00 տեխափոխում)»               Капитальный ремонт магистрального газопровода Армавир-Кармрашен Dy500 мм ( переизоляция  с вибраковкой труб) (участок III  ПК216+00 - ПК229+00)</t>
  </si>
  <si>
    <t>«Արմավիր-Կարմրաշեն Dy500 մմ մայրուղային գազատարի (վերամեկուսացումով և  խողովակների խոտանումով) կապիտալ նորոգում  (ԳԲԿ Քարակերտի Dy200 մմ կողմնատար գազատար IV հատված)»         Капитальный ремонт магистрального газопровода Армавир-Кармрашен Dy500 мм ( переизоляция  с вибраковкой труб) (участок IV ГРС Каракерт)</t>
  </si>
  <si>
    <t xml:space="preserve">«Արմավիր-Կարմրաշեն Dy500 մմ մայրուղային գազատարի (վերամեկուսացումով և  խողովակների խոտանումով) կապիտալ նորոգում  (I հատված ПК00+00 - ПК148+00)»                                                                  Капитальный ремонт магистрального газопровода Армавир-Кармрашен Dy500 мм ( переизоляция  с вибраковкой труб) (участок I  PK00+00 - PK148+00) </t>
  </si>
  <si>
    <t xml:space="preserve">Դիզելային շարժիչով խողովակակիր             Поставка трубовоза с дизельным двигателем </t>
  </si>
  <si>
    <t>1001653299</t>
  </si>
  <si>
    <t>1001652738</t>
  </si>
  <si>
    <t>1001652511</t>
  </si>
  <si>
    <t>1001650141</t>
  </si>
  <si>
    <t>1001649420</t>
  </si>
  <si>
    <t>11,840</t>
  </si>
  <si>
    <t>800</t>
  </si>
  <si>
    <t>63</t>
  </si>
  <si>
    <t xml:space="preserve">350 մմ տրամագծով գնդային փականներ                                 Поставка шаровых кранов диаметром 350мм </t>
  </si>
  <si>
    <t xml:space="preserve">40-100մմ տրամագծով սողնակային փականներ  Поставка задвижек диаметром 40-100мм  </t>
  </si>
  <si>
    <t xml:space="preserve">Մեկուսիչ նյութերի ձեռքբերում                                 Поставка изолирующих материалов </t>
  </si>
  <si>
    <t xml:space="preserve">Եռակցված խողովակների ձեռքբերում                                 Поставка сварных магистральных труб </t>
  </si>
  <si>
    <t>Վեդի ԳԲԿ կապիտալ վերանորոգում                              Капитальный ремонт  ГРС Веди</t>
  </si>
  <si>
    <t>Գորիսի ԳԲԿ կապիտալ վերանորոգում                              Капитальный ремонт  ГРС Горис</t>
  </si>
  <si>
    <t>Սյունիքի մարզի Շինուհայր գյուղի միջին ճնշման ստորգետնյա գազատարների վթարային հատվածի վերանորոգում                                                                    Капитальный ремонт подземного газопровода среднего  давления село Шинуаир Сюнеского марза</t>
  </si>
  <si>
    <t>Էլեկտրոնային ճշտիչների համար մարտկոցների ձեռքաբերում                                                      Поставка батареек для электронных корректоров</t>
  </si>
  <si>
    <t>Ապրիլ 2025թ.                 Апрель 2025г.</t>
  </si>
  <si>
    <t xml:space="preserve">Գազել Նեքստ (A65R33) ավտոբուսի ձեռքբերում                                                                    ПоставкаГАЗель Next (A65R33) автобус </t>
  </si>
  <si>
    <t>Սոբոլ Բիզնես  (27527) կոմբի ավտոմեքենաների ձեռքբերում                                                                   Поставка Соболь Бизнес (27527) комби и</t>
  </si>
  <si>
    <t xml:space="preserve">Գազել Նեքստ  (A65R52)  ավտոբուսի ձեռքբերում                                                                      Поставка ГАЗель Next (A65R52) автобус </t>
  </si>
  <si>
    <t xml:space="preserve">Սոբոլ Բիզնես  (231073) ֆերմեր ավտոմեքենաների ձեռքբերում                                                                    Поставка Соболь Бизнес (231073) фермер с тентом </t>
  </si>
  <si>
    <t>Սոբոլ Բիզնես  (27527)  ֆուրգոն ավտոմեքենաների ձեռքբերում                                                                    Поставка Соболь-Бизнес (27527) фургон или аналоги</t>
  </si>
  <si>
    <t>Գազել Նեքստ  (A21R33)  կողավոր  ավտոմեքենաների ձեռքբերում                                                     Поставка Газель-Некст (A21R33)  бортовой с тентом</t>
  </si>
  <si>
    <t>Գազել Նեքստ  (С41R13-6В) կողավոր  ավտոմեքենաների ձեռքբերում                                     Поставка ГАЗон-Некст (С41R13-6В) бортовой с тенто</t>
  </si>
  <si>
    <t>Լադա Նիվա Լեգենտ ավտոմեքենաների ձեռքբերում   Поставка Lada Niva  Legend</t>
  </si>
  <si>
    <t xml:space="preserve">Լադա Նիվա Թրավել ավտոմեքենաների ձեռքբերում   Поставка Lada Niva Travel </t>
  </si>
  <si>
    <t xml:space="preserve">Լադա Վեստա  SW Cross ավտոմեքենաների ձեռքբերում                                                                       Поставка Lada Vesta  SW Cross </t>
  </si>
  <si>
    <t xml:space="preserve">Լադա ֆուրգոն Լարգուս ավտոմեքենաների ձեռքբերում                                                                              Поставка Lada largus фургон </t>
  </si>
  <si>
    <t>12429
55
10095</t>
  </si>
  <si>
    <t xml:space="preserve">DKZ RVG (G40-G400) Տեսակի արդյունաբերական հաշվիչների ռոտորներ և մագնիսական թողարկիչներ                                                       Поставка  роторов и магнитных преобразавателей для промышленных газовых счетчиков типа DKZ RVG (G40-G400) </t>
  </si>
  <si>
    <t>«Վանաձոր-Ալավերդի Դպ700 մայրուղային գազատարի կապիտալ նորոգում (օպտիկամալուխային կապի գծերի վերանորոգում) /Հատված III 27-39 կմ/»                                Капитальный ремонт магистрального газопровода Ванадзор-Алаверди Ду-700 (ремонт оптико-волоконных линий связи) Участок IIII (27-39կմ)</t>
  </si>
  <si>
    <t>ք. Երևան, Աջափնյակ վարչական շրջան, Գ-1 թազամաս թիվ 8/43,8/44,8/45,8/46,8/47,8/48,41/19,4/78,4/136,4/137,4/138,4/139,4/140,4/141,4/142 հասցեներում գտնվող բնակելի առանձնատները սնող արտաքին գազատարի կառուցումг. Строительство наружного газопровода для снабжения жилых домов, расположенных по адресам 8/43,8/44,8/45,8/46,8/47,8/48,41/19,4/78,4/136,4/137,4/138,4/139,4/140,4/141,4/142, административный район Ачапняк, участок Г-1</t>
  </si>
  <si>
    <t>1001661674</t>
  </si>
  <si>
    <t>Մետր     Метр</t>
  </si>
  <si>
    <t>400000</t>
  </si>
  <si>
    <t>1001683777</t>
  </si>
  <si>
    <t>Օդորակիչների ձեռքբերում (տեղադրումով) Поставка кондиционеров с установкой</t>
  </si>
  <si>
    <t>Մայիս 2025թ,      Май 2025г</t>
  </si>
  <si>
    <t>1001683792</t>
  </si>
  <si>
    <t>50</t>
  </si>
  <si>
    <t>Հեռուստացույցների ձեռքբերում                    Поставка телевизоров</t>
  </si>
  <si>
    <t>1001368789</t>
  </si>
  <si>
    <t>4300</t>
  </si>
  <si>
    <t xml:space="preserve">Մալուխների ձեռքբերում՝ Չափաբաժին 1                                 Поставка кабелей՝ ЛОТ 1 </t>
  </si>
  <si>
    <t>Մալուխների և հաղորդալարերի ձեռքբերում՝ Չափաբաժին 2                                                       Поставка кабелей и проводов՝ЛОТ 2</t>
  </si>
  <si>
    <t>Մայիս 2025թ.                 Май 2025г.</t>
  </si>
  <si>
    <t>11</t>
  </si>
  <si>
    <r>
      <t xml:space="preserve">«Արմավիր-Կարմրաշեն Dy500 մմ մայրուղային գազատարի (վերամեկուսացումով և  խողովակների խոտանումով) կապիտալ նորոգում  (I հատված ПК00+00 - ПК148+00)» </t>
    </r>
    <r>
      <rPr>
        <sz val="11"/>
        <color rgb="FF000000"/>
        <rFont val="Sylfaen"/>
        <family val="1"/>
      </rPr>
      <t xml:space="preserve">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  PK00+00 - PK148+00) </t>
    </r>
  </si>
  <si>
    <t>Արմավիր-Կարմրաշեն Dy500 մմ մայրուղային գազատարի (վերամեկուսացումով և  խողովակների խոտանումով) կապիտալ նորոգում  (II հատված ПК148+00 - ПК265+00)»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II  ПК148+00 - ПК265+00)</t>
  </si>
  <si>
    <t xml:space="preserve">«Արմավիր-Կարմրաշեն Dy500 մմ մայրուղային գազատարի (վերամեկուսացումով և  խողովակների խոտանումով) կապիտալ նորոգում  (III հատված ПК216+00 - ПК229+00 տեխափոխում)»  օբյեկտի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III  ПК216+00 - ПК229+00)                                         </t>
  </si>
  <si>
    <t>«Արմավիր-Կարմրաշեն Dy500 մմ մայրուղային գազատարի (վերամեկուսացումով և  խողովակների խոտանումով) կապիտալ նորոգում  (ԳԲԿ Քարակերտի Dy200 մմ կողմնատար գազատար IV հատված)» օբյեկտի շինհավաքակցման աշխատանքների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IV ГРС Каракерт)</t>
  </si>
  <si>
    <t>1001688112</t>
  </si>
  <si>
    <t xml:space="preserve">Պակլիի և ֆումի ձեռքբերում                            Поставка пакли и фума </t>
  </si>
  <si>
    <t>հատ                                              шт               կգ                       кг</t>
  </si>
  <si>
    <t>12000             300</t>
  </si>
  <si>
    <t>1001699571</t>
  </si>
  <si>
    <t>1001699559</t>
  </si>
  <si>
    <t>1001696251</t>
  </si>
  <si>
    <t>1001696240</t>
  </si>
  <si>
    <t>1001696197</t>
  </si>
  <si>
    <t>15000</t>
  </si>
  <si>
    <t>240000</t>
  </si>
  <si>
    <t>կգ                       кг</t>
  </si>
  <si>
    <t>1001700630</t>
  </si>
  <si>
    <t>1001700598</t>
  </si>
  <si>
    <t>1001700589</t>
  </si>
  <si>
    <t>1001700581</t>
  </si>
  <si>
    <t>1001700573</t>
  </si>
  <si>
    <t>1001700473</t>
  </si>
  <si>
    <t>1001699614</t>
  </si>
  <si>
    <t>1001699600</t>
  </si>
  <si>
    <t>1001699583</t>
  </si>
  <si>
    <t>1001696382</t>
  </si>
  <si>
    <t>1001696273</t>
  </si>
  <si>
    <t>1001696268</t>
  </si>
  <si>
    <t>1001693408</t>
  </si>
  <si>
    <t>1001693372</t>
  </si>
  <si>
    <t>1001693363</t>
  </si>
  <si>
    <t>1001693311</t>
  </si>
  <si>
    <t>1001693301</t>
  </si>
  <si>
    <t>1001693281</t>
  </si>
  <si>
    <t>1001693268</t>
  </si>
  <si>
    <t>1001693264</t>
  </si>
  <si>
    <t>1001693169</t>
  </si>
  <si>
    <t>1001693155</t>
  </si>
  <si>
    <t>1001693153</t>
  </si>
  <si>
    <t>1001693141</t>
  </si>
  <si>
    <t>1001693139</t>
  </si>
  <si>
    <t>1001693133</t>
  </si>
  <si>
    <t>1001693120</t>
  </si>
  <si>
    <t>1001693091</t>
  </si>
  <si>
    <t>1001693078</t>
  </si>
  <si>
    <t>1001693072</t>
  </si>
  <si>
    <t>1001691553</t>
  </si>
  <si>
    <t>1001691495</t>
  </si>
  <si>
    <t>1001691487</t>
  </si>
  <si>
    <t>1001691469</t>
  </si>
  <si>
    <t>1001691445</t>
  </si>
  <si>
    <t>1001691408</t>
  </si>
  <si>
    <t>1001690846</t>
  </si>
  <si>
    <t>1001690819</t>
  </si>
  <si>
    <t>1001690799</t>
  </si>
  <si>
    <t>1001690749</t>
  </si>
  <si>
    <t>1001690739</t>
  </si>
  <si>
    <t>1001688632</t>
  </si>
  <si>
    <t>1001688618</t>
  </si>
  <si>
    <t>1001688559</t>
  </si>
  <si>
    <t>1001688544</t>
  </si>
  <si>
    <t>1001667198</t>
  </si>
  <si>
    <t>«Գազպրոմ Արմենիա» ՓԲԸ  թիվ 3 վարչական շենքի առաջին հարկի վերանորոգում                                                        Капитальный ремонт первого этажа административного здания N3 ЗАО ''Газпром Армения''</t>
  </si>
  <si>
    <t>Անգեղակոթ-Ջերկում Դու 500 մայրուղային գազատատարի կապիտալ նորոգում                                                             Капитальный ремонт  магистрального газопровода Ангехакот-Джермук Ду-500</t>
  </si>
  <si>
    <t>Աբովյանի ԳՍՊԿ ստորգետնյա գազահորի ախտորոման աշխատանքներ                                                                   Проведение комплексных диагностических работ на подземном резервуаре  Абовянской СПХГ</t>
  </si>
  <si>
    <t>«Սևան-Գավառ մայրուղային գազատարի հիմնանորոգում» նախագծային աշխատանքներ                                                Проектная работа по объекту: капитальный ремонт  магистрального газопровода Севан-Гавар</t>
  </si>
  <si>
    <t>Գեղարքունիքի մարզի Վարդենիկ գյուղի միջին ճնշման և ցածր ճնշման գազատարների վթարային հատվածի վերատեղադրում և մեկուսիչ ծածկույթի նորոգում (ՏԱՐԱԾՔ-4)                                                                               Капитальный ремонт газопроводов среднего и низкого давления в селе Варденик Гегаркуникского региона (ЗОНА-4)</t>
  </si>
  <si>
    <t>Կոտայքի մարզի Բջնի գյուղի միջին և ցածր ճնշման ստորգետնյա գազատարի վերանորոգում                          Капитальный ремонт подземного газопровода среднего и низкого давления села Бжни Котайкского марза</t>
  </si>
  <si>
    <t>Լոռու մարզի Արևածագ գյուղի միջին ճնշման ստորգետնա գազատարի վերանորոգում                                               Капитальный  ремонт  подземного газопровода среднего давления с.Аревацаг Лорийского марза</t>
  </si>
  <si>
    <t>Լոռու մարզի Լոռուտ գյուղի միջին ճնշման ստորգետնյա գազատարի վերանորոգում                                                Капитальный ремонт подземнного газопровода среднего давления с. Лорут Лорийского марза</t>
  </si>
  <si>
    <t>Աբովյանի  ԳՍՊԿ հորատանցքների շահագործման տեխնիկական վիճակի մոնիթորինգ                                Мониторинг технического состояния эксплуатационного фонда скважин Абовянской СПХГ в 2025 году</t>
  </si>
  <si>
    <t>Աբովյանի ԳՍՊԿ Ավո գազի ջրի տաք ցիկլի նորոգում  Капитальный ремонт АВО воды горячего цикла Абовянской СПХГ</t>
  </si>
  <si>
    <t>Շիրակի մարզի Գյումրի քաղաքի Շիրակացի խճ. սկիզբը Քութաիսյան փող. մինչև «Ոսկե Աքաղաղ» ռեստորան միջին ճնշման ստորգետնյա գազատարի վթարային հատվածի վերատեղադրում                                                                    Капитальный ремонт  аварийного участка газопровода среднего давления города Гюмри от ул. Кутаисяна по ул. Ширакаци до ресторана «Золотой петух» Ширакского марза</t>
  </si>
  <si>
    <t>«Գազպրոմ Արմենիա» ՓԲԸ վարչական տարածքի ջրամատակարարման և ջրահեռացման արտաքին ցանցերի կապիտալ նորոգում                                                                   Капитальный ремонт системы водоснабжения и водоотведения комплекса административных зданий ЗАО ''Газпром Армения''</t>
  </si>
  <si>
    <t>Գեղարքունիքի մարզի Գավառ քաղաքի Հացառատ թաղամասի «Բաղեր» տարածքի ցածր ճնշման ստորգետնյա գազատարների վթարային հատվածների վերատեղադրում Капитальный ремонт  участков подземных газопроводов низкого давления города Гавар район Хацарат участок «Багер» Гегаркуникского марза</t>
  </si>
  <si>
    <t>«Մեծամորի ԱԷԿ-ը սնող միջին ճնշման գազատարի վերանորոգում լ = 1.6 կմ» նախագծային աշխատանքներ                                                     Выполнение проектных работ по объекту: Капитальный ремонт газопровода среднего  давления питающего Мецаморскую АЭС L=1.6км</t>
  </si>
  <si>
    <t>«Կոտայքի մարզի «Լազին» գործարանը սնող միջին ճնշման ստորգետնյա գազատարի վերանորոգում» նախագծային աշխատանքներ Выполнение проектных работ по объекту: Капитальный ремонт газопровода среднего  давления питающего завод «Лизин» Котайкского марза</t>
  </si>
  <si>
    <t>«Կոտայքի մարզի Լեռնանիստ գյուղի ցածր ճնշման գազտարի վերրանորոգում» նախագծային աշխատանքներ                 Выполнение проектных работ по объекту: Капитальный ремонт газопровода низкого  давления с. Лернанист Котайкского марза</t>
  </si>
  <si>
    <t>Շիրակի մարզի Գյումրի քաղաքի Քութաիսյան փողոցից Շիրակացու փողոց մինչև Մ. Գորկու փողոց ընկած միջին ճնշման ստորգետնյա գազատարի վերանորոգում Капитальный ремонт  подземного газопровода среднего давления  города Гюмри от ул.Кутаисяна по ул. Ширакаци до ул.М. Горького  г. Ширакского марза</t>
  </si>
  <si>
    <t>Գավառ-Սևան մայրուղային գազտարի վերանորոգում  Капитальный ремонт  магистрального газопровода Севан-Гавар</t>
  </si>
  <si>
    <t>«Արարատի մարզի Մասիս ԳԲԿ-գ.Նորաբաց-գ.Դարակերտ-գ. Ղուկասավան միջին ճնշման գազատարի վերանորոգում » նախագծային աշխատանքներ                                            Проектная работа по объекту: капитальный ремонт газопровода среднего  давления ГРС Масис-с. Норабац-с. Даракерт-с. Гукасаван Араратского марза</t>
  </si>
  <si>
    <t>«Ծովագյուղ ԳԲԿ վերանորոգում » նախագծային աշխատանքներ                                                                        Проектная работа по объекту: Капитальный ремонт ГРС Цовагюх</t>
  </si>
  <si>
    <t>«Տրանսգազ» ՍՊԸ Դիլիջանի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Дилижанскoй ЛЭФ ООО ''Трансгаз''</t>
  </si>
  <si>
    <t>«Տրանսգազ» ՍՊԸ Մարտունու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Мартунинскoй ЛЭФ ООО ''Трансгаз''</t>
  </si>
  <si>
    <t>«Տրանսգազ» ՍՊԸ Գորիսի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Горисскoй ЛЭФ ООО ''Трансгаз''</t>
  </si>
  <si>
    <t>«Տրանսգազ» ՍՊԸ Վանաձորի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Ванадзорскoй ЛЭФ ООО ''Трансгаз''</t>
  </si>
  <si>
    <t>«Տրանսգազ» ՍՊԸ Աբովյանի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Абовянскoй ЛЭФ ООО ''Трансгаз''</t>
  </si>
  <si>
    <t>Կապան ԳԲԿ էլեկտրամատակարարման համակարգի նորոգում                                                                                        Капитальный ремонт системы электроснабжения ГРС  Капан</t>
  </si>
  <si>
    <t>Սյունիքի մարզի Խնձորեսկ գյուղի ցածր ճնշման ստորգետնյա գազատարի վերանորոգում                                                Капитальный ремонт подземного газопровода низкого давления   с. Хндзореск Сюникского марза</t>
  </si>
  <si>
    <t>Գազատարերի կապիտալ նորոգման նախագծա-նախահաշվային փաստաթղթերի մշակում                             Разработка проектно-сметных документаций по капитальным ремонтам газопроводов в различных населённых пунктах Армении</t>
  </si>
  <si>
    <t>«Վանաձոր-1» ԳԲԿ վերանորոգում» նախագծային աշխատանքներ                                                                         Проектная работа по объекту: капитальный ремонт ГРС «Ванадзор-1»</t>
  </si>
  <si>
    <t>Աբովյանի ԳԳՄ վարչական շենքի ջերմամատակարարման համակարգի հիմնանորոգում                                            Капитальный ремонт системы теплоснобжения административного здания Абовянского ФГГ</t>
  </si>
  <si>
    <t>«Արմավիրի մարզ Մրգաշատ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с. Мргашат Армавирского марза</t>
  </si>
  <si>
    <t>Գեղարքունի մարզի Ծաղկաշեն գյուղի միջին ճնշման ստորգետնյա գազատարի վերանորոգում                       Капитальный ремонт  подземного газопровода среднего давления  с.Цахкашен Гегаркуникского марза</t>
  </si>
  <si>
    <t>«Արմավիրի մարզ Մեծամոր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г. Мецамор Армавирского марза</t>
  </si>
  <si>
    <t>Իլյիչևսկ-Երևան և Երևան-Արարատ մայրուղային գազատարների միջև տեխնոլոգիական կամրջակի վերանորոգում                                                                              Капитальный ремонт технологической перемычки между магистральных газопроводов Ильичевск-Ереван и Ереван-Арарат</t>
  </si>
  <si>
    <t>«Արարատի մարզի Այնթապ գյուղից-Խարբերդ գյուղ-Խարբերդ ԳԲԿ միջին ճնշման գազատարի  վերանորոգում»  նախագծային աշխատանքներ                                                                        Проектная работа по объекту: капитальный ремонт газопровода среднего  давления ГРС Харберд-с. Харберд-с. Айнтап  Араратского марза</t>
  </si>
  <si>
    <t>«Արարատի մարզի Մխչյան  տեղամաս -ք. Արտաշատ քաղաքի  Գետազատ ԳԲԿ միջին ճնշան գազատարի վերանորոգում»  նախագծային աշխատանքներ                Проектная работа по объекту: капитальный ремонт газопровода среднего  давления ГРС Гетазат-г. Арташат участок поселок Мхчян Араратского марза</t>
  </si>
  <si>
    <t>14</t>
  </si>
  <si>
    <t>«Գորիսի ԳԲԿ-ի կապիտալ նորոգում» օբյեկտի շինհավաքակցման աշխատանքների հեղինակային հսկողության ծառայությունների ձեռքբերում                                                   Приобретение услуг авторского надзора за строительно-монтажными работами объекта Капитальный ремонт горисского ГРС</t>
  </si>
  <si>
    <t>«Վանաձոր-Ալավերդի Դպ700 մայրուղային գազատարի կապիտալ նորոգում (խողովակների խոտանումով) Հատված III /27-39կմ/» օբյեկտի շինհավաքակցման աշխատանքների հեղինակային հսկողության ծառայություններ</t>
  </si>
  <si>
    <t xml:space="preserve"> ՄՄ, Կարգի  16, 17 կետերի և ՀԾԿՀ 273 Ա որոշման  ЕИ, по пунктам 16, 17 Положения и по решению № 273А КРОУ  РА </t>
  </si>
  <si>
    <t>16</t>
  </si>
  <si>
    <t>«Վանաձոր-Ալավերդի Դպ700 մայրուղային գազատարի կապիտալ նորոգում (խողովակների խոտանումով) /Հատված II 17-27կմ/» օբյեկտի շինհավաքակցման աշխատանքների հեղինակային հսկողության ծառայություններ</t>
  </si>
  <si>
    <t>17</t>
  </si>
  <si>
    <t>«ՀՀ Արմավիրի մարզի Էջմիածնի ԳԲԿ-Էջմիածին քաղաքի Զվարթնոց թաղամասի և հարակից գյուղերի գազամատակարարման ռեժիմի բարելավում» օբյեկտի շինհավաքակցման աշխատանքների հեղինակային հսկողության ծառայություններ</t>
  </si>
  <si>
    <t>«Արարատի մարզի Գետազատի ԳԲԿ-ից Այգեստան բնակավայրը սնող (Դվին բնակավայրից Այգեստան բնակավայր հատված) միջին ճնշման գազատարի գազամատակարարման ռեժիմների բարելավում» օբյեկտի նախագծա        Проектная работа по объекту: капитальный ремонт газопровода среднего  давления «ГРС Гетазат-г. Арташат поселок Двин-поселок Айгестан» Араратского марза</t>
  </si>
  <si>
    <t>«Արարատի մարզի Գետազատի ԳԲԿ-ից Արտաշատ քաղաքը սնող (Մխչյան բնակավայրից-Մասիս բնակավայր հատված) միջին ճնշման գազատարի գազամատակարարման ռեժիմների բարելավում» օբյեկտի նախագծա-նախահաշվային փաստաթղթերի մշակման    Проектная работа по объекту: капитальный ремонт газопровода среднего  давления ГРС Гетазат-г. Арташат участок поселок Мхчян-город Масис Араратского марза</t>
  </si>
  <si>
    <t>«Արարատի մարզի Գետազատի ԳԲԿ-ից Արտաշատ քաղաքը սնող (Մխչյան բնակավայրում գտնվող հատված) միջին ճնշման գազատարի գազամատակարարման ռեժիմների բարելավում» օբյեկտի նախագծա-նախահաշվային փաստաթղթերի մշակման               Проектная работа по объекту: капитальный ремонт газопровода среднего  давления «ГРС Гетазат-г. Арташат» Араратского марза</t>
  </si>
  <si>
    <t>Մարտ 2025թ.                 Март 2025г.               Մայիս 2025թ.                 Май 2025г.</t>
  </si>
  <si>
    <t>Ապրիլ 2025թ.                 Апрель 2025г.               Մայիս 2025թ.                 Май 2025г.</t>
  </si>
  <si>
    <t>Մարտ 2025թ.                 Март 2025г.           Մայիս 2025թ.                 Май 2025г.</t>
  </si>
  <si>
    <t>Մարտ 2025թ.                 Март 2025г.             Մայիս 2025թ.                 Май 2025г.</t>
  </si>
  <si>
    <t>Հունիս 2025թ.                 Июнь 2025г.</t>
  </si>
  <si>
    <t>4 423,1
17
41</t>
  </si>
  <si>
    <t>46</t>
  </si>
  <si>
    <t>135.6</t>
  </si>
  <si>
    <t>1001683774</t>
  </si>
  <si>
    <t>Աբովյանի ԳՍՊԿ-ի թիվ 2 արտադրամասի լուսավորության  համակարգի վերանորոգում  Реконструкция системы освещения цеха №2 Абовянского СПХГ</t>
  </si>
  <si>
    <t>Աբովյանի ԳՍՊԿ լեռնահատկացման սահմաններում մարկշեյդերա-գեոդոզիական մոնիթորինգ Геодезические  мониторинг   Абовянского СПХГ</t>
  </si>
  <si>
    <t>Սևան-Գավառ Dպ 500 մայրուղային գազատարի նորոգում                                                                                                      Ремонт магистрального газопровода ДП 500 Севан-Гавар</t>
  </si>
  <si>
    <t>Սևան-Գավառ Dպ‑500  մայրուղային գազատարի 0-5.0 կմ տեղամասի ընթացիկ նորոգում` օպտիկամալուխային կապի գծերի նորոգում                                                                  Текущий ремонт магистрального газопровода Севан-Гавар Ду 500мм Участок 0-5.0,ремонт оптических линий связи</t>
  </si>
  <si>
    <t xml:space="preserve">Իլիչևսկ Երևան Dy700 մմ և Երևան Արարատ Dy500 մմ Մ/Գ-երի Dy500 մմ տեխնոլոգիական միջակապի նորոգում՝ օպտիկամալուխային կապի գծերի նորոգում       Текущий ремонт технологической перемычки  DN500 между МГ «ИЛЬИЧЕВСК-ЕРЕВАН» DУ 700
 И «ЕРЕВАН-АРАРАТ»,ремонт оптических линий связи </t>
  </si>
  <si>
    <t>Լոռու մարզի Սպիտակի ԳԲԿ-ից մինչև  Լեռնապար ԳԲՀ ցանցի բարձր ճնշման II կարգի ու Սպիտակի ԳԲԿ-ից մինչև Ջրաշեն  միջին ճնշման ստորգետնյա գազատարների  վերատեղադրում 
Փուլ-1                                                                                                   Переустановка подземных газопроводов среднего давления от Спитакского  ГРС до ГРС Лернапар в Лорийской области и от Спитакского  ГРС до Джрашена 
Этап-1</t>
  </si>
  <si>
    <t>Ճանապարհային նշանների, տարհանման նշանների և ցանկապատի ձեռքբերում                                              Поставка дорожных знаков, знаков эвакуации и ограждения</t>
  </si>
  <si>
    <t>«Մարտունի ԳԲԿ մայրուղային գազատարի հիմնանորոգում» նախագծային աշխատանքներ Проектная работа по объекту: капитальный ремонт газопровода-отвода ГРС Мартуни</t>
  </si>
  <si>
    <t>Այրում ՉՀ-ի վերականգնում և կապիտալ նորոգում       Восстановление и капитальный ремонт ЗМ Айрум</t>
  </si>
  <si>
    <t xml:space="preserve">Գեղարքունիքի մարզի Գավառ ԳԲԿ-Նորատուս  միջին ճնշան գազատարի նորոգում                                                                     Капитальный ремонт газопровода среднего давления  Гавар ГРС до Норатус Гегаркуникской марза              </t>
  </si>
  <si>
    <t xml:space="preserve">Գեղարքունիքի մարզի Գավառ քաղաքի Կահիրե փողոցից Արծրունի եղբայրներ փողոց   միջին ճնշան գազատարի նորոգում                                                                                        Капитальный ремонт газопровода среднего давления ул  Арцруни  Арцруни братья до Каире  город  Гавар Гегаркуникской марза               </t>
  </si>
  <si>
    <t xml:space="preserve">Գեղարքունիքի մարզի Լճափ  գյուղի Այրիվան ԳԲԿ-ից դեպի Լճափ միջին ճնշան գազատարի նորոգում                       Капитальный ремонт газопровода среднего давления  Айриван ГРС до Лчап села Лчап Гегаркуникской марза              </t>
  </si>
  <si>
    <t>Գեղարքունիքի մարզի Կարմիրգյուղ գյուղի Սարուխանի ԳԲԿ-ից դեպի Կարմիրգյուղ N4 ՊԳԿԿ միջին ճնշան գազատարի նորոգում                                                                                            Капитальный ремонт газопровода среднего давления N4 ШГРП от Саруханского ГРС до Кармиргюх села Кармиргюх Гегаркуникской марза</t>
  </si>
  <si>
    <t>Գեղարքունիքի մարզի Վարդենիկ գյուղի միջին ճնշման և ցածր ճնշման գազատարների վթարային հատվածի վերատեղադրում և մեկուսիչ ծածկույթի նորոգում (ՏԱՐԱԾՔ-2)                                                                            Капитальный ремонт газопроводов среднего и низкого давления в селе Варденик Гегаркуникского региона (ЗОНА-2)</t>
  </si>
  <si>
    <t>«Արմավիր-Կարմրաշեն Dy500 մմ մայրուղային գազատարի կապիտալ նորոգում ՝ օպտիկա-մալուխային կապի գծերի նորոգում                                                                                        Капитальный ремонт магистрального газопровода Армавир-Кармрашен Dy500  оптико-кабельных линий связи</t>
  </si>
  <si>
    <t>Ախթալա ԳԲԿ 200 մմ կողմնատար գազատարի կապիտալ նորոգում                                                                                         Капитальный ремонт обводящего газопровода  200 мм ГРС Ахтала</t>
  </si>
  <si>
    <t>2․ Lada և ГАЗ մակնիշի                                                                               2․ марки Lada и ГАЗ</t>
  </si>
  <si>
    <t>3․ Toyota                                                                                                           3․ Toyota</t>
  </si>
  <si>
    <t>Տրանսպորտային միջոցների տեխսպասարկման և վերանորոգման աշխատանքներ                                                          1․    Mercedes, Mitsubishi և Lexus մականիշի                                                     Техническое обслуживание и ремонт транспортных средств                                                                                                                                 1․ марки  Mercedes, Mitsubishi и Lexus.</t>
  </si>
  <si>
    <t>Լոռու մարզի Ստեփանավանի ԳԲԿ-ից մինչև ՎՉԷՕ մ/ճ ստորգետնյա գազատարի  վթարային հատվածի վերատեղադրում                                                                                Капитальный ремонт подземного газопровода среднего  давления от ГРС Степанаван до ВЧЭО Лорийского марза</t>
  </si>
  <si>
    <t>Աբովյանի ԳՍՊԿ-ի տաք ցիկլի ջրի օդային հովացման սարքերի հիմնանորոգում                                                                                      Капитальный ремонт АВО воды горячего цикла Абовянской СПХГ</t>
  </si>
  <si>
    <t>Տավուշի մարզի Լճկաձոր գյուղի ց/ճ ստորգետնյա գազատարի վերատեղադրում                                                                                  Капитальный ремонт подземного газопровода низкого давления  с. Лчкадзор Тавушского марза</t>
  </si>
  <si>
    <t>Տավուշի մարզի Վարագավան գյուղի ց/ճ ստորգետնյա գազատարի մեկուսիչ ծածկույթի նորոգում                             Капитальный ремонт изоляционного покрытия подземного газопровода низкого давления  с. Варагаван Тавушского марза</t>
  </si>
  <si>
    <t>Տավուշի մարզի Սևքար գյուղի մ/ճ ստորգետնյա գազատարի մեկուսիչ ծածկույթի նորոգում                                                      Капитальный ремонт изоляционного покрытия подземного газопровода среднего  давления с. Севкар Тавушского марза</t>
  </si>
  <si>
    <t>Տավուշի մարզի Սարիգյուղ գյուղի մ/ճ ստորգետնյա գազատարի մեկուսիչ ծածկույթի նորոգում                                                       Капитальный ремонт изоляционного покрытия подземного газопровода среднего  давления с. Саригюх Тавушского марза</t>
  </si>
  <si>
    <t>Գեղարքունիքի մարզի ԳԲԿ Գագարին-գ. Լճաշենը սնող մ/ճ ստորգետնյա գազատարի վերատեղադրում                                  Капитальный ремонт  подводящего подземного газопровода среднего давления ГРС Гагарин-с. Лчашен Гегаркуникского марза</t>
  </si>
  <si>
    <t>Շիրակի մարզի Արթիկ քաղաքը սնող (Հոռոմի ԳԲԿ-Արթիկ առբերիչ) մ/ճ գազատարի վթարային հատվածի վերատեղադրում և մեկուսիչ ծածկույթի նորոգում                                                         Капитальный ремонт  подводящего подземного газопровода среднего давления  г. Артик (ГРС Ором- Артик) Ширакского марза</t>
  </si>
  <si>
    <t>Շիրակի մարզի Մարալիկ քաղաքի մ/ճ և ց/ճ ստորգետնյա գազատարի վթարային հատվածի վերատեղադրում  և մեկուսիչ ծածկույթի նորոգում                                                                             Капитальный ремонт изоляционного покрытия подземного газопровода среднего и низкого давления г. Маралик  Ширакского марза</t>
  </si>
  <si>
    <t>Հոտանյութի դոզավորման հանգույց                      Узел дозирования одоранта</t>
  </si>
  <si>
    <t>1001712002</t>
  </si>
  <si>
    <t>1001717349</t>
  </si>
  <si>
    <t>3104</t>
  </si>
  <si>
    <t>Պոմպերի ռեմկոմպլեկտ                                      Ремкомплект насосов</t>
  </si>
  <si>
    <t>1001712570</t>
  </si>
  <si>
    <t>1001717677</t>
  </si>
  <si>
    <t>36</t>
  </si>
  <si>
    <t>Կահույք                                                                     Мебель</t>
  </si>
  <si>
    <t>750</t>
  </si>
  <si>
    <t>1001712494</t>
  </si>
  <si>
    <t>Գազավերլուծիչներ                                              Газоанализаоры</t>
  </si>
  <si>
    <t>Հուլիս 2025թ.                 Июль 2025г.</t>
  </si>
  <si>
    <t>Կատոդային պաշտպանիչ կայանների վերանորոգում (այդ թվում 3 հատ)                                                                                     Ремонт станций катодной защиты (в том числе 3 шт.)</t>
  </si>
  <si>
    <t xml:space="preserve">Փետրվար 2025թ.                 Февраль 2025г. Հուլիս 2025թ.    Июль 2025г. </t>
  </si>
  <si>
    <t>Մարտ 2025թ.                 Март 2025г.                Ապրիլ 2025թ.                 Апрель 2025г.</t>
  </si>
  <si>
    <t>Մարտ 2025թ.                 Март 2025г.             Ապրիլ 2025թ.                 Апрель 2025г. Հունիս 2025թ.   Июнь 2025</t>
  </si>
  <si>
    <t>Ռեսիվերի ձեռքբերում                                               Поставка ресивера</t>
  </si>
  <si>
    <t xml:space="preserve">Հիդրավլիկ ֆրեզի ձեռքբերում                                Поставка гидравлического фрезера </t>
  </si>
  <si>
    <t xml:space="preserve">«Գազպրոմ Արմենիա»  ՓԲԸ Աբովյանի ԳԳՄ վարչական շենքի  կաթսայատան ջեռուցման կաթսայի փոխարինում»  օբյեկտի շինհավաքակցման աշխատանքների ձեռքբերում                              Капитальный ремонт действующей системы теплоснабжения административного здания Абовянского ФГГ ЗАО «Газпром Армения»              </t>
  </si>
  <si>
    <t>38</t>
  </si>
  <si>
    <t>1001726202</t>
  </si>
  <si>
    <t xml:space="preserve">Միացնող դետալների ձեռքբերում  (Ø325մմ, Ø377մմ)                                                                  Поставка соединительных деталей (Ø325мм, Ø377мм)           </t>
  </si>
  <si>
    <t>Բնական գազում թթվածնի վերլուծության շարժական համալիրի ձեռքբերում                            Поставка переносного комплекса для анализа кислорода в природном газе</t>
  </si>
  <si>
    <t xml:space="preserve">Floboss 107 միկրոպրոցեսորային ծախսաչափերի և պահեստամասերի ձեռքբերում                                       Поставка микропроцессорных расходоизмерительных комплексов Floboss 107 и запасных частей Floboss 107 </t>
  </si>
  <si>
    <t xml:space="preserve">Ներտնային մոնտաժման համար սեղմակների և դյուբելների ձեռքբերում                                                    Поставка  хомутов и дюбелей для внутридомового монтажа </t>
  </si>
  <si>
    <t xml:space="preserve">Պողպատյա մետաղալարի ձեռքբերում                         Поставка  стальных проволок  </t>
  </si>
  <si>
    <t>Վանաձոր-Ալավերդի Դպ700 մայրուղային գազատարի կապիտալ նորոգում (օպտիկամալուխային կապի գծերի վերանորոգում) Հատված II (17-27կմ)                                                                    Капитальный ремонт магистрального газопровода Ванадзор-Алаверди Ду-700 (ремонт оптико-волоконных линий связи) Участок II (17-27կմ)</t>
  </si>
  <si>
    <t>Լոռու մարզի Սպիտակի ԳԲԿ-ից մինչև  Լեռնապար ԳԲՀ ցանցի բարձր ճնշման II կարգի ու Սպիտակի ԳԲԿ-ից մինչև Ջրաշեն  միջին ճնշման ստորգետնյա գազատարների  վերատեղադրում 
Փուլ-2                                                                                                 Переустановка подземных газопроводов среднего давления от Спитакского  ГРС до ГРС Лернапар в Лорийской области и от Спитакского  ГРС до Джрашена 
Этап-2</t>
  </si>
  <si>
    <t>1001547235            1001700646</t>
  </si>
  <si>
    <t>«Գեղարքունիքի մարզի Գավառ ԳԲԿ - Նորատուս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ГРС Гавар-с. Норадус Гегаркуникского марза</t>
  </si>
  <si>
    <t xml:space="preserve">        Պայմանագրի առարկան                                                            Предмет договора</t>
  </si>
  <si>
    <t>Անվտանգության ինժեներա-տեխնիկական միջոցների սպասարկում և վերանորոգում                                                         Техническое обслуживание и текущий ремонт инженерно-технических средств охраны ЗАО "Газпром Армения"</t>
  </si>
  <si>
    <t xml:space="preserve">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</si>
  <si>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</si>
  <si>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</si>
  <si>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 xml:space="preserve">«Գազպրոմ Արմենիա» ՓԲԸ կարիքների համար Սակուրա-ՊՐՈ համակարգի ներդրման աշխատանքներ Выполнение работ по внедрению системы САКУРА-ПРО </t>
  </si>
  <si>
    <t xml:space="preserve">«Բնական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t>
  </si>
  <si>
    <t>Սյունիքի մարզի Ծղուկ գյուղի միջին ճնշման ստորգետնյա գազատարի վթարային հատվածների վերատեղադրում  և մեկուսիչ ծածկույթի վերանորոգում                                         Восстановление поврежденных участков подземного газопровода среднего давления в селе Цхук Сюникской области и ремонт изоляционного покрытия</t>
  </si>
  <si>
    <t>1001661928</t>
  </si>
  <si>
    <t>Գազատուրբինային սարքավորումների պահեստամասեր                                                             Запасные части газотурбинной установки</t>
  </si>
  <si>
    <t>59</t>
  </si>
  <si>
    <t>1001726206</t>
  </si>
  <si>
    <t>Ցողի կետի ինտերֆերենցիոնային վերլուծիչ   Анализатор точки росы интерференционный</t>
  </si>
  <si>
    <t>1001609266 1001726162</t>
  </si>
  <si>
    <t>Մարտ 2025թ.                 Март 2025г.       Հուլիս 2025թ.                 Июль 2025г.</t>
  </si>
  <si>
    <t>147</t>
  </si>
  <si>
    <t>ԷՔՊ նյութեր և սարքավորումներ                 Материалы и оборудование ЭХЗ</t>
  </si>
  <si>
    <t>1001726194</t>
  </si>
  <si>
    <t>19</t>
  </si>
  <si>
    <t>Անգեղակոթ-Ջերմուկ Dy500 մմ մայրուղային գազատարի (ПК0+00-ПК270+85) և Սառնակունքի ԳԲԿ-ի Dy200 մմ կողմնատար գազատարի  (ПК0+00–ПК 5+73)  հատվածների վերանորոգում» օբյեկտի շինհավաքակցման աշխատանքների հեղինակային հսկողության ծառայություններ</t>
  </si>
  <si>
    <t>«Գեղարքունիքի մարզի Վարդենիկ գյուղի միջին ճնշման և ցածր ճնշման գազատարների վթարային հատվածի վերատեղադրում և մեկուսիչ ծածկույթի նորոգում (ՏԱՐԱԾՔ-2) և (ՏԱՐԱԾՔ-4)» օբյեկտի շինհավաքակցման աշխատանքների հեղինակային հսկողության ծառայություններ</t>
  </si>
  <si>
    <t>«Գազպրոմ Արմենիա» ՓԲԸ վարչական շենքի տանիքում տեղադրված ֆիրմային լոգոտիպը վերանորոգելու և փոխելու աշխատանքների ձեռքբերում                                         Приобретение работ по ремонту и изменению фирменного логотипа, размещенного на крыше административного здания ЗАО «Газпром Армения»</t>
  </si>
  <si>
    <t>Երևան քաղաքի Աջափնյակ և Մալաթիա-Սեբաստիա վարչական շրջանների, Հալաբյան փողոցից մինչև Հյուսիս-Հարավ ավտոմայրուղով անցնող միջին ճնշման ստորգետնյա գազատարերի վթարային հատվածների վերատողադրում                                                                                              Переустановка поврежденных участков подземных газопроводов среднего давления от улицы Алабяна до магистрали «Север-Юг» в административных районах Ачапняк и Малатия-Себастия города Еревана</t>
  </si>
  <si>
    <t xml:space="preserve">«Ղազախ-Երևան-ԳՍՊԿ» Dպ500 մայրուղային գազատարի կապիտալ նորոգում (վերամեկուսացում խողովակների խոտանմամբ)» օբյեկտի նախագծա-նախահաշվային փաստաթղթերի մշակման աշխատանքների ձեռքբերում Приобретение работ по разработке проектно-сметной документации по объекту «Капитальный ремонт (переизоляция с трубной изоляцией) газопровода Дп500» «Газах-Ереван-ГСПК»        </t>
  </si>
  <si>
    <t xml:space="preserve">Գազպրոմ Արմենիա ՓԲԸ վարչական N3  մասնաշենքի 1-ին հարկի վերանորոգում                                                                                 Ремонт 1-го этажа административного корпуса N3 ЗАО "Газпром Армения"              </t>
  </si>
  <si>
    <t>Մայիս 2025թ.                 Май 2025г.                    Հուլիս 2025թ.                 Июль 2025г.</t>
  </si>
  <si>
    <t>Հունիս 2025թ.                 Июнь 2025г.            Հուլիս 2025թ.                 Июль 2025г.</t>
  </si>
  <si>
    <t>Դիլիջան ԳԲԿ-ի չափիչ հանգույցի վերանորոգում                           Ремонт замерного узла Дилижанского ГБК</t>
  </si>
  <si>
    <t>Օգոստոս 2025թ.                 Август 2025г.</t>
  </si>
  <si>
    <t xml:space="preserve">Գազպրոմ Արմենիա ՓԲԸ վարչական N3  մասնաշենքի 1-ին հարկի հեռախոսային և համակարգչային ցանցի   վերանորոգում                                                                                 Ремонт телефонной и компьютерной сети на 1-м этаже административного корпуса N3 ЗАО "Газпром Армения"             </t>
  </si>
  <si>
    <t>1001543552</t>
  </si>
  <si>
    <t xml:space="preserve">Երևանի ԳԳՄ վարչական շենքի, Կենտրոնական վթարային ծառայության մասնաշենքի և Կենտրոն ՏԱՇԾ մասնաշենքի կապիտալ նորոգում Капитальный ремонт административного здания ФГГ г. Ереван, </t>
  </si>
  <si>
    <t>1001731372</t>
  </si>
  <si>
    <t>1001729753</t>
  </si>
  <si>
    <t>1001699617</t>
  </si>
  <si>
    <t>1001723967</t>
  </si>
  <si>
    <t>1001729852</t>
  </si>
  <si>
    <t>1001728156</t>
  </si>
  <si>
    <t>1001723824</t>
  </si>
  <si>
    <t>«Գազպրոմ Արմենիա» ՓԲԸ Արարատի, Արտաշատի  և Վայոց Ձորի ԳԳՄ-երի վարչական շենքերի(տարածքային տեղամասերի) և հարակից տարածքների պահպանության համակարգի նորոգում (այդ թվում 3 հատ)</t>
  </si>
  <si>
    <t xml:space="preserve"> Օգոստոս 2025թ.                 Август 2025г.</t>
  </si>
  <si>
    <t>ՀՀ Արմավիրի մարզի Էջմիածնի ԳԲԿ-ի Աշտարակի թևից Ծաղկունքի թևը սնող միջին ճնշման և Մեծամորի ԳԲԿ-ից Արշալույսի թևը սնող միջին ճնշման գազատարների օղակավորում օբյեկտի նորոգման աշխատանքների ձեռքբերում, (ավելացված ծավալներ)                                                                   Выполнение ремонтных работ по объекту «Кольцевание газопроводов среднего давления, питающих от ГРС Эчмиадзин от Аштарака к Цахкунк, и газопроводов среднего давления, питающих от ГРС Мецамор к Аршалуйс» (Дополнительные работы)</t>
  </si>
  <si>
    <t>«Ուսումնա-սպորտային համալիր» հիմնարկի փակ սահադաշտի մասնաշենքի և կաթսայատան ինժեներական համակարգերի սպասարկման ծառայությունների ձեռքբերում                                               Приобретение услуг по техническому обслуживанию инженерных систем здания крытого катка и котельной учреждения «Учебно-спортивный комплекс»</t>
  </si>
  <si>
    <t>«Ուսումնա-սպորտային համալիր» հիմնարկի հանրակրթական դպրոցում և մանկապարտեզում սննդի կազմակերպման ծառայությունների ձեռքբերում Услуги общественного питания для школы и детского сада   для учебного - спортивного комплекса  ЗАО «Газпром Армения»</t>
  </si>
  <si>
    <t>10016093115      1001723754</t>
  </si>
  <si>
    <t>1001691469      1001691445                1001691487              1001691495</t>
  </si>
  <si>
    <t>1001693116       1001723769</t>
  </si>
  <si>
    <t>1001696323        1001723857</t>
  </si>
  <si>
    <t>1001693333       1001723827</t>
  </si>
  <si>
    <t>1001688684      1001543536</t>
  </si>
  <si>
    <t>Աբովյանի ԳՍՊԿ  Ավո գազի   1-ին և 2-րդ աստիճանինորոգում                                                                       Капитальный ремонт АВО газа 1-ой и 2-ой ступени Абовянской СПХГ</t>
  </si>
  <si>
    <t>1001543344       1001688653</t>
  </si>
  <si>
    <t>1001717227        1001691335            1001691323</t>
  </si>
  <si>
    <t>1001739659</t>
  </si>
  <si>
    <t xml:space="preserve">«Գազպրոմ Արմենիա» ՓԲԸ Երևանի ԳԳՄ վարչական մասնաշենքի սերվերային սենյակում հրդեհաշիջման ինքնաշխատ համակարգի տեղադրման աշխատանքների ձեռքբերում                                                                        Приобретение работ по установке автоматической системы пожаротушения в серверной комнате административного корпуса Ереванского ФГГ ЗАО "Газпром Армения"        </t>
  </si>
  <si>
    <t>«ՀՀ Արարատի մարզի Գետազատի ԳԲԿ-ից Արտաշատ քաղաքը սնող (Մխչյան բնակավայրում գտնվող հատված) միջին ճնշման գազատարի գազամատակարարման ռեժիմների բարելավում» օբյեկտի նորոգման աշխատանքներ                                               Kапитальный ремонт газопровода среднего  давления ГРС Гетазат-г. Арташат участок поселок Мхчян Араратского марза</t>
  </si>
  <si>
    <t>«ՀՀ Արարատի մարզի Գետազատ ԳԲԿ-ից Արտաշատ քաղաքը սնող (Մխչյան բնակավայրից- Մասիս բնակավայրի հատված) միջին ճնշման գազատարի գազամատակարարման ռեժիմների բարելավում» օբյեկտի նորոգման աշխատանքներ                  Kапитальный ремонт газопровода среднего  давления ГРС Гетазат-г. Арташат участок поселок Мхчян-город Масис Араратского марза</t>
  </si>
  <si>
    <t>1001748367</t>
  </si>
  <si>
    <t xml:space="preserve">«Գազպրոմ Արմենիա»  ՓԲԸ ուղղիչ կայանների համար մոնտաժման և գործարկման աշխատանքներ Монтажные и пусконаладочные работы для выпрямительных установок ЗАО «Газпром Армения» </t>
  </si>
  <si>
    <t>1001736635</t>
  </si>
  <si>
    <t>1001736432</t>
  </si>
  <si>
    <t>«Գազպրոմ Արմենիա»  ՓԲԸ կարիքների համար  GIS BIS համակարգի ծրագրային ապահովման ձեռքբերում Приобретение программного обеспечения системы GIS BIS для нужд ЗАО "Газпром Армения"</t>
  </si>
  <si>
    <t>1001736221</t>
  </si>
  <si>
    <t>Նախագծա-նախահաշվային փաստաթղթերի պարզ փորձաքննություն                                                                                    Проведение экспертизы проектной документции предусмотренной законодательством РА</t>
  </si>
  <si>
    <t>1001700646</t>
  </si>
  <si>
    <t>«Ուսումնա-սպորտային համալիր» հիմնարկի հանրակրթական դպրոցում և մանկապարտեզում մաքրման ծառայությունների ձեռքբերում  Услуги по уборке  «Учебно-спортивный комплекс» ЗАО «Газпром Армения»</t>
  </si>
  <si>
    <t>1001736117</t>
  </si>
  <si>
    <t>1001736099                1001736098              1001736087             1001736063</t>
  </si>
  <si>
    <t>1001750892</t>
  </si>
  <si>
    <t>Օդորակիչների ձեռքբերում                                      Поставка кондиционеров для нужд ЗАО «Газпром Армения»</t>
  </si>
  <si>
    <t>Չհրկիզվող պահարանների ձեռքբերումПоставка несгораемых шкафов (сейфов) для нужд ЗАО «Газпром Армения»</t>
  </si>
  <si>
    <t>1001739620</t>
  </si>
  <si>
    <t>Գրասենյակային բազկաթոռների ձեռքբերում Поставка офисных кресел  для нужд ЗАО «Газпром Армения»</t>
  </si>
  <si>
    <t>363</t>
  </si>
  <si>
    <t>1001737348</t>
  </si>
  <si>
    <t>Դաշտային լաբորատորիայի սարքավորումների ձեռքբերում                                                                Поставка оборудования  полевой лаборатории  для нужд ЗАО "Газпром Армения"</t>
  </si>
  <si>
    <t>1001732281</t>
  </si>
  <si>
    <t>1001650185 1001750994</t>
  </si>
  <si>
    <t>Մայիս 2025թ.                 Май 2025г.                 Հուլիս 2025թ.                 Июль 2025г.  Օգոստոս 2025թ.                 Август 2025г.</t>
  </si>
  <si>
    <t>1001376167</t>
  </si>
  <si>
    <t>1001731391</t>
  </si>
  <si>
    <t>1001667237</t>
  </si>
  <si>
    <t>74870</t>
  </si>
  <si>
    <t>1001536944                   1001747883</t>
  </si>
  <si>
    <t>Հուլիս 2025թ.                 Июль 2025г. Օգոստոս 2025թ.                 Август 2025г.</t>
  </si>
  <si>
    <t xml:space="preserve">Էլեկտրոլիզերային կայանի վերափոխիչ սարքվածքների հիմնանորոգման ծառայությունների ձեռքբերում                                                                        Приобретение услуг по ремонту пусконаладочных работ для выпрямительных установок  ЗАО «Газпром Армения» ЗАО "Газпром Армения"        </t>
  </si>
  <si>
    <t>Աբովյանի ԳՍՊԿ-ի օդային հովացման սարքերի 1-ին և 2-րդ աստիճանի հիմնանորոգում                             Капитальный ремонт АВО газа 1-ой и 2-ой ступени Абовянской СПХГ</t>
  </si>
  <si>
    <t>Մայիս 2025թ.                 Май 2025г.                Օգոստոս 2025թ.      Авгвуст 2025г.</t>
  </si>
  <si>
    <t>1001543536                    1001729826</t>
  </si>
  <si>
    <t>1001543344                    1001729820</t>
  </si>
  <si>
    <t>25 000
350 000</t>
  </si>
  <si>
    <t>ՀՀ Տավուշի մարզի, Դիլիջան քաղաքի Սայաթ-Նովա միջին ճնշման գազատարի վթարային հատվածի վերատեղադրում Капитальный ремонт  газопровода среднего давления ул. Саят-Нова город Дилижан Тавушского марза</t>
  </si>
  <si>
    <t>46 956 354,05</t>
  </si>
  <si>
    <t>Սառնարանների ձեռքբերում                           Поставка холодилников</t>
  </si>
  <si>
    <t>85</t>
  </si>
  <si>
    <t>Սեպտեմբեր 2025թ.                 Сентябрь 2025г.</t>
  </si>
  <si>
    <t>«Գազպրոմ Արմենիա» ՓԲԸ Սյունիքի ԳԳՄ-ի վարչական շենքերի էլեկտրասնուցման համակարգի նորոգում                                 Ремонт системы электроснабжения административных зданий  Сюникской ФГГ ЗАО "Газпром Армения"</t>
  </si>
  <si>
    <t>Խոտհնձիչների ձեռքբերում                             Поставка газонокосилок</t>
  </si>
  <si>
    <t>Լազերային կենտրոնացուցչի ձեռքբերում     Поставка лазерного центровщика</t>
  </si>
  <si>
    <t xml:space="preserve">ՀՀ Արարատի մարզի Խարբերդի ԳԲԿ-ից Նոր Խարբերդ և Այնթափ բնակավայրերը սնող (Խարբերդի ԳԲԿ-ից Նոր Խարբերդ բնակավայր հատված) միջին ճնշման գազատարի գազամատակարարման ռեժիմների բարելավում օբյեկտի նորոգման աշխատանքների ձեռքբերում: </t>
  </si>
  <si>
    <t>1001723952</t>
  </si>
  <si>
    <t xml:space="preserve">ԷՔՊ նյութերի և սարքավորումների ձեռքբերում </t>
  </si>
  <si>
    <t>1001757658</t>
  </si>
  <si>
    <t>1001757651</t>
  </si>
  <si>
    <t>1001736565</t>
  </si>
  <si>
    <t>1001723827</t>
  </si>
  <si>
    <t>Օգոստոս 2025թ.                 Август 2025г. Սեպտեմբեր 2025թ.                 Сентябрь 2025г.</t>
  </si>
  <si>
    <t>Հուլիս 2025թ.                 Июль 2025г. Սեպտեմբեր 2025թ.                 Сентябрь 2025г.</t>
  </si>
  <si>
    <t>dwg ֆորմատով առկա թվայնացված նյութերը shapefile ֆորմատի ձևափոխման ծառայությունների ձեռքբերում               Приобретение услуг по преобразованию оцифрованных материалов с формата dwg в формат shapefile</t>
  </si>
  <si>
    <t>Դաշտային լաբորատորիայի սարքավորումների ձեռքբերում՝ Չափաբաժին 1                                                                    Поставка оборудования  полевой лаборатории и знаков Лот 1</t>
  </si>
  <si>
    <t>Դաշտային լաբորատորիայի սարքավորումների ձեռքբերում՝ Չափաբաժին 2                                                                    Поставка оборудования  полевой лаборатории и знаков  Лот 2</t>
  </si>
  <si>
    <t xml:space="preserve">հատ                                              шт   </t>
  </si>
  <si>
    <t>1001766875</t>
  </si>
  <si>
    <t>257
19
14</t>
  </si>
  <si>
    <t>80</t>
  </si>
  <si>
    <t>1001757667</t>
  </si>
  <si>
    <t>Լոռու ԳԳՄ-ի պահեստների էլեկտրամատակարարման համակարգի կապիտալ նորոգում                                                 Капитальный ремонт системы электроснабжения складов Лорийского ФГГ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</si>
</sst>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
  </numFmts>
  <fonts count="76"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1"/>
      <color indexed="8"/>
      <name val="Sylfaen"/>
      <family val="1"/>
      <charset val="204"/>
    </font>
    <font>
      <sz val="12"/>
      <color indexed="8"/>
      <name val="Times New Roman"/>
      <family val="2"/>
    </font>
    <font>
      <sz val="12"/>
      <color indexed="8"/>
      <name val="Times New Roman"/>
      <family val="1"/>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b/>
      <sz val="11"/>
      <color rgb="FF000000"/>
      <name val="Sylfaen"/>
      <family val="1"/>
    </font>
    <font>
      <sz val="10"/>
      <name val="Sylfaen"/>
      <family val="1"/>
      <charset val="204"/>
    </font>
    <font>
      <b/>
      <sz val="12"/>
      <color indexed="8"/>
      <name val="Sylfaen"/>
      <family val="1"/>
    </font>
    <font>
      <sz val="10"/>
      <color theme="1"/>
      <name val="Sylfaen"/>
      <family val="1"/>
    </font>
    <font>
      <u/>
      <sz val="10"/>
      <color indexed="12"/>
      <name val="Sylfaen"/>
      <family val="1"/>
    </font>
    <font>
      <b/>
      <sz val="10"/>
      <color rgb="FF000000"/>
      <name val="Sylfaen"/>
      <family val="1"/>
    </font>
    <font>
      <sz val="10"/>
      <color rgb="FFFF0000"/>
      <name val="Sylfaen"/>
      <family val="1"/>
    </font>
    <font>
      <b/>
      <sz val="20"/>
      <color theme="1"/>
      <name val="Sylfaen"/>
      <family val="1"/>
    </font>
    <font>
      <sz val="14"/>
      <color theme="1"/>
      <name val="Sylfaen"/>
      <family val="1"/>
    </font>
    <font>
      <u/>
      <sz val="9"/>
      <color indexed="12"/>
      <name val="Sylfaen"/>
      <family val="1"/>
    </font>
    <font>
      <sz val="12"/>
      <name val="Sylfaen"/>
      <family val="1"/>
    </font>
    <font>
      <sz val="12"/>
      <color rgb="FFFF0000"/>
      <name val="Sylfaen"/>
      <family val="1"/>
    </font>
    <font>
      <sz val="12"/>
      <color theme="1"/>
      <name val="Sylfaen"/>
      <family val="1"/>
    </font>
    <font>
      <sz val="11"/>
      <color rgb="FFFF0000"/>
      <name val="Sylfaen"/>
      <family val="1"/>
    </font>
    <font>
      <b/>
      <sz val="11"/>
      <color indexed="8"/>
      <name val="Sylfaen"/>
      <family val="1"/>
    </font>
    <font>
      <sz val="10"/>
      <name val="Arial"/>
      <family val="2"/>
    </font>
    <font>
      <b/>
      <sz val="10"/>
      <color theme="1"/>
      <name val="Sylfaen"/>
      <family val="1"/>
    </font>
    <font>
      <b/>
      <sz val="11"/>
      <color theme="1"/>
      <name val="Sylfaen"/>
      <family val="1"/>
    </font>
    <font>
      <sz val="11"/>
      <color theme="1"/>
      <name val="Sylfaen"/>
      <family val="1"/>
      <charset val="204"/>
    </font>
    <font>
      <sz val="10"/>
      <color theme="1"/>
      <name val="Sylfaen"/>
      <family val="1"/>
      <charset val="204"/>
    </font>
    <font>
      <b/>
      <sz val="11"/>
      <color theme="1"/>
      <name val="Sylfaen"/>
      <family val="1"/>
      <charset val="204"/>
    </font>
    <font>
      <sz val="10"/>
      <color indexed="8"/>
      <name val="Sylfaen"/>
      <family val="1"/>
      <charset val="204"/>
    </font>
    <font>
      <b/>
      <sz val="10"/>
      <color rgb="FF000000"/>
      <name val="Sylfaen"/>
      <family val="1"/>
      <charset val="204"/>
    </font>
    <font>
      <sz val="10"/>
      <color rgb="FFFF0000"/>
      <name val="Sylfaen"/>
      <family val="1"/>
      <charset val="204"/>
    </font>
    <font>
      <b/>
      <sz val="11"/>
      <color rgb="FF000000"/>
      <name val="Sylfaen"/>
      <family val="1"/>
      <charset val="204"/>
    </font>
    <font>
      <b/>
      <sz val="10"/>
      <color indexed="8"/>
      <name val="Sylfaen"/>
      <family val="1"/>
      <charset val="204"/>
    </font>
    <font>
      <sz val="11"/>
      <name val="Calibri"/>
      <family val="2"/>
      <scheme val="minor"/>
    </font>
    <font>
      <b/>
      <sz val="10"/>
      <color theme="1"/>
      <name val="Sylfaen"/>
      <family val="1"/>
      <charset val="204"/>
    </font>
    <font>
      <sz val="11"/>
      <color rgb="FF000000"/>
      <name val="Sylfaen"/>
      <family val="1"/>
    </font>
    <font>
      <b/>
      <sz val="10"/>
      <name val="Sylfaen"/>
      <family val="1"/>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47">
    <xf numFmtId="0" fontId="0" fillId="0" borderId="0"/>
    <xf numFmtId="0" fontId="3" fillId="0" borderId="0" applyNumberFormat="0" applyFill="0" applyBorder="0" applyAlignment="0" applyProtection="0">
      <alignment vertical="center"/>
    </xf>
    <xf numFmtId="0" fontId="23" fillId="0" borderId="0"/>
    <xf numFmtId="0" fontId="29" fillId="0" borderId="0" applyNumberFormat="0" applyFill="0" applyBorder="0" applyAlignment="0" applyProtection="0"/>
    <xf numFmtId="0" fontId="30" fillId="0" borderId="7" applyNumberFormat="0" applyFill="0" applyAlignment="0" applyProtection="0"/>
    <xf numFmtId="0" fontId="31" fillId="0" borderId="8" applyNumberFormat="0" applyFill="0" applyAlignment="0" applyProtection="0"/>
    <xf numFmtId="0" fontId="32" fillId="0" borderId="9" applyNumberFormat="0" applyFill="0" applyAlignment="0" applyProtection="0"/>
    <xf numFmtId="0" fontId="32" fillId="0" borderId="0" applyNumberFormat="0" applyFill="0" applyBorder="0" applyAlignment="0" applyProtection="0"/>
    <xf numFmtId="0" fontId="33" fillId="3" borderId="0" applyNumberFormat="0" applyBorder="0" applyAlignment="0" applyProtection="0"/>
    <xf numFmtId="0" fontId="34" fillId="4" borderId="0" applyNumberFormat="0" applyBorder="0" applyAlignment="0" applyProtection="0"/>
    <xf numFmtId="0" fontId="35" fillId="5" borderId="0" applyNumberFormat="0" applyBorder="0" applyAlignment="0" applyProtection="0"/>
    <xf numFmtId="0" fontId="36" fillId="6" borderId="10" applyNumberFormat="0" applyAlignment="0" applyProtection="0"/>
    <xf numFmtId="0" fontId="37" fillId="7" borderId="11" applyNumberFormat="0" applyAlignment="0" applyProtection="0"/>
    <xf numFmtId="0" fontId="38" fillId="7" borderId="10" applyNumberFormat="0" applyAlignment="0" applyProtection="0"/>
    <xf numFmtId="0" fontId="39" fillId="0" borderId="12" applyNumberFormat="0" applyFill="0" applyAlignment="0" applyProtection="0"/>
    <xf numFmtId="0" fontId="40" fillId="8" borderId="13" applyNumberFormat="0" applyAlignment="0" applyProtection="0"/>
    <xf numFmtId="0" fontId="41" fillId="0" borderId="0" applyNumberFormat="0" applyFill="0" applyBorder="0" applyAlignment="0" applyProtection="0"/>
    <xf numFmtId="0" fontId="28" fillId="9" borderId="14" applyNumberFormat="0" applyFont="0" applyAlignment="0" applyProtection="0"/>
    <xf numFmtId="0" fontId="42" fillId="0" borderId="0" applyNumberFormat="0" applyFill="0" applyBorder="0" applyAlignment="0" applyProtection="0"/>
    <xf numFmtId="0" fontId="43" fillId="0" borderId="15" applyNumberFormat="0" applyFill="0" applyAlignment="0" applyProtection="0"/>
    <xf numFmtId="0" fontId="44"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44" fillId="33" borderId="0" applyNumberFormat="0" applyBorder="0" applyAlignment="0" applyProtection="0"/>
    <xf numFmtId="0" fontId="11" fillId="0" borderId="0">
      <alignment vertical="center"/>
    </xf>
    <xf numFmtId="43" fontId="28" fillId="0" borderId="0" applyFont="0" applyFill="0" applyBorder="0" applyAlignment="0" applyProtection="0"/>
    <xf numFmtId="0" fontId="61" fillId="0" borderId="0"/>
  </cellStyleXfs>
  <cellXfs count="345">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wrapText="1"/>
    </xf>
    <xf numFmtId="0" fontId="5" fillId="0" borderId="0" xfId="0" applyFont="1" applyAlignment="1"/>
    <xf numFmtId="49" fontId="4" fillId="0" borderId="0" xfId="0" applyNumberFormat="1" applyFont="1" applyAlignment="1">
      <alignment horizontal="center" vertical="center"/>
    </xf>
    <xf numFmtId="0" fontId="5" fillId="0" borderId="0" xfId="0" applyFont="1" applyAlignment="1">
      <alignment horizontal="center" vertical="center" wrapText="1"/>
    </xf>
    <xf numFmtId="0" fontId="0" fillId="0" borderId="0" xfId="0" applyAlignment="1">
      <alignment vertical="center"/>
    </xf>
    <xf numFmtId="0" fontId="0" fillId="0" borderId="0" xfId="0" applyAlignment="1"/>
    <xf numFmtId="0" fontId="10" fillId="0" borderId="0" xfId="0" applyFont="1" applyFill="1" applyAlignment="1">
      <alignment vertical="center" wrapText="1"/>
    </xf>
    <xf numFmtId="0" fontId="15" fillId="0" borderId="0" xfId="0" applyFont="1" applyAlignment="1"/>
    <xf numFmtId="0" fontId="16" fillId="0" borderId="0" xfId="0" applyFont="1" applyAlignment="1"/>
    <xf numFmtId="0" fontId="8" fillId="0" borderId="0" xfId="0" applyFont="1" applyAlignment="1"/>
    <xf numFmtId="49" fontId="10" fillId="0" borderId="0" xfId="0" applyNumberFormat="1" applyFont="1" applyFill="1" applyAlignment="1">
      <alignment horizontal="left" vertical="center" wrapText="1"/>
    </xf>
    <xf numFmtId="0" fontId="17" fillId="0" borderId="0" xfId="1" applyFont="1" applyFill="1" applyAlignment="1" applyProtection="1">
      <alignment vertical="center" wrapText="1"/>
    </xf>
    <xf numFmtId="0" fontId="7" fillId="0" borderId="0" xfId="0" applyFont="1" applyAlignment="1"/>
    <xf numFmtId="0" fontId="20" fillId="0" borderId="1" xfId="0" applyFont="1" applyBorder="1" applyAlignment="1">
      <alignment horizontal="center" vertical="center" wrapText="1"/>
    </xf>
    <xf numFmtId="0" fontId="20"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2" fillId="0" borderId="5"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0" fillId="0" borderId="1" xfId="0" applyBorder="1" applyAlignment="1">
      <alignment vertical="center"/>
    </xf>
    <xf numFmtId="0" fontId="24" fillId="2" borderId="0" xfId="2" applyFont="1" applyFill="1" applyBorder="1" applyAlignment="1">
      <alignment vertical="center"/>
    </xf>
    <xf numFmtId="0" fontId="23" fillId="0" borderId="0" xfId="2" applyNumberFormat="1" applyFont="1" applyFill="1" applyBorder="1" applyAlignment="1" applyProtection="1"/>
    <xf numFmtId="0" fontId="24" fillId="2" borderId="0" xfId="2" applyFont="1" applyFill="1" applyBorder="1" applyAlignment="1">
      <alignment horizontal="right" vertical="center"/>
    </xf>
    <xf numFmtId="0" fontId="25" fillId="2" borderId="0" xfId="2" applyFont="1" applyFill="1" applyBorder="1"/>
    <xf numFmtId="0" fontId="19" fillId="0" borderId="0" xfId="2" applyFont="1" applyFill="1"/>
    <xf numFmtId="0" fontId="23" fillId="0" borderId="0" xfId="2" applyFill="1" applyAlignment="1">
      <alignment horizontal="right"/>
    </xf>
    <xf numFmtId="0" fontId="1" fillId="0" borderId="0" xfId="0" applyFont="1" applyAlignment="1"/>
    <xf numFmtId="0" fontId="26" fillId="2" borderId="0" xfId="0" applyFont="1" applyFill="1" applyAlignment="1">
      <alignment horizontal="center" vertical="center"/>
    </xf>
    <xf numFmtId="0" fontId="22" fillId="2" borderId="0" xfId="0" applyFont="1" applyFill="1" applyAlignment="1"/>
    <xf numFmtId="3" fontId="22" fillId="2" borderId="0" xfId="0" applyNumberFormat="1" applyFont="1" applyFill="1" applyAlignment="1"/>
    <xf numFmtId="0" fontId="25" fillId="2" borderId="0" xfId="2" applyFont="1" applyFill="1"/>
    <xf numFmtId="3" fontId="25" fillId="2" borderId="0" xfId="0" applyNumberFormat="1" applyFont="1" applyFill="1" applyAlignment="1"/>
    <xf numFmtId="0" fontId="25" fillId="2" borderId="0" xfId="0" applyFont="1" applyFill="1" applyAlignment="1"/>
    <xf numFmtId="0" fontId="0" fillId="0" borderId="0" xfId="0" applyAlignment="1">
      <alignment horizontal="right" vertical="center"/>
    </xf>
    <xf numFmtId="0" fontId="0" fillId="0" borderId="0" xfId="0" applyAlignment="1">
      <alignment horizontal="right"/>
    </xf>
    <xf numFmtId="0" fontId="27" fillId="0" borderId="0" xfId="0" applyFont="1" applyAlignment="1"/>
    <xf numFmtId="0" fontId="9" fillId="0" borderId="0" xfId="0" applyFont="1" applyAlignment="1"/>
    <xf numFmtId="0" fontId="2" fillId="0" borderId="0" xfId="0" applyFont="1" applyAlignment="1"/>
    <xf numFmtId="0" fontId="21" fillId="0" borderId="0" xfId="0" applyFont="1" applyAlignment="1"/>
    <xf numFmtId="49" fontId="0" fillId="0" borderId="16" xfId="0" applyNumberFormat="1" applyBorder="1" applyAlignment="1">
      <alignment horizontal="center" vertical="center" wrapText="1"/>
    </xf>
    <xf numFmtId="0" fontId="21" fillId="0" borderId="1" xfId="0" applyFont="1" applyBorder="1" applyAlignment="1">
      <alignment horizontal="center" vertical="center" wrapText="1"/>
    </xf>
    <xf numFmtId="0" fontId="0" fillId="0" borderId="16" xfId="0" applyBorder="1" applyAlignment="1">
      <alignment horizontal="center" vertical="center"/>
    </xf>
    <xf numFmtId="0" fontId="21" fillId="0" borderId="16" xfId="0" applyFont="1" applyBorder="1" applyAlignment="1">
      <alignment horizontal="center" vertical="center" wrapText="1"/>
    </xf>
    <xf numFmtId="0" fontId="18" fillId="0" borderId="0" xfId="0" applyFont="1" applyAlignment="1">
      <alignment horizontal="center"/>
    </xf>
    <xf numFmtId="0" fontId="46" fillId="0" borderId="0" xfId="0" applyFont="1" applyBorder="1" applyAlignment="1">
      <alignment horizontal="center" vertical="center" wrapText="1"/>
    </xf>
    <xf numFmtId="49" fontId="15" fillId="0" borderId="1" xfId="0" applyNumberFormat="1" applyFont="1" applyBorder="1" applyAlignment="1">
      <alignment horizontal="center" vertical="center" wrapText="1"/>
    </xf>
    <xf numFmtId="0" fontId="45" fillId="0" borderId="0" xfId="0" applyFont="1" applyAlignment="1">
      <alignment vertical="center"/>
    </xf>
    <xf numFmtId="49" fontId="15"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5" fillId="0" borderId="1" xfId="0" applyFont="1" applyBorder="1" applyAlignment="1">
      <alignment vertical="center"/>
    </xf>
    <xf numFmtId="49" fontId="49" fillId="0" borderId="1" xfId="0" applyNumberFormat="1" applyFont="1" applyBorder="1" applyAlignment="1">
      <alignment horizontal="center" vertical="center" wrapText="1"/>
    </xf>
    <xf numFmtId="49" fontId="49" fillId="0" borderId="6" xfId="0" applyNumberFormat="1" applyFont="1" applyBorder="1" applyAlignment="1">
      <alignment horizontal="center" vertical="center" wrapText="1"/>
    </xf>
    <xf numFmtId="0" fontId="45" fillId="0" borderId="16" xfId="0" applyNumberFormat="1" applyFont="1" applyBorder="1" applyAlignment="1">
      <alignment horizontal="center" vertical="center" wrapText="1"/>
    </xf>
    <xf numFmtId="0" fontId="45" fillId="0" borderId="2" xfId="0" applyNumberFormat="1" applyFont="1" applyBorder="1" applyAlignment="1">
      <alignment horizontal="center" vertical="center" wrapText="1"/>
    </xf>
    <xf numFmtId="0" fontId="45" fillId="0" borderId="0" xfId="0" applyFont="1"/>
    <xf numFmtId="49" fontId="0" fillId="0" borderId="17" xfId="0" applyNumberFormat="1" applyBorder="1" applyAlignment="1">
      <alignment horizontal="center" vertical="center" wrapText="1"/>
    </xf>
    <xf numFmtId="49" fontId="4" fillId="0" borderId="0" xfId="0" applyNumberFormat="1" applyFont="1" applyAlignment="1">
      <alignment horizontal="center" vertical="center" wrapText="1"/>
    </xf>
    <xf numFmtId="43" fontId="45" fillId="0" borderId="1" xfId="45" applyFont="1" applyBorder="1" applyAlignment="1">
      <alignment horizontal="center" vertical="center" wrapText="1"/>
    </xf>
    <xf numFmtId="43" fontId="49" fillId="0" borderId="1" xfId="45" applyFont="1" applyBorder="1" applyAlignment="1">
      <alignment horizontal="center" vertical="center" wrapText="1"/>
    </xf>
    <xf numFmtId="0" fontId="49"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50" fillId="0" borderId="0" xfId="1" applyFont="1" applyFill="1" applyAlignment="1" applyProtection="1">
      <alignment vertical="center" wrapText="1"/>
    </xf>
    <xf numFmtId="0" fontId="49" fillId="0" borderId="1" xfId="0" applyFont="1" applyBorder="1" applyAlignment="1">
      <alignment horizontal="center" vertical="center"/>
    </xf>
    <xf numFmtId="0" fontId="21" fillId="0" borderId="0" xfId="0" applyFont="1" applyBorder="1" applyAlignment="1">
      <alignment horizontal="left" vertical="center" wrapText="1"/>
    </xf>
    <xf numFmtId="0" fontId="2" fillId="0" borderId="0" xfId="0" applyFont="1" applyFill="1" applyAlignment="1"/>
    <xf numFmtId="0" fontId="21" fillId="0" borderId="0" xfId="0" applyFont="1" applyFill="1" applyAlignment="1">
      <alignment horizontal="left"/>
    </xf>
    <xf numFmtId="0" fontId="51" fillId="0" borderId="0" xfId="0" applyFont="1" applyBorder="1" applyAlignment="1">
      <alignment horizontal="center" vertical="center" wrapText="1"/>
    </xf>
    <xf numFmtId="0" fontId="2" fillId="0" borderId="0" xfId="0" applyFont="1" applyFill="1" applyAlignment="1">
      <alignment horizontal="center"/>
    </xf>
    <xf numFmtId="0" fontId="52" fillId="0" borderId="0" xfId="0" applyFont="1" applyFill="1" applyAlignment="1">
      <alignment horizontal="center"/>
    </xf>
    <xf numFmtId="0" fontId="52" fillId="0" borderId="0" xfId="0" applyFont="1" applyAlignment="1">
      <alignment vertical="center"/>
    </xf>
    <xf numFmtId="0" fontId="49" fillId="0" borderId="0" xfId="0" applyFont="1" applyAlignment="1">
      <alignment vertical="center"/>
    </xf>
    <xf numFmtId="49" fontId="2" fillId="0" borderId="16" xfId="0" applyNumberFormat="1" applyFont="1" applyBorder="1" applyAlignment="1">
      <alignment horizontal="center" vertical="center" wrapText="1"/>
    </xf>
    <xf numFmtId="0" fontId="49" fillId="0" borderId="16" xfId="0" applyNumberFormat="1" applyFont="1" applyBorder="1" applyAlignment="1">
      <alignment horizontal="center" vertical="center" wrapText="1"/>
    </xf>
    <xf numFmtId="0" fontId="20" fillId="0" borderId="5" xfId="0" applyFont="1" applyBorder="1" applyAlignment="1">
      <alignment horizontal="center" vertical="center" wrapText="1"/>
    </xf>
    <xf numFmtId="0" fontId="20"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1" fillId="0" borderId="17" xfId="0" applyFont="1" applyBorder="1" applyAlignment="1">
      <alignment horizontal="center" vertical="center" wrapText="1"/>
    </xf>
    <xf numFmtId="0" fontId="0" fillId="0" borderId="17" xfId="0" applyBorder="1"/>
    <xf numFmtId="49" fontId="2" fillId="0" borderId="2" xfId="0" applyNumberFormat="1" applyFont="1" applyBorder="1" applyAlignment="1">
      <alignment horizontal="center" vertical="center" wrapText="1"/>
    </xf>
    <xf numFmtId="49" fontId="2" fillId="0" borderId="17"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17" xfId="0" applyFont="1" applyBorder="1" applyAlignment="1">
      <alignment horizontal="center" vertical="center" wrapText="1"/>
    </xf>
    <xf numFmtId="0" fontId="21" fillId="0" borderId="17" xfId="0" applyFont="1" applyBorder="1" applyAlignment="1">
      <alignment horizontal="center" vertical="center" wrapText="1"/>
    </xf>
    <xf numFmtId="0" fontId="45" fillId="0" borderId="0" xfId="0" applyFont="1" applyAlignment="1">
      <alignment wrapText="1"/>
    </xf>
    <xf numFmtId="164" fontId="45" fillId="0" borderId="0" xfId="45" applyNumberFormat="1" applyFont="1" applyAlignment="1">
      <alignment horizontal="center" vertical="center"/>
    </xf>
    <xf numFmtId="0" fontId="54" fillId="0" borderId="0" xfId="0" applyFont="1" applyAlignment="1"/>
    <xf numFmtId="0" fontId="4" fillId="0" borderId="0" xfId="0" applyFont="1" applyAlignment="1"/>
    <xf numFmtId="49" fontId="4" fillId="0" borderId="0" xfId="0" applyNumberFormat="1" applyFont="1" applyFill="1" applyAlignment="1">
      <alignment horizontal="left" vertical="center" wrapText="1"/>
    </xf>
    <xf numFmtId="0" fontId="45" fillId="0" borderId="1" xfId="0" applyFont="1" applyBorder="1" applyAlignment="1">
      <alignment horizontal="center" vertical="center"/>
    </xf>
    <xf numFmtId="0" fontId="45" fillId="0" borderId="1" xfId="0" applyFont="1" applyBorder="1" applyAlignment="1">
      <alignment horizontal="center" vertical="center" wrapText="1"/>
    </xf>
    <xf numFmtId="0" fontId="45" fillId="0" borderId="16" xfId="0" applyFont="1" applyBorder="1" applyAlignment="1">
      <alignment horizontal="center" vertical="center"/>
    </xf>
    <xf numFmtId="0" fontId="48"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top"/>
    </xf>
    <xf numFmtId="0" fontId="1" fillId="0" borderId="0" xfId="0" applyFont="1" applyBorder="1" applyAlignment="1">
      <alignment vertical="top" wrapText="1"/>
    </xf>
    <xf numFmtId="0" fontId="48" fillId="0" borderId="0" xfId="0" applyFont="1" applyBorder="1" applyAlignment="1">
      <alignment horizontal="right" vertical="center"/>
    </xf>
    <xf numFmtId="0" fontId="1" fillId="0" borderId="0" xfId="0" applyFont="1" applyFill="1" applyAlignment="1"/>
    <xf numFmtId="0" fontId="1" fillId="0" borderId="0" xfId="0" applyFont="1" applyFill="1" applyAlignment="1">
      <alignment wrapText="1"/>
    </xf>
    <xf numFmtId="0" fontId="56" fillId="0" borderId="0" xfId="0" applyFont="1" applyBorder="1" applyAlignment="1">
      <alignment horizontal="left" vertical="center" wrapText="1"/>
    </xf>
    <xf numFmtId="0" fontId="56" fillId="0" borderId="0" xfId="0" applyFont="1" applyFill="1" applyAlignment="1">
      <alignment horizontal="left"/>
    </xf>
    <xf numFmtId="0" fontId="1" fillId="0" borderId="0" xfId="0" applyFont="1" applyFill="1" applyBorder="1" applyAlignment="1">
      <alignment horizontal="center" vertical="center" wrapText="1"/>
    </xf>
    <xf numFmtId="0" fontId="57" fillId="0" borderId="0" xfId="0" applyFont="1" applyFill="1" applyAlignment="1"/>
    <xf numFmtId="0" fontId="58" fillId="0" borderId="0" xfId="0" applyFont="1" applyAlignment="1">
      <alignment vertical="center"/>
    </xf>
    <xf numFmtId="0" fontId="21"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49" fillId="0" borderId="0" xfId="0" applyFont="1" applyAlignment="1"/>
    <xf numFmtId="0" fontId="45" fillId="0" borderId="20" xfId="0" applyNumberFormat="1" applyFont="1" applyBorder="1" applyAlignment="1">
      <alignment horizontal="center" vertical="center" wrapText="1"/>
    </xf>
    <xf numFmtId="3" fontId="48" fillId="0" borderId="0" xfId="0" applyNumberFormat="1" applyFont="1" applyBorder="1" applyAlignment="1">
      <alignment horizontal="center" vertical="center" wrapText="1"/>
    </xf>
    <xf numFmtId="0" fontId="2" fillId="0" borderId="0" xfId="0" applyFont="1" applyAlignment="1">
      <alignment vertical="center"/>
    </xf>
    <xf numFmtId="0" fontId="19" fillId="0" borderId="0" xfId="0" applyNumberFormat="1" applyFont="1" applyFill="1" applyAlignment="1">
      <alignment horizontal="center"/>
    </xf>
    <xf numFmtId="0" fontId="59" fillId="0" borderId="0" xfId="0" applyNumberFormat="1" applyFont="1" applyFill="1" applyAlignment="1">
      <alignment horizontal="center"/>
    </xf>
    <xf numFmtId="0" fontId="51" fillId="0" borderId="20" xfId="0" applyFont="1" applyBorder="1" applyAlignment="1">
      <alignment horizontal="center" vertical="center" wrapText="1"/>
    </xf>
    <xf numFmtId="0" fontId="46" fillId="0" borderId="20" xfId="0" applyFont="1" applyBorder="1" applyAlignment="1">
      <alignment horizontal="center" vertical="center" wrapText="1"/>
    </xf>
    <xf numFmtId="0" fontId="2" fillId="0" borderId="20" xfId="0" applyFont="1" applyBorder="1" applyAlignment="1">
      <alignment vertical="center"/>
    </xf>
    <xf numFmtId="0" fontId="1" fillId="0" borderId="20" xfId="0" applyFont="1" applyBorder="1" applyAlignment="1">
      <alignment vertical="center"/>
    </xf>
    <xf numFmtId="49" fontId="49" fillId="0" borderId="20" xfId="0" applyNumberFormat="1" applyFont="1" applyBorder="1" applyAlignment="1">
      <alignment horizontal="center" vertical="center" wrapText="1"/>
    </xf>
    <xf numFmtId="0" fontId="21" fillId="2" borderId="20" xfId="2" applyFont="1" applyFill="1" applyBorder="1" applyAlignment="1">
      <alignment horizontal="left" vertical="center" wrapText="1"/>
    </xf>
    <xf numFmtId="4" fontId="47" fillId="2" borderId="20" xfId="2" applyNumberFormat="1" applyFont="1" applyFill="1" applyBorder="1" applyAlignment="1">
      <alignment vertical="center" wrapText="1"/>
    </xf>
    <xf numFmtId="164" fontId="18" fillId="0" borderId="0" xfId="45" applyNumberFormat="1" applyFont="1" applyAlignment="1">
      <alignment horizontal="center" vertical="center"/>
    </xf>
    <xf numFmtId="164" fontId="60" fillId="0" borderId="0" xfId="45" applyNumberFormat="1" applyFont="1" applyBorder="1" applyAlignment="1">
      <alignment horizontal="center" vertical="center" wrapText="1"/>
    </xf>
    <xf numFmtId="164" fontId="19" fillId="0" borderId="0" xfId="45" applyNumberFormat="1" applyFont="1" applyFill="1" applyBorder="1" applyAlignment="1">
      <alignment horizontal="center" vertical="center" wrapText="1"/>
    </xf>
    <xf numFmtId="164" fontId="19" fillId="0" borderId="0" xfId="45" applyNumberFormat="1" applyFont="1" applyFill="1" applyAlignment="1">
      <alignment horizontal="center" vertical="center"/>
    </xf>
    <xf numFmtId="164" fontId="59" fillId="0" borderId="0" xfId="45" applyNumberFormat="1" applyFont="1" applyFill="1" applyAlignment="1">
      <alignment horizontal="center" vertical="center"/>
    </xf>
    <xf numFmtId="1" fontId="0" fillId="0" borderId="21" xfId="0" applyNumberFormat="1" applyBorder="1" applyAlignment="1">
      <alignment horizontal="center" vertical="center" wrapText="1"/>
    </xf>
    <xf numFmtId="49" fontId="0" fillId="0" borderId="22" xfId="0" applyNumberFormat="1" applyBorder="1" applyAlignment="1">
      <alignment horizontal="center" vertical="center" wrapText="1"/>
    </xf>
    <xf numFmtId="0" fontId="0" fillId="34" borderId="23" xfId="0" applyNumberFormat="1" applyFill="1" applyBorder="1" applyAlignment="1">
      <alignment horizontal="center" vertical="center" wrapText="1"/>
    </xf>
    <xf numFmtId="49" fontId="0" fillId="34" borderId="23" xfId="0" applyNumberFormat="1" applyFill="1" applyBorder="1" applyAlignment="1">
      <alignment horizontal="center" vertical="center" wrapText="1"/>
    </xf>
    <xf numFmtId="49" fontId="45" fillId="34" borderId="20" xfId="0" applyNumberFormat="1" applyFont="1" applyFill="1" applyBorder="1" applyAlignment="1">
      <alignment horizontal="center" vertical="center" wrapText="1"/>
    </xf>
    <xf numFmtId="49" fontId="0" fillId="34" borderId="22" xfId="0" applyNumberFormat="1" applyFill="1" applyBorder="1" applyAlignment="1">
      <alignment horizontal="center" vertical="center" wrapText="1"/>
    </xf>
    <xf numFmtId="0" fontId="49" fillId="0" borderId="24" xfId="0" applyFont="1" applyBorder="1" applyAlignment="1">
      <alignment horizontal="center" vertical="center"/>
    </xf>
    <xf numFmtId="49" fontId="49" fillId="0" borderId="19" xfId="0" applyNumberFormat="1" applyFont="1" applyBorder="1" applyAlignment="1">
      <alignment horizontal="center" vertical="center" wrapText="1"/>
    </xf>
    <xf numFmtId="0" fontId="0" fillId="0" borderId="25" xfId="0" applyNumberFormat="1" applyBorder="1" applyAlignment="1">
      <alignment horizontal="center" vertical="center" wrapText="1"/>
    </xf>
    <xf numFmtId="49" fontId="0" fillId="0" borderId="25" xfId="0" applyNumberFormat="1" applyBorder="1" applyAlignment="1">
      <alignment horizontal="center" vertical="center" wrapText="1"/>
    </xf>
    <xf numFmtId="49" fontId="0" fillId="34" borderId="25" xfId="0" applyNumberFormat="1" applyFill="1" applyBorder="1" applyAlignment="1">
      <alignment horizontal="center" vertical="center" wrapText="1"/>
    </xf>
    <xf numFmtId="49" fontId="0" fillId="0" borderId="26" xfId="0" applyNumberFormat="1" applyBorder="1" applyAlignment="1">
      <alignment horizontal="center" vertical="center" wrapText="1"/>
    </xf>
    <xf numFmtId="0" fontId="21" fillId="0" borderId="20" xfId="2" applyFont="1" applyFill="1" applyBorder="1" applyAlignment="1">
      <alignment horizontal="left" vertical="center" wrapText="1"/>
    </xf>
    <xf numFmtId="49" fontId="0" fillId="0" borderId="28" xfId="0" applyNumberFormat="1" applyBorder="1" applyAlignment="1">
      <alignment horizontal="center" vertical="center" wrapText="1"/>
    </xf>
    <xf numFmtId="0" fontId="49" fillId="0" borderId="27" xfId="0" applyFont="1" applyBorder="1" applyAlignment="1">
      <alignment horizontal="center" vertical="center"/>
    </xf>
    <xf numFmtId="4" fontId="0" fillId="0" borderId="28" xfId="0" applyNumberFormat="1" applyBorder="1" applyAlignment="1">
      <alignment horizontal="center" vertical="center" wrapText="1"/>
    </xf>
    <xf numFmtId="49" fontId="49" fillId="0" borderId="28" xfId="0" applyNumberFormat="1" applyFont="1" applyBorder="1" applyAlignment="1">
      <alignment horizontal="center" vertical="center" wrapText="1"/>
    </xf>
    <xf numFmtId="49" fontId="15" fillId="0" borderId="28" xfId="0" applyNumberFormat="1" applyFont="1" applyBorder="1" applyAlignment="1">
      <alignment horizontal="center" vertical="center" wrapText="1"/>
    </xf>
    <xf numFmtId="0" fontId="21" fillId="2" borderId="28" xfId="2" applyFont="1" applyFill="1" applyBorder="1" applyAlignment="1">
      <alignment horizontal="left" vertical="center" wrapText="1"/>
    </xf>
    <xf numFmtId="49" fontId="0" fillId="34" borderId="28" xfId="0" applyNumberFormat="1" applyFill="1" applyBorder="1" applyAlignment="1">
      <alignment horizontal="center" vertical="center" wrapText="1"/>
    </xf>
    <xf numFmtId="0" fontId="62" fillId="0" borderId="24" xfId="0" applyFont="1" applyBorder="1" applyAlignment="1">
      <alignment horizontal="center" vertical="center"/>
    </xf>
    <xf numFmtId="0" fontId="63" fillId="0" borderId="16" xfId="0" applyFont="1" applyBorder="1" applyAlignment="1">
      <alignment horizontal="center" vertical="center"/>
    </xf>
    <xf numFmtId="0" fontId="43" fillId="0" borderId="2" xfId="0" applyFont="1" applyBorder="1" applyAlignment="1">
      <alignment horizontal="center" vertical="center"/>
    </xf>
    <xf numFmtId="0" fontId="62" fillId="0" borderId="27" xfId="0" applyFont="1" applyBorder="1" applyAlignment="1">
      <alignment horizontal="center" vertical="center"/>
    </xf>
    <xf numFmtId="0" fontId="62" fillId="0" borderId="2" xfId="0" applyFont="1" applyBorder="1" applyAlignment="1">
      <alignment horizontal="center" vertical="center"/>
    </xf>
    <xf numFmtId="0" fontId="65" fillId="0" borderId="25" xfId="0" applyNumberFormat="1" applyFont="1" applyBorder="1" applyAlignment="1">
      <alignment horizontal="center" vertical="center" wrapText="1"/>
    </xf>
    <xf numFmtId="0" fontId="66" fillId="0" borderId="16" xfId="0" applyFont="1" applyBorder="1" applyAlignment="1">
      <alignment horizontal="center" vertical="center"/>
    </xf>
    <xf numFmtId="0" fontId="65" fillId="0" borderId="0" xfId="0" applyFont="1"/>
    <xf numFmtId="0" fontId="67" fillId="0" borderId="0" xfId="0" applyFont="1" applyAlignment="1"/>
    <xf numFmtId="43" fontId="65" fillId="0" borderId="1" xfId="45" applyFont="1" applyBorder="1" applyAlignment="1">
      <alignment horizontal="center" vertical="center" wrapText="1"/>
    </xf>
    <xf numFmtId="0" fontId="65" fillId="0" borderId="1" xfId="0" applyFont="1" applyBorder="1" applyAlignment="1">
      <alignment horizontal="center" vertical="center"/>
    </xf>
    <xf numFmtId="0" fontId="65" fillId="0" borderId="19" xfId="0" applyNumberFormat="1" applyFont="1" applyBorder="1" applyAlignment="1">
      <alignment horizontal="center" vertical="center" wrapText="1"/>
    </xf>
    <xf numFmtId="0" fontId="65" fillId="34" borderId="25" xfId="0" applyNumberFormat="1" applyFont="1" applyFill="1" applyBorder="1" applyAlignment="1">
      <alignment horizontal="center" vertical="center" wrapText="1"/>
    </xf>
    <xf numFmtId="0" fontId="65" fillId="34" borderId="28" xfId="0" applyNumberFormat="1" applyFont="1" applyFill="1" applyBorder="1" applyAlignment="1">
      <alignment horizontal="center" vertical="center" wrapText="1"/>
    </xf>
    <xf numFmtId="0" fontId="68" fillId="0" borderId="20" xfId="0" applyFont="1" applyBorder="1" applyAlignment="1">
      <alignment horizontal="center" vertical="center" wrapText="1"/>
    </xf>
    <xf numFmtId="0" fontId="68" fillId="0" borderId="0" xfId="0" applyFont="1" applyBorder="1" applyAlignment="1">
      <alignment horizontal="center" vertical="center" wrapText="1"/>
    </xf>
    <xf numFmtId="0" fontId="67" fillId="0" borderId="0" xfId="0" applyFont="1" applyFill="1" applyAlignment="1">
      <alignment horizontal="center"/>
    </xf>
    <xf numFmtId="0" fontId="69" fillId="0" borderId="0" xfId="0" applyFont="1" applyFill="1" applyAlignment="1">
      <alignment horizontal="center"/>
    </xf>
    <xf numFmtId="0" fontId="69" fillId="0" borderId="0" xfId="0" applyFont="1" applyAlignment="1">
      <alignment vertical="center"/>
    </xf>
    <xf numFmtId="0" fontId="65" fillId="0" borderId="0" xfId="0" applyFont="1" applyAlignment="1">
      <alignment horizontal="center" vertical="center"/>
    </xf>
    <xf numFmtId="0" fontId="47" fillId="0" borderId="0" xfId="0" applyFont="1" applyAlignment="1">
      <alignment horizontal="center" vertical="center"/>
    </xf>
    <xf numFmtId="49" fontId="65" fillId="0" borderId="19" xfId="0" applyNumberFormat="1" applyFont="1" applyBorder="1" applyAlignment="1">
      <alignment horizontal="center" vertical="center" wrapText="1"/>
    </xf>
    <xf numFmtId="49" fontId="64" fillId="0" borderId="25" xfId="0" applyNumberFormat="1" applyFont="1" applyBorder="1" applyAlignment="1">
      <alignment horizontal="center" vertical="center" wrapText="1"/>
    </xf>
    <xf numFmtId="49" fontId="65" fillId="34" borderId="19" xfId="0" applyNumberFormat="1" applyFont="1" applyFill="1" applyBorder="1" applyAlignment="1">
      <alignment horizontal="center" vertical="center" wrapText="1"/>
    </xf>
    <xf numFmtId="0" fontId="70" fillId="0" borderId="20" xfId="0" applyFont="1" applyBorder="1" applyAlignment="1">
      <alignment horizontal="center" vertical="center" wrapText="1"/>
    </xf>
    <xf numFmtId="0" fontId="67" fillId="0" borderId="0" xfId="0" applyNumberFormat="1" applyFont="1" applyFill="1" applyAlignment="1">
      <alignment horizontal="center" vertical="center"/>
    </xf>
    <xf numFmtId="0" fontId="69" fillId="0" borderId="0" xfId="0" applyNumberFormat="1" applyFont="1" applyFill="1" applyAlignment="1">
      <alignment horizontal="center" vertical="center"/>
    </xf>
    <xf numFmtId="0" fontId="64" fillId="0" borderId="0" xfId="0" applyFont="1"/>
    <xf numFmtId="49" fontId="65" fillId="0" borderId="25" xfId="0" applyNumberFormat="1" applyFont="1" applyBorder="1" applyAlignment="1">
      <alignment horizontal="center" vertical="center" wrapText="1"/>
    </xf>
    <xf numFmtId="49" fontId="71" fillId="0" borderId="1" xfId="0" applyNumberFormat="1" applyFont="1" applyBorder="1" applyAlignment="1">
      <alignment horizontal="center" vertical="center" wrapText="1"/>
    </xf>
    <xf numFmtId="165" fontId="0" fillId="0" borderId="25" xfId="0" applyNumberFormat="1" applyBorder="1" applyAlignment="1">
      <alignment horizontal="center" vertical="center" wrapText="1"/>
    </xf>
    <xf numFmtId="0" fontId="49" fillId="0" borderId="26" xfId="0" applyNumberFormat="1" applyFont="1" applyBorder="1" applyAlignment="1">
      <alignment horizontal="center" vertical="center" wrapText="1"/>
    </xf>
    <xf numFmtId="0" fontId="49" fillId="0" borderId="28" xfId="0" applyNumberFormat="1" applyFont="1" applyBorder="1" applyAlignment="1">
      <alignment horizontal="center" vertical="center" wrapText="1"/>
    </xf>
    <xf numFmtId="0" fontId="21" fillId="0" borderId="26" xfId="0" applyNumberFormat="1" applyFont="1" applyBorder="1" applyAlignment="1">
      <alignment horizontal="center" vertical="center" wrapText="1"/>
    </xf>
    <xf numFmtId="0" fontId="49" fillId="34" borderId="26" xfId="0" applyNumberFormat="1" applyFont="1" applyFill="1" applyBorder="1" applyAlignment="1">
      <alignment horizontal="center" vertical="center" wrapText="1"/>
    </xf>
    <xf numFmtId="0" fontId="0" fillId="0" borderId="30" xfId="0" applyNumberFormat="1" applyBorder="1" applyAlignment="1">
      <alignment horizontal="center" vertical="center" wrapText="1"/>
    </xf>
    <xf numFmtId="49" fontId="0" fillId="0" borderId="30" xfId="0" applyNumberFormat="1" applyBorder="1" applyAlignment="1">
      <alignment horizontal="center" vertical="center" wrapText="1"/>
    </xf>
    <xf numFmtId="49" fontId="72" fillId="0" borderId="28" xfId="0" applyNumberFormat="1" applyFont="1" applyBorder="1" applyAlignment="1">
      <alignment horizontal="center" vertical="center" wrapText="1"/>
    </xf>
    <xf numFmtId="0" fontId="72" fillId="0" borderId="30" xfId="0" applyNumberFormat="1" applyFont="1" applyBorder="1" applyAlignment="1">
      <alignment horizontal="center" vertical="center" wrapText="1"/>
    </xf>
    <xf numFmtId="0" fontId="49" fillId="0" borderId="2" xfId="0" applyFont="1" applyBorder="1" applyAlignment="1">
      <alignment horizontal="center" vertical="center"/>
    </xf>
    <xf numFmtId="0" fontId="45" fillId="0" borderId="2" xfId="0" applyFont="1" applyBorder="1" applyAlignment="1">
      <alignment horizontal="center" vertical="center"/>
    </xf>
    <xf numFmtId="165" fontId="0" fillId="0" borderId="30" xfId="0" applyNumberFormat="1" applyBorder="1" applyAlignment="1">
      <alignment horizontal="center" vertical="center" wrapText="1"/>
    </xf>
    <xf numFmtId="0" fontId="63" fillId="0" borderId="2" xfId="0" applyFont="1" applyBorder="1" applyAlignment="1">
      <alignment horizontal="center" vertical="center"/>
    </xf>
    <xf numFmtId="49" fontId="49" fillId="0" borderId="30" xfId="0" applyNumberFormat="1" applyFont="1" applyBorder="1" applyAlignment="1">
      <alignment horizontal="center" vertical="center" wrapText="1"/>
    </xf>
    <xf numFmtId="49" fontId="15" fillId="0" borderId="30" xfId="0" applyNumberFormat="1" applyFont="1" applyBorder="1" applyAlignment="1">
      <alignment horizontal="center" vertical="center" wrapText="1"/>
    </xf>
    <xf numFmtId="0" fontId="21" fillId="2" borderId="30" xfId="2" applyFont="1" applyFill="1" applyBorder="1" applyAlignment="1">
      <alignment horizontal="left" vertical="center" wrapText="1"/>
    </xf>
    <xf numFmtId="0" fontId="45" fillId="0" borderId="30" xfId="0" applyNumberFormat="1" applyFont="1" applyBorder="1" applyAlignment="1">
      <alignment horizontal="center" vertical="center" wrapText="1"/>
    </xf>
    <xf numFmtId="49" fontId="0" fillId="34" borderId="30" xfId="0" applyNumberFormat="1" applyFill="1" applyBorder="1" applyAlignment="1">
      <alignment horizontal="center" vertical="center" wrapText="1"/>
    </xf>
    <xf numFmtId="0" fontId="2" fillId="0" borderId="30" xfId="0" applyFont="1" applyBorder="1" applyAlignment="1">
      <alignment horizontal="center" vertical="center" wrapText="1"/>
    </xf>
    <xf numFmtId="0" fontId="62" fillId="0" borderId="30" xfId="0" applyFont="1" applyBorder="1" applyAlignment="1">
      <alignment horizontal="center" vertical="center"/>
    </xf>
    <xf numFmtId="0" fontId="73" fillId="0" borderId="24" xfId="0" applyFont="1" applyBorder="1" applyAlignment="1">
      <alignment horizontal="center" vertical="center"/>
    </xf>
    <xf numFmtId="0" fontId="66" fillId="0" borderId="2" xfId="0" applyFont="1" applyBorder="1" applyAlignment="1">
      <alignment horizontal="center" vertical="center"/>
    </xf>
    <xf numFmtId="49" fontId="65" fillId="34" borderId="30" xfId="0" applyNumberFormat="1" applyFont="1" applyFill="1" applyBorder="1" applyAlignment="1">
      <alignment horizontal="center" vertical="center" wrapText="1"/>
    </xf>
    <xf numFmtId="0" fontId="0" fillId="0" borderId="32" xfId="0" applyNumberFormat="1" applyBorder="1" applyAlignment="1">
      <alignment horizontal="center" vertical="center" wrapText="1"/>
    </xf>
    <xf numFmtId="49" fontId="0" fillId="0" borderId="32" xfId="0" applyNumberFormat="1" applyBorder="1" applyAlignment="1">
      <alignment horizontal="center" vertical="center" wrapText="1"/>
    </xf>
    <xf numFmtId="0" fontId="49" fillId="0" borderId="30" xfId="0" applyFont="1" applyBorder="1" applyAlignment="1">
      <alignment horizontal="center" vertical="center"/>
    </xf>
    <xf numFmtId="0" fontId="63" fillId="0" borderId="30" xfId="0" applyFont="1" applyBorder="1" applyAlignment="1">
      <alignment horizontal="center" vertical="center"/>
    </xf>
    <xf numFmtId="0" fontId="49" fillId="0" borderId="20" xfId="0" applyFont="1" applyBorder="1" applyAlignment="1">
      <alignment horizontal="center" vertical="center" wrapText="1"/>
    </xf>
    <xf numFmtId="0" fontId="49" fillId="0" borderId="30" xfId="0" applyFont="1" applyBorder="1" applyAlignment="1">
      <alignment horizontal="center" vertical="center" wrapText="1"/>
    </xf>
    <xf numFmtId="49" fontId="0" fillId="0" borderId="33" xfId="0" applyNumberFormat="1" applyBorder="1" applyAlignment="1">
      <alignment horizontal="left" vertical="top" wrapText="1"/>
    </xf>
    <xf numFmtId="49" fontId="0" fillId="0" borderId="33" xfId="0" applyNumberFormat="1" applyBorder="1" applyAlignment="1">
      <alignment horizontal="center" vertical="center" wrapText="1"/>
    </xf>
    <xf numFmtId="0" fontId="2" fillId="0" borderId="32" xfId="0" applyFont="1" applyBorder="1" applyAlignment="1">
      <alignment horizontal="center" vertical="center" wrapText="1"/>
    </xf>
    <xf numFmtId="0" fontId="49" fillId="34" borderId="32" xfId="0" applyNumberFormat="1" applyFont="1" applyFill="1" applyBorder="1" applyAlignment="1">
      <alignment horizontal="center" vertical="center" wrapText="1"/>
    </xf>
    <xf numFmtId="49" fontId="49" fillId="0" borderId="32" xfId="0" applyNumberFormat="1" applyFont="1" applyBorder="1" applyAlignment="1">
      <alignment horizontal="center" vertical="center" wrapText="1"/>
    </xf>
    <xf numFmtId="0" fontId="62" fillId="0" borderId="32" xfId="0" applyFont="1" applyBorder="1" applyAlignment="1">
      <alignment horizontal="center" vertical="center"/>
    </xf>
    <xf numFmtId="0" fontId="49" fillId="0" borderId="32" xfId="0" applyNumberFormat="1" applyFont="1" applyBorder="1" applyAlignment="1">
      <alignment horizontal="center" vertical="center" wrapText="1"/>
    </xf>
    <xf numFmtId="0" fontId="72" fillId="0" borderId="32" xfId="0" applyNumberFormat="1" applyFont="1" applyBorder="1" applyAlignment="1">
      <alignment horizontal="center" vertical="center" wrapText="1"/>
    </xf>
    <xf numFmtId="49" fontId="65" fillId="34" borderId="32" xfId="0" applyNumberFormat="1" applyFont="1" applyFill="1" applyBorder="1" applyAlignment="1">
      <alignment horizontal="center" vertical="center" wrapText="1"/>
    </xf>
    <xf numFmtId="0" fontId="21" fillId="0" borderId="32" xfId="0" applyFont="1" applyBorder="1" applyAlignment="1">
      <alignment horizontal="center" vertical="center" wrapText="1"/>
    </xf>
    <xf numFmtId="49" fontId="15" fillId="0" borderId="32" xfId="0" applyNumberFormat="1" applyFont="1" applyBorder="1" applyAlignment="1">
      <alignment horizontal="center" vertical="center" wrapText="1"/>
    </xf>
    <xf numFmtId="0" fontId="21" fillId="2" borderId="32" xfId="2" applyFont="1" applyFill="1" applyBorder="1" applyAlignment="1">
      <alignment horizontal="left" vertical="center" wrapText="1"/>
    </xf>
    <xf numFmtId="0" fontId="45" fillId="0" borderId="32" xfId="0" applyNumberFormat="1" applyFont="1" applyBorder="1" applyAlignment="1">
      <alignment horizontal="center" vertical="center" wrapText="1"/>
    </xf>
    <xf numFmtId="0" fontId="0" fillId="0" borderId="34" xfId="0" applyNumberFormat="1" applyBorder="1" applyAlignment="1">
      <alignment horizontal="center" vertical="center" wrapText="1"/>
    </xf>
    <xf numFmtId="49" fontId="0" fillId="0" borderId="34" xfId="0" applyNumberFormat="1" applyBorder="1" applyAlignment="1">
      <alignment horizontal="center" vertical="center" wrapText="1"/>
    </xf>
    <xf numFmtId="0" fontId="49" fillId="0" borderId="1" xfId="0" applyFont="1" applyBorder="1" applyAlignment="1">
      <alignment horizontal="center" vertical="center" wrapText="1"/>
    </xf>
    <xf numFmtId="0" fontId="0" fillId="0" borderId="34" xfId="0" quotePrefix="1" applyNumberFormat="1" applyBorder="1" applyAlignment="1">
      <alignment horizontal="center" vertical="center" wrapText="1"/>
    </xf>
    <xf numFmtId="0" fontId="21" fillId="0" borderId="30" xfId="0" applyFont="1" applyBorder="1" applyAlignment="1">
      <alignment horizontal="center" vertical="center" wrapText="1"/>
    </xf>
    <xf numFmtId="49" fontId="49" fillId="0" borderId="2" xfId="0" applyNumberFormat="1" applyFont="1" applyBorder="1" applyAlignment="1">
      <alignment horizontal="center" vertical="center" wrapText="1"/>
    </xf>
    <xf numFmtId="0" fontId="21" fillId="0" borderId="34" xfId="0" applyFont="1" applyBorder="1" applyAlignment="1">
      <alignment horizontal="center" vertical="center" wrapText="1"/>
    </xf>
    <xf numFmtId="4" fontId="47" fillId="2" borderId="34" xfId="2" applyNumberFormat="1" applyFont="1" applyFill="1" applyBorder="1" applyAlignment="1">
      <alignment vertical="center" wrapText="1"/>
    </xf>
    <xf numFmtId="49" fontId="49" fillId="0" borderId="34" xfId="0" applyNumberFormat="1" applyFont="1" applyBorder="1" applyAlignment="1">
      <alignment horizontal="center" vertical="center" wrapText="1"/>
    </xf>
    <xf numFmtId="49" fontId="15" fillId="0" borderId="34" xfId="0" applyNumberFormat="1" applyFont="1" applyBorder="1" applyAlignment="1">
      <alignment horizontal="center" vertical="center" wrapText="1"/>
    </xf>
    <xf numFmtId="0" fontId="21" fillId="2" borderId="34" xfId="2" applyFont="1" applyFill="1" applyBorder="1" applyAlignment="1">
      <alignment horizontal="left" vertical="center" wrapText="1"/>
    </xf>
    <xf numFmtId="0" fontId="45" fillId="0" borderId="34" xfId="0" applyNumberFormat="1" applyFont="1" applyBorder="1" applyAlignment="1">
      <alignment horizontal="center" vertical="center" wrapText="1"/>
    </xf>
    <xf numFmtId="49" fontId="72" fillId="0" borderId="34" xfId="0" applyNumberFormat="1" applyFont="1" applyBorder="1" applyAlignment="1">
      <alignment horizontal="center" vertical="center" wrapText="1"/>
    </xf>
    <xf numFmtId="0" fontId="72" fillId="0" borderId="34" xfId="0" applyNumberFormat="1" applyFont="1" applyBorder="1" applyAlignment="1">
      <alignment horizontal="center" vertical="center" wrapText="1"/>
    </xf>
    <xf numFmtId="165" fontId="45" fillId="0" borderId="0" xfId="0" applyNumberFormat="1" applyFont="1"/>
    <xf numFmtId="165" fontId="18" fillId="0" borderId="0" xfId="0" applyNumberFormat="1" applyFont="1" applyAlignment="1"/>
    <xf numFmtId="165" fontId="19" fillId="0" borderId="0" xfId="0" applyNumberFormat="1" applyFont="1" applyAlignment="1"/>
    <xf numFmtId="165" fontId="45" fillId="0" borderId="1" xfId="45" applyNumberFormat="1" applyFont="1" applyBorder="1" applyAlignment="1">
      <alignment horizontal="center" vertical="center" wrapText="1"/>
    </xf>
    <xf numFmtId="165" fontId="0" fillId="0" borderId="32" xfId="0" applyNumberFormat="1" applyBorder="1" applyAlignment="1">
      <alignment horizontal="center" vertical="center" wrapText="1"/>
    </xf>
    <xf numFmtId="165" fontId="0" fillId="0" borderId="34" xfId="0" applyNumberFormat="1" applyBorder="1" applyAlignment="1">
      <alignment horizontal="center" vertical="center" wrapText="1"/>
    </xf>
    <xf numFmtId="165" fontId="43" fillId="34" borderId="23" xfId="0" applyNumberFormat="1" applyFont="1" applyFill="1" applyBorder="1" applyAlignment="1">
      <alignment horizontal="center" vertical="center" wrapText="1"/>
    </xf>
    <xf numFmtId="165" fontId="19" fillId="0" borderId="0" xfId="0" applyNumberFormat="1" applyFont="1" applyBorder="1" applyAlignment="1">
      <alignment vertical="center"/>
    </xf>
    <xf numFmtId="165" fontId="19" fillId="0" borderId="0" xfId="0" applyNumberFormat="1" applyFont="1" applyFill="1" applyAlignment="1"/>
    <xf numFmtId="165" fontId="19" fillId="0" borderId="0" xfId="0" applyNumberFormat="1" applyFont="1" applyFill="1" applyBorder="1" applyAlignment="1">
      <alignment horizontal="center" vertical="center" wrapText="1"/>
    </xf>
    <xf numFmtId="165" fontId="59" fillId="0" borderId="0" xfId="0" applyNumberFormat="1" applyFont="1" applyFill="1" applyAlignment="1"/>
    <xf numFmtId="165" fontId="45" fillId="0" borderId="0" xfId="0" applyNumberFormat="1" applyFont="1" applyAlignment="1">
      <alignment vertical="center"/>
    </xf>
    <xf numFmtId="165" fontId="0" fillId="0" borderId="0" xfId="0" applyNumberFormat="1"/>
    <xf numFmtId="4" fontId="49" fillId="0" borderId="0" xfId="0" applyNumberFormat="1" applyFont="1"/>
    <xf numFmtId="4" fontId="21" fillId="0" borderId="0" xfId="0" applyNumberFormat="1" applyFont="1" applyAlignment="1"/>
    <xf numFmtId="4" fontId="49" fillId="0" borderId="1" xfId="45" applyNumberFormat="1" applyFont="1" applyBorder="1" applyAlignment="1">
      <alignment horizontal="center" vertical="center" wrapText="1"/>
    </xf>
    <xf numFmtId="4" fontId="0" fillId="0" borderId="34" xfId="0" applyNumberFormat="1" applyBorder="1" applyAlignment="1">
      <alignment horizontal="center" vertical="center" wrapText="1"/>
    </xf>
    <xf numFmtId="4" fontId="43" fillId="34" borderId="23" xfId="0" applyNumberFormat="1" applyFont="1" applyFill="1" applyBorder="1" applyAlignment="1">
      <alignment horizontal="center" vertical="center" wrapText="1"/>
    </xf>
    <xf numFmtId="4" fontId="2" fillId="0" borderId="0" xfId="0" applyNumberFormat="1" applyFont="1" applyBorder="1" applyAlignment="1">
      <alignment vertical="center"/>
    </xf>
    <xf numFmtId="4" fontId="2" fillId="0" borderId="0" xfId="0" applyNumberFormat="1" applyFont="1" applyFill="1" applyAlignment="1"/>
    <xf numFmtId="4" fontId="2" fillId="0" borderId="0" xfId="0" applyNumberFormat="1" applyFont="1" applyFill="1" applyBorder="1" applyAlignment="1">
      <alignment horizontal="center" vertical="center" wrapText="1"/>
    </xf>
    <xf numFmtId="4" fontId="52" fillId="0" borderId="0" xfId="0" applyNumberFormat="1" applyFont="1" applyFill="1" applyAlignment="1"/>
    <xf numFmtId="4" fontId="49" fillId="0" borderId="0" xfId="0" applyNumberFormat="1" applyFont="1" applyAlignment="1">
      <alignment vertical="center"/>
    </xf>
    <xf numFmtId="3" fontId="49" fillId="0" borderId="1" xfId="0" applyNumberFormat="1" applyFont="1" applyBorder="1" applyAlignment="1">
      <alignment horizontal="center" vertical="center"/>
    </xf>
    <xf numFmtId="3" fontId="45" fillId="0" borderId="17" xfId="0" applyNumberFormat="1" applyFont="1" applyBorder="1" applyAlignment="1">
      <alignment horizontal="center" vertical="center" wrapText="1"/>
    </xf>
    <xf numFmtId="0" fontId="2" fillId="0" borderId="34" xfId="0" applyFont="1" applyBorder="1" applyAlignment="1">
      <alignment horizontal="center" vertical="center" wrapText="1"/>
    </xf>
    <xf numFmtId="0" fontId="49" fillId="0" borderId="34" xfId="0" applyFont="1" applyBorder="1" applyAlignment="1">
      <alignment horizontal="center" vertical="center"/>
    </xf>
    <xf numFmtId="0" fontId="49" fillId="0" borderId="34" xfId="0" applyFont="1" applyBorder="1" applyAlignment="1">
      <alignment horizontal="center" vertical="center" wrapText="1"/>
    </xf>
    <xf numFmtId="0" fontId="75" fillId="0" borderId="30" xfId="0" applyFont="1" applyBorder="1" applyAlignment="1">
      <alignment horizontal="center" vertical="center"/>
    </xf>
    <xf numFmtId="0" fontId="62" fillId="0" borderId="34" xfId="0" applyFont="1" applyBorder="1" applyAlignment="1">
      <alignment horizontal="center" vertical="center"/>
    </xf>
    <xf numFmtId="0" fontId="45" fillId="0" borderId="34" xfId="0" applyFont="1" applyBorder="1" applyAlignment="1">
      <alignment horizontal="center" vertical="center"/>
    </xf>
    <xf numFmtId="0" fontId="62" fillId="0" borderId="24" xfId="0" applyFont="1" applyFill="1" applyBorder="1" applyAlignment="1">
      <alignment horizontal="center" vertical="center"/>
    </xf>
    <xf numFmtId="0" fontId="2" fillId="0" borderId="1" xfId="0" applyFont="1" applyFill="1" applyBorder="1" applyAlignment="1">
      <alignment horizontal="center" vertical="center" wrapText="1"/>
    </xf>
    <xf numFmtId="49" fontId="0" fillId="0" borderId="26" xfId="0" applyNumberFormat="1" applyFill="1" applyBorder="1" applyAlignment="1">
      <alignment horizontal="center" vertical="center" wrapText="1"/>
    </xf>
    <xf numFmtId="0" fontId="49" fillId="0" borderId="26" xfId="0" applyNumberFormat="1" applyFont="1" applyFill="1" applyBorder="1" applyAlignment="1">
      <alignment horizontal="center" vertical="center" wrapText="1"/>
    </xf>
    <xf numFmtId="49" fontId="49" fillId="0" borderId="19" xfId="0" applyNumberFormat="1" applyFont="1" applyFill="1" applyBorder="1" applyAlignment="1">
      <alignment horizontal="center" vertical="center" wrapText="1"/>
    </xf>
    <xf numFmtId="4" fontId="0" fillId="0" borderId="34" xfId="0" applyNumberFormat="1" applyFill="1" applyBorder="1" applyAlignment="1">
      <alignment horizontal="center" vertical="center" wrapText="1"/>
    </xf>
    <xf numFmtId="0" fontId="21" fillId="0" borderId="20"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49" fillId="0" borderId="24" xfId="0" applyFont="1" applyFill="1" applyBorder="1" applyAlignment="1">
      <alignment horizontal="center" vertical="center"/>
    </xf>
    <xf numFmtId="0" fontId="62" fillId="0" borderId="27" xfId="0" applyFont="1" applyFill="1" applyBorder="1" applyAlignment="1">
      <alignment horizontal="center" vertical="center"/>
    </xf>
    <xf numFmtId="0" fontId="49" fillId="0" borderId="20" xfId="0" applyFont="1" applyFill="1" applyBorder="1" applyAlignment="1">
      <alignment horizontal="center" vertical="center" wrapText="1"/>
    </xf>
    <xf numFmtId="49" fontId="65" fillId="34" borderId="34" xfId="0" applyNumberFormat="1" applyFont="1" applyFill="1" applyBorder="1" applyAlignment="1">
      <alignment horizontal="center" vertical="center" wrapText="1"/>
    </xf>
    <xf numFmtId="0" fontId="63" fillId="0" borderId="34" xfId="0" applyFont="1" applyBorder="1" applyAlignment="1">
      <alignment horizontal="center" vertical="center"/>
    </xf>
    <xf numFmtId="0" fontId="0" fillId="34" borderId="34" xfId="0" applyNumberFormat="1" applyFill="1" applyBorder="1" applyAlignment="1">
      <alignment horizontal="center" vertical="center" wrapText="1"/>
    </xf>
    <xf numFmtId="49" fontId="0" fillId="0" borderId="35" xfId="0" applyNumberFormat="1" applyBorder="1" applyAlignment="1">
      <alignment horizontal="center" vertical="center" wrapText="1"/>
    </xf>
    <xf numFmtId="4" fontId="0" fillId="0" borderId="35" xfId="0" applyNumberFormat="1" applyBorder="1" applyAlignment="1">
      <alignment horizontal="center" vertical="center" wrapText="1"/>
    </xf>
    <xf numFmtId="0" fontId="0" fillId="0" borderId="0" xfId="0" applyAlignment="1">
      <alignment horizontal="center" wrapText="1"/>
    </xf>
    <xf numFmtId="49" fontId="0" fillId="2" borderId="35" xfId="0" applyNumberFormat="1" applyFill="1" applyBorder="1" applyAlignment="1">
      <alignment horizontal="center" vertical="center" wrapText="1"/>
    </xf>
    <xf numFmtId="49" fontId="0" fillId="0" borderId="34" xfId="0" applyNumberFormat="1" applyFont="1" applyBorder="1" applyAlignment="1">
      <alignment horizontal="center" vertical="center" wrapText="1"/>
    </xf>
    <xf numFmtId="0" fontId="0" fillId="0" borderId="34" xfId="0" applyNumberFormat="1" applyFont="1" applyBorder="1" applyAlignment="1">
      <alignment horizontal="center" vertical="center" wrapText="1"/>
    </xf>
    <xf numFmtId="0" fontId="0" fillId="0" borderId="35" xfId="0" applyNumberFormat="1" applyFont="1" applyBorder="1" applyAlignment="1">
      <alignment horizontal="center" vertical="center" wrapText="1"/>
    </xf>
    <xf numFmtId="49" fontId="0" fillId="0" borderId="36" xfId="0" applyNumberFormat="1" applyBorder="1" applyAlignment="1">
      <alignment horizontal="center" vertical="center" wrapText="1"/>
    </xf>
    <xf numFmtId="0" fontId="45" fillId="0" borderId="35" xfId="0" applyFont="1" applyBorder="1" applyAlignment="1">
      <alignment horizontal="center" vertical="center"/>
    </xf>
    <xf numFmtId="4" fontId="0" fillId="0" borderId="36" xfId="0" applyNumberFormat="1" applyBorder="1" applyAlignment="1">
      <alignment horizontal="center" vertical="center" wrapText="1"/>
    </xf>
    <xf numFmtId="0" fontId="0" fillId="0" borderId="36" xfId="0" applyNumberFormat="1" applyFont="1" applyBorder="1" applyAlignment="1">
      <alignment horizontal="center" vertical="center" wrapText="1"/>
    </xf>
    <xf numFmtId="0" fontId="43" fillId="0" borderId="16" xfId="0" applyFont="1" applyBorder="1" applyAlignment="1">
      <alignment horizontal="center" vertical="center"/>
    </xf>
    <xf numFmtId="0" fontId="63" fillId="0" borderId="35" xfId="0" applyFont="1" applyBorder="1" applyAlignment="1">
      <alignment horizontal="center" vertical="center"/>
    </xf>
    <xf numFmtId="0" fontId="0" fillId="0" borderId="36" xfId="0" applyNumberFormat="1" applyBorder="1" applyAlignment="1">
      <alignment horizontal="center" vertical="center" wrapText="1"/>
    </xf>
    <xf numFmtId="49" fontId="65" fillId="34" borderId="36" xfId="0" applyNumberFormat="1" applyFont="1" applyFill="1" applyBorder="1" applyAlignment="1">
      <alignment horizontal="center" vertical="center" wrapText="1"/>
    </xf>
    <xf numFmtId="165" fontId="0" fillId="0" borderId="36" xfId="0" applyNumberFormat="1" applyBorder="1" applyAlignment="1">
      <alignment horizontal="center" vertical="center" wrapText="1"/>
    </xf>
    <xf numFmtId="49" fontId="0" fillId="0" borderId="5" xfId="0" applyNumberFormat="1" applyBorder="1" applyAlignment="1">
      <alignment horizontal="center" vertical="center" wrapText="1"/>
    </xf>
    <xf numFmtId="49" fontId="0" fillId="0" borderId="33"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0" fillId="0" borderId="29" xfId="0" applyNumberFormat="1" applyBorder="1" applyAlignment="1">
      <alignment horizontal="center" vertical="center" wrapText="1"/>
    </xf>
    <xf numFmtId="0" fontId="4" fillId="0" borderId="0" xfId="0" applyFont="1" applyFill="1" applyAlignment="1">
      <alignment horizontal="left" vertical="center" wrapText="1"/>
    </xf>
    <xf numFmtId="0" fontId="53"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left" vertical="center" wrapText="1"/>
    </xf>
    <xf numFmtId="0" fontId="62" fillId="0" borderId="5" xfId="0" applyFont="1" applyBorder="1" applyAlignment="1">
      <alignment horizontal="center" vertical="center"/>
    </xf>
    <xf numFmtId="0" fontId="62" fillId="0" borderId="33" xfId="0" applyFont="1" applyBorder="1" applyAlignment="1">
      <alignment horizontal="center" vertical="center"/>
    </xf>
    <xf numFmtId="0" fontId="2" fillId="0" borderId="5" xfId="0" applyFont="1" applyBorder="1" applyAlignment="1">
      <alignment horizontal="center" vertical="center" wrapText="1"/>
    </xf>
    <xf numFmtId="0" fontId="2" fillId="0" borderId="33" xfId="0" applyFont="1" applyBorder="1" applyAlignment="1">
      <alignment horizontal="center" vertical="center" wrapText="1"/>
    </xf>
    <xf numFmtId="0" fontId="1" fillId="0" borderId="0" xfId="0" applyFont="1" applyBorder="1" applyAlignment="1">
      <alignment horizontal="left" vertical="center"/>
    </xf>
    <xf numFmtId="0" fontId="2" fillId="0" borderId="2" xfId="0" applyFont="1" applyBorder="1" applyAlignment="1">
      <alignment horizontal="center" vertical="center" wrapText="1"/>
    </xf>
    <xf numFmtId="0" fontId="2" fillId="0" borderId="18" xfId="0" applyFont="1" applyBorder="1" applyAlignment="1">
      <alignment horizontal="center" vertical="center" wrapText="1"/>
    </xf>
    <xf numFmtId="0" fontId="62" fillId="0" borderId="31" xfId="0" applyFont="1" applyBorder="1" applyAlignment="1">
      <alignment horizontal="center" vertical="center"/>
    </xf>
    <xf numFmtId="0" fontId="62" fillId="0" borderId="29" xfId="0" applyFont="1" applyBorder="1" applyAlignment="1">
      <alignment horizontal="center" vertical="center"/>
    </xf>
    <xf numFmtId="0" fontId="2" fillId="0" borderId="31" xfId="0" applyFont="1" applyBorder="1" applyAlignment="1">
      <alignment horizontal="center" vertical="center" wrapText="1"/>
    </xf>
    <xf numFmtId="0" fontId="2" fillId="0" borderId="29" xfId="0" applyFont="1" applyBorder="1" applyAlignment="1">
      <alignment horizontal="center" vertical="center" wrapText="1"/>
    </xf>
    <xf numFmtId="0" fontId="49" fillId="0" borderId="5" xfId="0" applyFont="1" applyBorder="1" applyAlignment="1">
      <alignment horizontal="center" vertical="center" wrapText="1"/>
    </xf>
    <xf numFmtId="0" fontId="49" fillId="0" borderId="33" xfId="0" applyFont="1" applyBorder="1" applyAlignment="1">
      <alignment horizontal="center" vertical="center" wrapText="1"/>
    </xf>
    <xf numFmtId="0" fontId="45" fillId="0" borderId="5" xfId="0" applyFont="1" applyBorder="1" applyAlignment="1">
      <alignment horizontal="center" vertical="center"/>
    </xf>
    <xf numFmtId="0" fontId="45" fillId="0" borderId="33" xfId="0" applyFont="1" applyBorder="1" applyAlignment="1">
      <alignment horizontal="center" vertical="center"/>
    </xf>
    <xf numFmtId="0" fontId="63" fillId="0" borderId="5" xfId="0" applyFont="1" applyBorder="1" applyAlignment="1">
      <alignment horizontal="center" vertical="center"/>
    </xf>
    <xf numFmtId="0" fontId="63" fillId="0" borderId="33" xfId="0" applyFont="1" applyBorder="1" applyAlignment="1">
      <alignment horizontal="center" vertical="center"/>
    </xf>
    <xf numFmtId="0" fontId="55" fillId="0" borderId="0" xfId="1" applyFont="1" applyFill="1" applyAlignment="1" applyProtection="1">
      <alignment horizontal="left" vertical="center" wrapText="1"/>
    </xf>
    <xf numFmtId="0" fontId="63" fillId="0" borderId="29" xfId="0" applyFont="1" applyBorder="1" applyAlignment="1">
      <alignment horizontal="center" vertical="center"/>
    </xf>
    <xf numFmtId="49" fontId="0" fillId="34" borderId="5" xfId="0" applyNumberFormat="1" applyFill="1" applyBorder="1" applyAlignment="1">
      <alignment horizontal="center" vertical="center" wrapText="1"/>
    </xf>
    <xf numFmtId="49" fontId="0" fillId="34" borderId="29" xfId="0" applyNumberFormat="1" applyFill="1" applyBorder="1" applyAlignment="1">
      <alignment horizontal="center" vertical="center" wrapText="1"/>
    </xf>
    <xf numFmtId="0" fontId="63" fillId="0" borderId="31" xfId="0" applyFont="1" applyBorder="1" applyAlignment="1">
      <alignment horizontal="center" vertical="center"/>
    </xf>
    <xf numFmtId="0" fontId="21" fillId="0" borderId="5" xfId="0" applyFont="1" applyBorder="1" applyAlignment="1">
      <alignment horizontal="center" vertical="center" wrapText="1"/>
    </xf>
    <xf numFmtId="0" fontId="21" fillId="0" borderId="31" xfId="0" applyFont="1" applyBorder="1" applyAlignment="1">
      <alignment horizontal="center" vertical="center" wrapText="1"/>
    </xf>
    <xf numFmtId="0" fontId="21" fillId="0" borderId="29" xfId="0" applyFont="1" applyBorder="1" applyAlignment="1">
      <alignment horizontal="center" vertical="center" wrapText="1"/>
    </xf>
    <xf numFmtId="0" fontId="12" fillId="2" borderId="0" xfId="0" applyFont="1" applyFill="1" applyBorder="1" applyAlignment="1">
      <alignment horizontal="left" vertical="top" wrapText="1"/>
    </xf>
    <xf numFmtId="0" fontId="48" fillId="0" borderId="2" xfId="0" applyFont="1" applyBorder="1" applyAlignment="1">
      <alignment horizontal="left" vertical="center"/>
    </xf>
    <xf numFmtId="0" fontId="48" fillId="0" borderId="3" xfId="0" applyFont="1" applyBorder="1" applyAlignment="1">
      <alignment horizontal="left" vertical="center"/>
    </xf>
    <xf numFmtId="0" fontId="48" fillId="0" borderId="4" xfId="0" applyFont="1" applyBorder="1" applyAlignment="1">
      <alignment horizontal="left" vertical="center"/>
    </xf>
    <xf numFmtId="0" fontId="13"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center"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4" fillId="0" borderId="16" xfId="0" applyFont="1" applyBorder="1" applyAlignment="1">
      <alignment horizontal="center" vertical="center"/>
    </xf>
    <xf numFmtId="49" fontId="49" fillId="0" borderId="36" xfId="0" applyNumberFormat="1" applyFont="1" applyBorder="1" applyAlignment="1">
      <alignment horizontal="center" vertical="center" wrapText="1"/>
    </xf>
    <xf numFmtId="0" fontId="21" fillId="0" borderId="36" xfId="0" applyFont="1" applyBorder="1" applyAlignment="1">
      <alignment horizontal="center" vertical="center" wrapText="1"/>
    </xf>
    <xf numFmtId="0" fontId="2" fillId="0" borderId="36" xfId="0" applyFont="1" applyBorder="1" applyAlignment="1">
      <alignment horizontal="center" vertical="center" wrapText="1"/>
    </xf>
    <xf numFmtId="0" fontId="49" fillId="0" borderId="36" xfId="0" applyFont="1" applyBorder="1" applyAlignment="1">
      <alignment horizontal="center" vertical="center"/>
    </xf>
    <xf numFmtId="0" fontId="49" fillId="0" borderId="36" xfId="0" applyFont="1" applyBorder="1" applyAlignment="1">
      <alignment horizontal="center" vertical="center" wrapText="1"/>
    </xf>
  </cellXfs>
  <cellStyles count="47">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4"/>
  <sheetViews>
    <sheetView tabSelected="1" topLeftCell="A182" zoomScaleNormal="100" workbookViewId="0">
      <selection activeCell="H191" sqref="H191"/>
    </sheetView>
  </sheetViews>
  <sheetFormatPr defaultColWidth="9.140625" defaultRowHeight="15.75" x14ac:dyDescent="0.3"/>
  <cols>
    <col min="1" max="1" width="7.28515625" style="57" customWidth="1"/>
    <col min="2" max="2" width="25.85546875" style="57" customWidth="1"/>
    <col min="3" max="3" width="22.42578125" style="62" customWidth="1"/>
    <col min="4" max="4" width="55.42578125" style="62" customWidth="1"/>
    <col min="5" max="5" width="12.42578125" style="57" customWidth="1"/>
    <col min="6" max="6" width="20" style="57" customWidth="1"/>
    <col min="7" max="7" width="23.140625" style="248" customWidth="1"/>
    <col min="8" max="8" width="18.7109375" style="57" customWidth="1"/>
    <col min="9" max="9" width="21.140625" style="62" customWidth="1"/>
    <col min="10" max="11" width="9.140625" style="57"/>
    <col min="12" max="12" width="15.140625" style="57" customWidth="1"/>
    <col min="13" max="13" width="9.140625" style="57"/>
    <col min="14" max="14" width="19" style="57" customWidth="1"/>
    <col min="15" max="16384" width="9.140625" style="57"/>
  </cols>
  <sheetData>
    <row r="1" spans="1:9" ht="27" x14ac:dyDescent="0.45">
      <c r="D1" s="301" t="s">
        <v>17</v>
      </c>
      <c r="E1" s="301"/>
    </row>
    <row r="2" spans="1:9" ht="27" x14ac:dyDescent="0.45">
      <c r="D2" s="301" t="s">
        <v>18</v>
      </c>
      <c r="E2" s="301"/>
    </row>
    <row r="3" spans="1:9" ht="14.25" customHeight="1" x14ac:dyDescent="0.3"/>
    <row r="4" spans="1:9" s="90" customFormat="1" ht="19.5" x14ac:dyDescent="0.35">
      <c r="A4" s="302" t="s">
        <v>86</v>
      </c>
      <c r="B4" s="302"/>
      <c r="C4" s="302"/>
      <c r="D4" s="302"/>
      <c r="E4" s="302"/>
      <c r="F4" s="302"/>
      <c r="G4" s="302"/>
      <c r="H4" s="302"/>
      <c r="I4" s="111"/>
    </row>
    <row r="5" spans="1:9" s="90" customFormat="1" ht="19.5" x14ac:dyDescent="0.35">
      <c r="A5" s="302" t="s">
        <v>87</v>
      </c>
      <c r="B5" s="302"/>
      <c r="C5" s="302"/>
      <c r="D5" s="302"/>
      <c r="E5" s="302"/>
      <c r="F5" s="302"/>
      <c r="G5" s="302"/>
      <c r="H5" s="302"/>
      <c r="I5" s="111"/>
    </row>
    <row r="6" spans="1:9" s="90" customFormat="1" ht="19.5" x14ac:dyDescent="0.35">
      <c r="A6" s="302" t="s">
        <v>15</v>
      </c>
      <c r="B6" s="302"/>
      <c r="C6" s="302"/>
      <c r="D6" s="302"/>
      <c r="E6" s="302"/>
      <c r="F6" s="302"/>
      <c r="G6" s="302"/>
      <c r="H6" s="302"/>
      <c r="I6" s="111"/>
    </row>
    <row r="7" spans="1:9" s="90" customFormat="1" ht="19.5" x14ac:dyDescent="0.35">
      <c r="A7" s="302" t="s">
        <v>16</v>
      </c>
      <c r="B7" s="302"/>
      <c r="C7" s="302"/>
      <c r="D7" s="302"/>
      <c r="E7" s="302"/>
      <c r="F7" s="302"/>
      <c r="G7" s="302"/>
      <c r="H7" s="302"/>
      <c r="I7" s="111"/>
    </row>
    <row r="9" spans="1:9" s="91" customFormat="1" ht="45" customHeight="1" x14ac:dyDescent="0.3">
      <c r="A9" s="300" t="s">
        <v>12</v>
      </c>
      <c r="B9" s="300"/>
      <c r="C9" s="63" t="s">
        <v>61</v>
      </c>
      <c r="D9" s="40"/>
      <c r="E9" s="46"/>
      <c r="F9" s="3"/>
      <c r="G9" s="249"/>
      <c r="H9" s="3"/>
      <c r="I9" s="40"/>
    </row>
    <row r="10" spans="1:9" s="91" customFormat="1" ht="42" customHeight="1" x14ac:dyDescent="0.3">
      <c r="A10" s="300" t="s">
        <v>215</v>
      </c>
      <c r="B10" s="300"/>
      <c r="C10" s="63" t="s">
        <v>58</v>
      </c>
      <c r="D10" s="40"/>
      <c r="E10" s="46"/>
      <c r="F10" s="3" t="s">
        <v>7</v>
      </c>
      <c r="G10" s="249"/>
      <c r="H10" s="3"/>
      <c r="I10" s="40"/>
    </row>
    <row r="11" spans="1:9" s="91" customFormat="1" ht="21" customHeight="1" x14ac:dyDescent="0.3">
      <c r="A11" s="300" t="s">
        <v>13</v>
      </c>
      <c r="B11" s="300"/>
      <c r="C11" s="64" t="s">
        <v>8</v>
      </c>
      <c r="D11" s="40"/>
      <c r="E11" s="46"/>
      <c r="F11" s="3"/>
      <c r="G11" s="249"/>
      <c r="H11" s="3"/>
      <c r="I11" s="40"/>
    </row>
    <row r="12" spans="1:9" s="91" customFormat="1" ht="27.75" customHeight="1" x14ac:dyDescent="0.3">
      <c r="A12" s="300" t="s">
        <v>14</v>
      </c>
      <c r="B12" s="300"/>
      <c r="C12" s="65" t="s">
        <v>9</v>
      </c>
      <c r="D12" s="40"/>
      <c r="E12" s="46"/>
      <c r="F12" s="3"/>
      <c r="G12" s="249"/>
      <c r="H12" s="3"/>
      <c r="I12" s="40"/>
    </row>
    <row r="13" spans="1:9" s="91" customFormat="1" ht="25.5" customHeight="1" x14ac:dyDescent="0.3">
      <c r="A13" s="303" t="s">
        <v>10</v>
      </c>
      <c r="B13" s="303"/>
      <c r="C13" s="4" t="s">
        <v>11</v>
      </c>
      <c r="D13" s="40"/>
      <c r="E13" s="46"/>
      <c r="F13" s="3"/>
      <c r="G13" s="249"/>
      <c r="H13" s="3"/>
      <c r="I13" s="40"/>
    </row>
    <row r="15" spans="1:9" ht="165" x14ac:dyDescent="0.25">
      <c r="A15" s="61" t="s">
        <v>53</v>
      </c>
      <c r="B15" s="61" t="s">
        <v>54</v>
      </c>
      <c r="C15" s="61" t="s">
        <v>60</v>
      </c>
      <c r="D15" s="61" t="s">
        <v>683</v>
      </c>
      <c r="E15" s="61" t="s">
        <v>3</v>
      </c>
      <c r="F15" s="61" t="s">
        <v>140</v>
      </c>
      <c r="G15" s="250" t="s">
        <v>31</v>
      </c>
      <c r="H15" s="61" t="s">
        <v>141</v>
      </c>
      <c r="I15" s="61" t="s">
        <v>56</v>
      </c>
    </row>
    <row r="16" spans="1:9" ht="15" x14ac:dyDescent="0.25">
      <c r="A16" s="66">
        <v>1</v>
      </c>
      <c r="B16" s="66">
        <v>2</v>
      </c>
      <c r="C16" s="66">
        <v>3</v>
      </c>
      <c r="D16" s="66">
        <v>4</v>
      </c>
      <c r="E16" s="66">
        <v>5</v>
      </c>
      <c r="F16" s="66">
        <v>6</v>
      </c>
      <c r="G16" s="258">
        <v>7</v>
      </c>
      <c r="H16" s="66">
        <v>8</v>
      </c>
      <c r="I16" s="66">
        <v>9</v>
      </c>
    </row>
    <row r="17" spans="1:9" ht="60" x14ac:dyDescent="0.25">
      <c r="A17" s="149">
        <v>1</v>
      </c>
      <c r="B17" s="2" t="s">
        <v>50</v>
      </c>
      <c r="C17" s="140" t="s">
        <v>138</v>
      </c>
      <c r="D17" s="180" t="s">
        <v>684</v>
      </c>
      <c r="E17" s="140" t="s">
        <v>142</v>
      </c>
      <c r="F17" s="140" t="s">
        <v>80</v>
      </c>
      <c r="G17" s="251">
        <v>9674618</v>
      </c>
      <c r="H17" s="109" t="s">
        <v>202</v>
      </c>
      <c r="I17" s="110" t="s">
        <v>67</v>
      </c>
    </row>
    <row r="18" spans="1:9" ht="75" x14ac:dyDescent="0.25">
      <c r="A18" s="149">
        <v>2</v>
      </c>
      <c r="B18" s="2" t="s">
        <v>50</v>
      </c>
      <c r="C18" s="140" t="s">
        <v>89</v>
      </c>
      <c r="D18" s="180" t="s">
        <v>685</v>
      </c>
      <c r="E18" s="140" t="s">
        <v>142</v>
      </c>
      <c r="F18" s="140" t="s">
        <v>80</v>
      </c>
      <c r="G18" s="251">
        <v>7200000</v>
      </c>
      <c r="H18" s="109" t="s">
        <v>88</v>
      </c>
      <c r="I18" s="110" t="s">
        <v>67</v>
      </c>
    </row>
    <row r="19" spans="1:9" ht="60" x14ac:dyDescent="0.25">
      <c r="A19" s="152">
        <v>3</v>
      </c>
      <c r="B19" s="2" t="s">
        <v>50</v>
      </c>
      <c r="C19" s="142" t="s">
        <v>220</v>
      </c>
      <c r="D19" s="181" t="s">
        <v>686</v>
      </c>
      <c r="E19" s="136" t="s">
        <v>129</v>
      </c>
      <c r="F19" s="140" t="s">
        <v>277</v>
      </c>
      <c r="G19" s="251">
        <v>73319740</v>
      </c>
      <c r="H19" s="109" t="s">
        <v>619</v>
      </c>
      <c r="I19" s="110" t="s">
        <v>67</v>
      </c>
    </row>
    <row r="20" spans="1:9" ht="75" x14ac:dyDescent="0.25">
      <c r="A20" s="149">
        <v>4</v>
      </c>
      <c r="B20" s="2" t="s">
        <v>50</v>
      </c>
      <c r="C20" s="142" t="s">
        <v>221</v>
      </c>
      <c r="D20" s="181" t="s">
        <v>250</v>
      </c>
      <c r="E20" s="136" t="s">
        <v>129</v>
      </c>
      <c r="F20" s="140" t="s">
        <v>32</v>
      </c>
      <c r="G20" s="251">
        <v>13440000</v>
      </c>
      <c r="H20" s="206" t="s">
        <v>429</v>
      </c>
      <c r="I20" s="110" t="s">
        <v>67</v>
      </c>
    </row>
    <row r="21" spans="1:9" ht="75" x14ac:dyDescent="0.25">
      <c r="A21" s="149">
        <v>5</v>
      </c>
      <c r="B21" s="2" t="s">
        <v>50</v>
      </c>
      <c r="C21" s="142" t="s">
        <v>222</v>
      </c>
      <c r="D21" s="181" t="s">
        <v>687</v>
      </c>
      <c r="E21" s="140" t="s">
        <v>142</v>
      </c>
      <c r="F21" s="140" t="s">
        <v>80</v>
      </c>
      <c r="G21" s="251">
        <v>514119220</v>
      </c>
      <c r="H21" s="109" t="s">
        <v>202</v>
      </c>
      <c r="I21" s="110" t="s">
        <v>67</v>
      </c>
    </row>
    <row r="22" spans="1:9" ht="61.9" customHeight="1" x14ac:dyDescent="0.25">
      <c r="A22" s="149">
        <v>6</v>
      </c>
      <c r="B22" s="2" t="s">
        <v>50</v>
      </c>
      <c r="C22" s="142" t="s">
        <v>223</v>
      </c>
      <c r="D22" s="181" t="s">
        <v>688</v>
      </c>
      <c r="E22" s="136" t="s">
        <v>129</v>
      </c>
      <c r="F22" s="140" t="s">
        <v>32</v>
      </c>
      <c r="G22" s="251">
        <v>41760000</v>
      </c>
      <c r="H22" s="109" t="s">
        <v>301</v>
      </c>
      <c r="I22" s="110" t="s">
        <v>67</v>
      </c>
    </row>
    <row r="23" spans="1:9" ht="75" x14ac:dyDescent="0.25">
      <c r="A23" s="143">
        <v>7</v>
      </c>
      <c r="B23" s="2" t="s">
        <v>50</v>
      </c>
      <c r="C23" s="142" t="s">
        <v>224</v>
      </c>
      <c r="D23" s="181" t="s">
        <v>251</v>
      </c>
      <c r="E23" s="136" t="s">
        <v>129</v>
      </c>
      <c r="F23" s="140" t="s">
        <v>32</v>
      </c>
      <c r="G23" s="251">
        <v>316573792</v>
      </c>
      <c r="H23" s="109" t="s">
        <v>778</v>
      </c>
      <c r="I23" s="110" t="s">
        <v>67</v>
      </c>
    </row>
    <row r="24" spans="1:9" ht="60" x14ac:dyDescent="0.25">
      <c r="A24" s="149">
        <v>8</v>
      </c>
      <c r="B24" s="2" t="s">
        <v>50</v>
      </c>
      <c r="C24" s="142" t="s">
        <v>226</v>
      </c>
      <c r="D24" s="181" t="s">
        <v>252</v>
      </c>
      <c r="E24" s="136" t="s">
        <v>129</v>
      </c>
      <c r="F24" s="140" t="s">
        <v>278</v>
      </c>
      <c r="G24" s="251">
        <v>153804802.56</v>
      </c>
      <c r="H24" s="109" t="s">
        <v>202</v>
      </c>
      <c r="I24" s="110" t="s">
        <v>67</v>
      </c>
    </row>
    <row r="25" spans="1:9" ht="120" x14ac:dyDescent="0.25">
      <c r="A25" s="149">
        <v>9</v>
      </c>
      <c r="B25" s="2" t="s">
        <v>50</v>
      </c>
      <c r="C25" s="142" t="s">
        <v>227</v>
      </c>
      <c r="D25" s="181" t="s">
        <v>253</v>
      </c>
      <c r="E25" s="140" t="s">
        <v>142</v>
      </c>
      <c r="F25" s="140" t="s">
        <v>80</v>
      </c>
      <c r="G25" s="251">
        <v>468410400</v>
      </c>
      <c r="H25" s="109" t="s">
        <v>202</v>
      </c>
      <c r="I25" s="110" t="s">
        <v>67</v>
      </c>
    </row>
    <row r="26" spans="1:9" ht="60" x14ac:dyDescent="0.25">
      <c r="A26" s="149">
        <v>10</v>
      </c>
      <c r="B26" s="2" t="s">
        <v>50</v>
      </c>
      <c r="C26" s="142" t="s">
        <v>766</v>
      </c>
      <c r="D26" s="181" t="s">
        <v>320</v>
      </c>
      <c r="E26" s="136" t="s">
        <v>129</v>
      </c>
      <c r="F26" s="140" t="s">
        <v>765</v>
      </c>
      <c r="G26" s="251">
        <v>35937600</v>
      </c>
      <c r="H26" s="109" t="s">
        <v>767</v>
      </c>
      <c r="I26" s="110" t="s">
        <v>67</v>
      </c>
    </row>
    <row r="27" spans="1:9" ht="165" x14ac:dyDescent="0.25">
      <c r="A27" s="152">
        <v>11</v>
      </c>
      <c r="B27" s="2" t="s">
        <v>50</v>
      </c>
      <c r="C27" s="142" t="s">
        <v>228</v>
      </c>
      <c r="D27" s="181" t="s">
        <v>689</v>
      </c>
      <c r="E27" s="140" t="s">
        <v>142</v>
      </c>
      <c r="F27" s="140" t="s">
        <v>80</v>
      </c>
      <c r="G27" s="251">
        <v>176455999.80000001</v>
      </c>
      <c r="H27" s="109" t="s">
        <v>202</v>
      </c>
      <c r="I27" s="110" t="s">
        <v>67</v>
      </c>
    </row>
    <row r="28" spans="1:9" ht="105" x14ac:dyDescent="0.25">
      <c r="A28" s="149">
        <v>12</v>
      </c>
      <c r="B28" s="2" t="s">
        <v>50</v>
      </c>
      <c r="C28" s="142" t="s">
        <v>229</v>
      </c>
      <c r="D28" s="181" t="s">
        <v>254</v>
      </c>
      <c r="E28" s="140" t="s">
        <v>142</v>
      </c>
      <c r="F28" s="140" t="s">
        <v>80</v>
      </c>
      <c r="G28" s="251">
        <v>88824000</v>
      </c>
      <c r="H28" s="109" t="s">
        <v>202</v>
      </c>
      <c r="I28" s="110" t="s">
        <v>67</v>
      </c>
    </row>
    <row r="29" spans="1:9" ht="60" x14ac:dyDescent="0.25">
      <c r="A29" s="149">
        <v>13</v>
      </c>
      <c r="B29" s="2" t="s">
        <v>50</v>
      </c>
      <c r="C29" s="142">
        <v>1001547238</v>
      </c>
      <c r="D29" s="181" t="s">
        <v>279</v>
      </c>
      <c r="E29" s="136" t="s">
        <v>129</v>
      </c>
      <c r="F29" s="140" t="s">
        <v>32</v>
      </c>
      <c r="G29" s="251">
        <v>7430691</v>
      </c>
      <c r="H29" s="109" t="s">
        <v>475</v>
      </c>
      <c r="I29" s="110" t="s">
        <v>67</v>
      </c>
    </row>
    <row r="30" spans="1:9" ht="90" x14ac:dyDescent="0.25">
      <c r="A30" s="149">
        <v>14</v>
      </c>
      <c r="B30" s="2" t="s">
        <v>50</v>
      </c>
      <c r="C30" s="142">
        <v>1001547239</v>
      </c>
      <c r="D30" s="181" t="s">
        <v>280</v>
      </c>
      <c r="E30" s="136" t="s">
        <v>129</v>
      </c>
      <c r="F30" s="140" t="s">
        <v>34</v>
      </c>
      <c r="G30" s="251">
        <v>7443310</v>
      </c>
      <c r="H30" s="109" t="s">
        <v>475</v>
      </c>
      <c r="I30" s="110" t="s">
        <v>67</v>
      </c>
    </row>
    <row r="31" spans="1:9" ht="60" x14ac:dyDescent="0.25">
      <c r="A31" s="152">
        <v>15</v>
      </c>
      <c r="B31" s="2" t="s">
        <v>50</v>
      </c>
      <c r="C31" s="142" t="s">
        <v>232</v>
      </c>
      <c r="D31" s="181" t="s">
        <v>257</v>
      </c>
      <c r="E31" s="136" t="s">
        <v>129</v>
      </c>
      <c r="F31" s="140" t="s">
        <v>32</v>
      </c>
      <c r="G31" s="251">
        <v>5300000</v>
      </c>
      <c r="H31" s="109" t="s">
        <v>475</v>
      </c>
      <c r="I31" s="110" t="s">
        <v>67</v>
      </c>
    </row>
    <row r="32" spans="1:9" ht="60" x14ac:dyDescent="0.25">
      <c r="A32" s="149">
        <v>16</v>
      </c>
      <c r="B32" s="2" t="s">
        <v>50</v>
      </c>
      <c r="C32" s="142" t="s">
        <v>139</v>
      </c>
      <c r="D32" s="180" t="s">
        <v>255</v>
      </c>
      <c r="E32" s="136" t="s">
        <v>129</v>
      </c>
      <c r="F32" s="140" t="s">
        <v>79</v>
      </c>
      <c r="G32" s="251">
        <v>6000000</v>
      </c>
      <c r="H32" s="109" t="s">
        <v>202</v>
      </c>
      <c r="I32" s="110" t="s">
        <v>67</v>
      </c>
    </row>
    <row r="33" spans="1:9" ht="60" x14ac:dyDescent="0.25">
      <c r="A33" s="149">
        <v>17</v>
      </c>
      <c r="B33" s="2" t="s">
        <v>50</v>
      </c>
      <c r="C33" s="140" t="s">
        <v>143</v>
      </c>
      <c r="D33" s="180" t="s">
        <v>425</v>
      </c>
      <c r="E33" s="136" t="s">
        <v>129</v>
      </c>
      <c r="F33" s="140" t="s">
        <v>82</v>
      </c>
      <c r="G33" s="251">
        <v>88608000</v>
      </c>
      <c r="H33" s="109" t="s">
        <v>202</v>
      </c>
      <c r="I33" s="110" t="s">
        <v>67</v>
      </c>
    </row>
    <row r="34" spans="1:9" ht="60" x14ac:dyDescent="0.25">
      <c r="A34" s="149">
        <v>18</v>
      </c>
      <c r="B34" s="2" t="s">
        <v>50</v>
      </c>
      <c r="C34" s="140" t="s">
        <v>144</v>
      </c>
      <c r="D34" s="180" t="s">
        <v>256</v>
      </c>
      <c r="E34" s="136" t="s">
        <v>129</v>
      </c>
      <c r="F34" s="140" t="s">
        <v>68</v>
      </c>
      <c r="G34" s="251">
        <v>225036000</v>
      </c>
      <c r="H34" s="109" t="s">
        <v>202</v>
      </c>
      <c r="I34" s="110" t="s">
        <v>67</v>
      </c>
    </row>
    <row r="35" spans="1:9" ht="135" x14ac:dyDescent="0.25">
      <c r="A35" s="143">
        <v>19</v>
      </c>
      <c r="B35" s="2" t="s">
        <v>50</v>
      </c>
      <c r="C35" s="140" t="s">
        <v>145</v>
      </c>
      <c r="D35" s="180" t="s">
        <v>178</v>
      </c>
      <c r="E35" s="136" t="s">
        <v>129</v>
      </c>
      <c r="F35" s="140" t="s">
        <v>32</v>
      </c>
      <c r="G35" s="251">
        <v>315964500</v>
      </c>
      <c r="H35" s="109" t="s">
        <v>778</v>
      </c>
      <c r="I35" s="110" t="s">
        <v>67</v>
      </c>
    </row>
    <row r="36" spans="1:9" ht="105" x14ac:dyDescent="0.25">
      <c r="A36" s="135">
        <v>20</v>
      </c>
      <c r="B36" s="2" t="s">
        <v>50</v>
      </c>
      <c r="C36" s="140" t="s">
        <v>146</v>
      </c>
      <c r="D36" s="180" t="s">
        <v>179</v>
      </c>
      <c r="E36" s="136" t="s">
        <v>129</v>
      </c>
      <c r="F36" s="140" t="s">
        <v>32</v>
      </c>
      <c r="G36" s="251">
        <v>145930100</v>
      </c>
      <c r="H36" s="109" t="s">
        <v>778</v>
      </c>
      <c r="I36" s="110" t="s">
        <v>67</v>
      </c>
    </row>
    <row r="37" spans="1:9" ht="75" x14ac:dyDescent="0.25">
      <c r="A37" s="149">
        <v>21</v>
      </c>
      <c r="B37" s="2" t="s">
        <v>50</v>
      </c>
      <c r="C37" s="140" t="s">
        <v>147</v>
      </c>
      <c r="D37" s="180" t="s">
        <v>180</v>
      </c>
      <c r="E37" s="136" t="s">
        <v>129</v>
      </c>
      <c r="F37" s="140" t="s">
        <v>32</v>
      </c>
      <c r="G37" s="251">
        <v>177326256.08360299</v>
      </c>
      <c r="H37" s="206" t="s">
        <v>429</v>
      </c>
      <c r="I37" s="110" t="s">
        <v>67</v>
      </c>
    </row>
    <row r="38" spans="1:9" ht="150" x14ac:dyDescent="0.25">
      <c r="A38" s="149">
        <v>22</v>
      </c>
      <c r="B38" s="2" t="s">
        <v>50</v>
      </c>
      <c r="C38" s="140"/>
      <c r="D38" s="180" t="s">
        <v>724</v>
      </c>
      <c r="E38" s="136" t="s">
        <v>129</v>
      </c>
      <c r="F38" s="140" t="s">
        <v>32</v>
      </c>
      <c r="G38" s="251">
        <v>12463351.199999999</v>
      </c>
      <c r="H38" s="109" t="s">
        <v>723</v>
      </c>
      <c r="I38" s="110" t="s">
        <v>67</v>
      </c>
    </row>
    <row r="39" spans="1:9" ht="60" x14ac:dyDescent="0.25">
      <c r="A39" s="152">
        <v>23</v>
      </c>
      <c r="B39" s="2" t="s">
        <v>50</v>
      </c>
      <c r="C39" s="140" t="s">
        <v>148</v>
      </c>
      <c r="D39" s="180" t="s">
        <v>181</v>
      </c>
      <c r="E39" s="136" t="s">
        <v>129</v>
      </c>
      <c r="F39" s="140" t="s">
        <v>32</v>
      </c>
      <c r="G39" s="251">
        <v>22860623.16</v>
      </c>
      <c r="H39" s="206" t="s">
        <v>429</v>
      </c>
      <c r="I39" s="110" t="s">
        <v>67</v>
      </c>
    </row>
    <row r="40" spans="1:9" ht="59.25" customHeight="1" x14ac:dyDescent="0.25">
      <c r="A40" s="213">
        <v>24</v>
      </c>
      <c r="B40" s="210" t="s">
        <v>50</v>
      </c>
      <c r="C40" s="203" t="s">
        <v>151</v>
      </c>
      <c r="D40" s="214" t="s">
        <v>184</v>
      </c>
      <c r="E40" s="212" t="s">
        <v>129</v>
      </c>
      <c r="F40" s="203" t="s">
        <v>32</v>
      </c>
      <c r="G40" s="251">
        <v>12118792.73</v>
      </c>
      <c r="H40" s="206" t="s">
        <v>616</v>
      </c>
      <c r="I40" s="210" t="s">
        <v>67</v>
      </c>
    </row>
    <row r="41" spans="1:9" ht="60" x14ac:dyDescent="0.25">
      <c r="A41" s="199">
        <v>25</v>
      </c>
      <c r="B41" s="2" t="s">
        <v>50</v>
      </c>
      <c r="C41" s="140" t="s">
        <v>150</v>
      </c>
      <c r="D41" s="180" t="s">
        <v>183</v>
      </c>
      <c r="E41" s="136" t="s">
        <v>129</v>
      </c>
      <c r="F41" s="140" t="s">
        <v>32</v>
      </c>
      <c r="G41" s="251">
        <v>35189740.369999997</v>
      </c>
      <c r="H41" s="206" t="s">
        <v>429</v>
      </c>
      <c r="I41" s="110" t="s">
        <v>67</v>
      </c>
    </row>
    <row r="42" spans="1:9" ht="60" x14ac:dyDescent="0.25">
      <c r="A42" s="149">
        <v>26</v>
      </c>
      <c r="B42" s="2" t="s">
        <v>50</v>
      </c>
      <c r="C42" s="140" t="s">
        <v>149</v>
      </c>
      <c r="D42" s="180" t="s">
        <v>182</v>
      </c>
      <c r="E42" s="136" t="s">
        <v>129</v>
      </c>
      <c r="F42" s="140" t="s">
        <v>32</v>
      </c>
      <c r="G42" s="251">
        <v>10067185.67</v>
      </c>
      <c r="H42" s="109" t="s">
        <v>475</v>
      </c>
      <c r="I42" s="110" t="s">
        <v>67</v>
      </c>
    </row>
    <row r="43" spans="1:9" ht="75" x14ac:dyDescent="0.25">
      <c r="A43" s="152">
        <v>27</v>
      </c>
      <c r="B43" s="2" t="s">
        <v>50</v>
      </c>
      <c r="C43" s="140" t="s">
        <v>152</v>
      </c>
      <c r="D43" s="180" t="s">
        <v>185</v>
      </c>
      <c r="E43" s="136" t="s">
        <v>129</v>
      </c>
      <c r="F43" s="140" t="s">
        <v>32</v>
      </c>
      <c r="G43" s="251">
        <v>34191676</v>
      </c>
      <c r="H43" s="206" t="s">
        <v>429</v>
      </c>
      <c r="I43" s="110" t="s">
        <v>67</v>
      </c>
    </row>
    <row r="44" spans="1:9" ht="75" x14ac:dyDescent="0.25">
      <c r="A44" s="199">
        <v>28</v>
      </c>
      <c r="B44" s="2" t="s">
        <v>50</v>
      </c>
      <c r="C44" s="140" t="s">
        <v>153</v>
      </c>
      <c r="D44" s="180" t="s">
        <v>187</v>
      </c>
      <c r="E44" s="136" t="s">
        <v>129</v>
      </c>
      <c r="F44" s="140" t="s">
        <v>32</v>
      </c>
      <c r="G44" s="251">
        <v>14111570</v>
      </c>
      <c r="H44" s="206" t="s">
        <v>429</v>
      </c>
      <c r="I44" s="110" t="s">
        <v>67</v>
      </c>
    </row>
    <row r="45" spans="1:9" ht="75" x14ac:dyDescent="0.25">
      <c r="A45" s="149">
        <v>29</v>
      </c>
      <c r="B45" s="2" t="s">
        <v>50</v>
      </c>
      <c r="C45" s="140" t="s">
        <v>154</v>
      </c>
      <c r="D45" s="180" t="s">
        <v>186</v>
      </c>
      <c r="E45" s="136" t="s">
        <v>129</v>
      </c>
      <c r="F45" s="140" t="s">
        <v>32</v>
      </c>
      <c r="G45" s="251">
        <v>63596649.020000003</v>
      </c>
      <c r="H45" s="109" t="s">
        <v>475</v>
      </c>
      <c r="I45" s="110" t="s">
        <v>67</v>
      </c>
    </row>
    <row r="46" spans="1:9" ht="105" x14ac:dyDescent="0.25">
      <c r="A46" s="135">
        <v>30</v>
      </c>
      <c r="B46" s="2" t="s">
        <v>50</v>
      </c>
      <c r="C46" s="140" t="s">
        <v>155</v>
      </c>
      <c r="D46" s="180" t="s">
        <v>188</v>
      </c>
      <c r="E46" s="136" t="s">
        <v>129</v>
      </c>
      <c r="F46" s="140" t="s">
        <v>32</v>
      </c>
      <c r="G46" s="251">
        <v>19858225.784111999</v>
      </c>
      <c r="H46" s="109" t="s">
        <v>475</v>
      </c>
      <c r="I46" s="110" t="s">
        <v>67</v>
      </c>
    </row>
    <row r="47" spans="1:9" ht="102.75" customHeight="1" x14ac:dyDescent="0.25">
      <c r="A47" s="152">
        <v>31</v>
      </c>
      <c r="B47" s="2" t="s">
        <v>50</v>
      </c>
      <c r="C47" s="140"/>
      <c r="D47" s="182" t="s">
        <v>714</v>
      </c>
      <c r="E47" s="136" t="s">
        <v>129</v>
      </c>
      <c r="F47" s="140" t="s">
        <v>32</v>
      </c>
      <c r="G47" s="251">
        <v>211675612.5</v>
      </c>
      <c r="H47" s="109" t="s">
        <v>711</v>
      </c>
      <c r="I47" s="110" t="s">
        <v>67</v>
      </c>
    </row>
    <row r="48" spans="1:9" ht="105" x14ac:dyDescent="0.25">
      <c r="A48" s="149">
        <v>32</v>
      </c>
      <c r="B48" s="2" t="s">
        <v>50</v>
      </c>
      <c r="C48" s="140"/>
      <c r="D48" s="182" t="s">
        <v>739</v>
      </c>
      <c r="E48" s="136" t="s">
        <v>129</v>
      </c>
      <c r="F48" s="140" t="s">
        <v>32</v>
      </c>
      <c r="G48" s="251">
        <v>73429358</v>
      </c>
      <c r="H48" s="109" t="s">
        <v>711</v>
      </c>
      <c r="I48" s="197" t="s">
        <v>67</v>
      </c>
    </row>
    <row r="49" spans="1:9" ht="90" x14ac:dyDescent="0.25">
      <c r="A49" s="149">
        <v>33</v>
      </c>
      <c r="B49" s="2" t="s">
        <v>50</v>
      </c>
      <c r="C49" s="140"/>
      <c r="D49" s="180" t="s">
        <v>738</v>
      </c>
      <c r="E49" s="136" t="s">
        <v>129</v>
      </c>
      <c r="F49" s="140" t="s">
        <v>32</v>
      </c>
      <c r="G49" s="251">
        <v>161005170</v>
      </c>
      <c r="H49" s="109" t="s">
        <v>711</v>
      </c>
      <c r="I49" s="197" t="s">
        <v>67</v>
      </c>
    </row>
    <row r="50" spans="1:9" ht="90" x14ac:dyDescent="0.25">
      <c r="A50" s="149">
        <v>34</v>
      </c>
      <c r="B50" s="2" t="s">
        <v>50</v>
      </c>
      <c r="C50" s="140" t="s">
        <v>156</v>
      </c>
      <c r="D50" s="180" t="s">
        <v>650</v>
      </c>
      <c r="E50" s="136" t="s">
        <v>129</v>
      </c>
      <c r="F50" s="140" t="s">
        <v>32</v>
      </c>
      <c r="G50" s="251">
        <v>488974953.72000003</v>
      </c>
      <c r="H50" s="109" t="s">
        <v>504</v>
      </c>
      <c r="I50" s="110" t="s">
        <v>67</v>
      </c>
    </row>
    <row r="51" spans="1:9" ht="90" x14ac:dyDescent="0.25">
      <c r="A51" s="152">
        <v>35</v>
      </c>
      <c r="B51" s="2" t="s">
        <v>50</v>
      </c>
      <c r="C51" s="140" t="s">
        <v>157</v>
      </c>
      <c r="D51" s="180" t="s">
        <v>651</v>
      </c>
      <c r="E51" s="136" t="s">
        <v>129</v>
      </c>
      <c r="F51" s="140" t="s">
        <v>32</v>
      </c>
      <c r="G51" s="251">
        <v>30990942</v>
      </c>
      <c r="H51" s="206" t="s">
        <v>429</v>
      </c>
      <c r="I51" s="110" t="s">
        <v>67</v>
      </c>
    </row>
    <row r="52" spans="1:9" ht="60" x14ac:dyDescent="0.25">
      <c r="A52" s="135">
        <v>36</v>
      </c>
      <c r="B52" s="2" t="s">
        <v>50</v>
      </c>
      <c r="C52" s="280"/>
      <c r="D52" s="180"/>
      <c r="E52" s="136"/>
      <c r="F52" s="140"/>
      <c r="G52" s="281"/>
      <c r="H52" s="109"/>
      <c r="I52" s="110" t="s">
        <v>67</v>
      </c>
    </row>
    <row r="53" spans="1:9" ht="60" x14ac:dyDescent="0.25">
      <c r="A53" s="149">
        <v>37</v>
      </c>
      <c r="B53" s="2" t="s">
        <v>50</v>
      </c>
      <c r="C53" s="140" t="s">
        <v>158</v>
      </c>
      <c r="D53" s="180" t="s">
        <v>189</v>
      </c>
      <c r="E53" s="136" t="s">
        <v>129</v>
      </c>
      <c r="F53" s="140" t="s">
        <v>32</v>
      </c>
      <c r="G53" s="251">
        <v>14170928.405999999</v>
      </c>
      <c r="H53" s="206" t="s">
        <v>429</v>
      </c>
      <c r="I53" s="110" t="s">
        <v>67</v>
      </c>
    </row>
    <row r="54" spans="1:9" ht="60" x14ac:dyDescent="0.25">
      <c r="A54" s="135">
        <v>38</v>
      </c>
      <c r="B54" s="2" t="s">
        <v>50</v>
      </c>
      <c r="C54" s="140" t="s">
        <v>159</v>
      </c>
      <c r="D54" s="180" t="s">
        <v>190</v>
      </c>
      <c r="E54" s="136" t="s">
        <v>129</v>
      </c>
      <c r="F54" s="140" t="s">
        <v>32</v>
      </c>
      <c r="G54" s="251">
        <v>49270280</v>
      </c>
      <c r="H54" s="109" t="s">
        <v>778</v>
      </c>
      <c r="I54" s="110" t="s">
        <v>67</v>
      </c>
    </row>
    <row r="55" spans="1:9" ht="90" x14ac:dyDescent="0.25">
      <c r="A55" s="152">
        <v>39</v>
      </c>
      <c r="B55" s="2" t="s">
        <v>50</v>
      </c>
      <c r="C55" s="140" t="s">
        <v>160</v>
      </c>
      <c r="D55" s="180" t="s">
        <v>191</v>
      </c>
      <c r="E55" s="136" t="s">
        <v>129</v>
      </c>
      <c r="F55" s="140" t="s">
        <v>32</v>
      </c>
      <c r="G55" s="251">
        <v>104829468.2</v>
      </c>
      <c r="H55" s="109" t="s">
        <v>475</v>
      </c>
      <c r="I55" s="110" t="s">
        <v>67</v>
      </c>
    </row>
    <row r="56" spans="1:9" ht="90" x14ac:dyDescent="0.25">
      <c r="A56" s="149">
        <v>40</v>
      </c>
      <c r="B56" s="2" t="s">
        <v>50</v>
      </c>
      <c r="C56" s="140" t="s">
        <v>161</v>
      </c>
      <c r="D56" s="180" t="s">
        <v>192</v>
      </c>
      <c r="E56" s="136" t="s">
        <v>129</v>
      </c>
      <c r="F56" s="140" t="s">
        <v>32</v>
      </c>
      <c r="G56" s="251">
        <v>34598081</v>
      </c>
      <c r="H56" s="109" t="s">
        <v>475</v>
      </c>
      <c r="I56" s="110" t="s">
        <v>67</v>
      </c>
    </row>
    <row r="57" spans="1:9" ht="60" x14ac:dyDescent="0.25">
      <c r="A57" s="266">
        <v>41</v>
      </c>
      <c r="B57" s="267" t="s">
        <v>50</v>
      </c>
      <c r="C57" s="268" t="s">
        <v>162</v>
      </c>
      <c r="D57" s="269" t="s">
        <v>199</v>
      </c>
      <c r="E57" s="270" t="s">
        <v>129</v>
      </c>
      <c r="F57" s="268" t="s">
        <v>32</v>
      </c>
      <c r="G57" s="271">
        <v>167883151.63</v>
      </c>
      <c r="H57" s="272" t="s">
        <v>301</v>
      </c>
      <c r="I57" s="273" t="s">
        <v>67</v>
      </c>
    </row>
    <row r="58" spans="1:9" ht="60" x14ac:dyDescent="0.25">
      <c r="A58" s="274">
        <v>42</v>
      </c>
      <c r="B58" s="267" t="s">
        <v>50</v>
      </c>
      <c r="C58" s="280" t="s">
        <v>742</v>
      </c>
      <c r="D58" s="269" t="s">
        <v>741</v>
      </c>
      <c r="E58" s="270" t="s">
        <v>129</v>
      </c>
      <c r="F58" s="268" t="s">
        <v>32</v>
      </c>
      <c r="G58" s="281">
        <v>32098112</v>
      </c>
      <c r="H58" s="109" t="s">
        <v>778</v>
      </c>
      <c r="I58" s="110" t="s">
        <v>67</v>
      </c>
    </row>
    <row r="59" spans="1:9" ht="60" x14ac:dyDescent="0.25">
      <c r="A59" s="275">
        <v>43</v>
      </c>
      <c r="B59" s="267" t="s">
        <v>50</v>
      </c>
      <c r="C59" s="268" t="s">
        <v>163</v>
      </c>
      <c r="D59" s="269" t="s">
        <v>193</v>
      </c>
      <c r="E59" s="270" t="s">
        <v>129</v>
      </c>
      <c r="F59" s="268" t="s">
        <v>32</v>
      </c>
      <c r="G59" s="271">
        <v>39074984.210000001</v>
      </c>
      <c r="H59" s="276" t="s">
        <v>429</v>
      </c>
      <c r="I59" s="273" t="s">
        <v>67</v>
      </c>
    </row>
    <row r="60" spans="1:9" ht="90" x14ac:dyDescent="0.25">
      <c r="A60" s="149">
        <v>44</v>
      </c>
      <c r="B60" s="2" t="s">
        <v>50</v>
      </c>
      <c r="C60" s="140" t="s">
        <v>526</v>
      </c>
      <c r="D60" s="180" t="s">
        <v>671</v>
      </c>
      <c r="E60" s="136" t="s">
        <v>129</v>
      </c>
      <c r="F60" s="140" t="s">
        <v>32</v>
      </c>
      <c r="G60" s="251">
        <v>4334014</v>
      </c>
      <c r="H60" s="109" t="s">
        <v>664</v>
      </c>
      <c r="I60" s="110" t="s">
        <v>67</v>
      </c>
    </row>
    <row r="61" spans="1:9" ht="60" x14ac:dyDescent="0.25">
      <c r="A61" s="135">
        <v>45</v>
      </c>
      <c r="B61" s="2" t="s">
        <v>50</v>
      </c>
      <c r="C61" s="280" t="s">
        <v>743</v>
      </c>
      <c r="D61" s="282" t="s">
        <v>744</v>
      </c>
      <c r="E61" s="136" t="s">
        <v>129</v>
      </c>
      <c r="F61" s="140" t="s">
        <v>32</v>
      </c>
      <c r="G61" s="281">
        <v>30410704.800000001</v>
      </c>
      <c r="H61" s="109" t="s">
        <v>778</v>
      </c>
      <c r="I61" s="110" t="s">
        <v>67</v>
      </c>
    </row>
    <row r="62" spans="1:9" ht="60" x14ac:dyDescent="0.25">
      <c r="A62" s="135">
        <v>46</v>
      </c>
      <c r="B62" s="2" t="s">
        <v>50</v>
      </c>
      <c r="C62" s="283" t="s">
        <v>747</v>
      </c>
      <c r="D62" s="281" t="s">
        <v>746</v>
      </c>
      <c r="E62" s="281" t="s">
        <v>129</v>
      </c>
      <c r="F62" s="281" t="s">
        <v>32</v>
      </c>
      <c r="G62" s="281">
        <v>361780.8</v>
      </c>
      <c r="H62" s="109" t="s">
        <v>778</v>
      </c>
      <c r="I62" s="110" t="s">
        <v>67</v>
      </c>
    </row>
    <row r="63" spans="1:9" ht="75" x14ac:dyDescent="0.25">
      <c r="A63" s="304">
        <v>47</v>
      </c>
      <c r="B63" s="306" t="s">
        <v>50</v>
      </c>
      <c r="C63" s="296" t="s">
        <v>164</v>
      </c>
      <c r="D63" s="183" t="s">
        <v>200</v>
      </c>
      <c r="E63" s="136" t="s">
        <v>129</v>
      </c>
      <c r="F63" s="140" t="s">
        <v>32</v>
      </c>
      <c r="G63" s="251">
        <v>1716027684.1300001</v>
      </c>
      <c r="H63" s="144" t="s">
        <v>429</v>
      </c>
      <c r="I63" s="110" t="s">
        <v>67</v>
      </c>
    </row>
    <row r="64" spans="1:9" ht="90" x14ac:dyDescent="0.25">
      <c r="A64" s="305"/>
      <c r="B64" s="307"/>
      <c r="C64" s="297"/>
      <c r="D64" s="183" t="s">
        <v>679</v>
      </c>
      <c r="E64" s="136" t="s">
        <v>129</v>
      </c>
      <c r="F64" s="140" t="s">
        <v>32</v>
      </c>
      <c r="G64" s="251">
        <v>41930501</v>
      </c>
      <c r="H64" s="109" t="s">
        <v>475</v>
      </c>
      <c r="I64" s="110" t="s">
        <v>67</v>
      </c>
    </row>
    <row r="65" spans="1:9" ht="75" x14ac:dyDescent="0.25">
      <c r="A65" s="304">
        <v>48</v>
      </c>
      <c r="B65" s="306" t="s">
        <v>50</v>
      </c>
      <c r="C65" s="296" t="s">
        <v>165</v>
      </c>
      <c r="D65" s="183" t="s">
        <v>201</v>
      </c>
      <c r="E65" s="136" t="s">
        <v>129</v>
      </c>
      <c r="F65" s="140" t="s">
        <v>32</v>
      </c>
      <c r="G65" s="251">
        <v>2037661726.3800001</v>
      </c>
      <c r="H65" s="109" t="s">
        <v>475</v>
      </c>
      <c r="I65" s="110" t="s">
        <v>67</v>
      </c>
    </row>
    <row r="66" spans="1:9" ht="90" x14ac:dyDescent="0.25">
      <c r="A66" s="305"/>
      <c r="B66" s="307"/>
      <c r="C66" s="297"/>
      <c r="D66" s="211" t="s">
        <v>489</v>
      </c>
      <c r="E66" s="212" t="s">
        <v>129</v>
      </c>
      <c r="F66" s="203" t="s">
        <v>32</v>
      </c>
      <c r="G66" s="251">
        <v>49015220.920000002</v>
      </c>
      <c r="H66" s="217" t="s">
        <v>475</v>
      </c>
      <c r="I66" s="210" t="s">
        <v>67</v>
      </c>
    </row>
    <row r="67" spans="1:9" ht="60" x14ac:dyDescent="0.25">
      <c r="A67" s="149">
        <v>49</v>
      </c>
      <c r="B67" s="2" t="s">
        <v>50</v>
      </c>
      <c r="C67" s="140" t="s">
        <v>798</v>
      </c>
      <c r="D67" s="183" t="s">
        <v>774</v>
      </c>
      <c r="E67" s="212" t="s">
        <v>129</v>
      </c>
      <c r="F67" s="203" t="s">
        <v>32</v>
      </c>
      <c r="G67" s="251">
        <v>53671502</v>
      </c>
      <c r="H67" s="109" t="s">
        <v>711</v>
      </c>
      <c r="I67" s="110" t="s">
        <v>67</v>
      </c>
    </row>
    <row r="68" spans="1:9" ht="60" x14ac:dyDescent="0.25">
      <c r="A68" s="149">
        <v>50</v>
      </c>
      <c r="B68" s="2" t="s">
        <v>50</v>
      </c>
      <c r="C68" s="140" t="s">
        <v>713</v>
      </c>
      <c r="D68" s="183" t="s">
        <v>710</v>
      </c>
      <c r="E68" s="212" t="s">
        <v>129</v>
      </c>
      <c r="F68" s="203" t="s">
        <v>32</v>
      </c>
      <c r="G68" s="251">
        <v>22351948</v>
      </c>
      <c r="H68" s="109" t="s">
        <v>664</v>
      </c>
      <c r="I68" s="110" t="s">
        <v>67</v>
      </c>
    </row>
    <row r="69" spans="1:9" ht="60" x14ac:dyDescent="0.25">
      <c r="A69" s="143">
        <v>51</v>
      </c>
      <c r="B69" s="2" t="s">
        <v>50</v>
      </c>
      <c r="C69" s="280" t="s">
        <v>740</v>
      </c>
      <c r="D69" s="183" t="s">
        <v>791</v>
      </c>
      <c r="E69" s="136" t="s">
        <v>129</v>
      </c>
      <c r="F69" s="140" t="s">
        <v>32</v>
      </c>
      <c r="G69" s="251">
        <v>27600000</v>
      </c>
      <c r="H69" s="109" t="s">
        <v>778</v>
      </c>
      <c r="I69" s="110" t="s">
        <v>67</v>
      </c>
    </row>
    <row r="70" spans="1:9" ht="30" x14ac:dyDescent="0.25">
      <c r="A70" s="135">
        <v>52</v>
      </c>
      <c r="B70" s="2" t="s">
        <v>50</v>
      </c>
      <c r="C70" s="140"/>
      <c r="D70" s="183"/>
      <c r="E70" s="136"/>
      <c r="F70" s="140"/>
      <c r="G70" s="251"/>
      <c r="H70" s="109"/>
      <c r="I70" s="110"/>
    </row>
    <row r="71" spans="1:9" ht="60" x14ac:dyDescent="0.25">
      <c r="A71" s="149">
        <v>53</v>
      </c>
      <c r="B71" s="2" t="s">
        <v>50</v>
      </c>
      <c r="C71" s="140" t="s">
        <v>771</v>
      </c>
      <c r="D71" s="183" t="s">
        <v>769</v>
      </c>
      <c r="E71" s="136" t="s">
        <v>129</v>
      </c>
      <c r="F71" s="140" t="s">
        <v>32</v>
      </c>
      <c r="G71" s="251">
        <v>20408220</v>
      </c>
      <c r="H71" s="109" t="s">
        <v>770</v>
      </c>
      <c r="I71" s="110" t="s">
        <v>67</v>
      </c>
    </row>
    <row r="72" spans="1:9" ht="30" x14ac:dyDescent="0.25">
      <c r="A72" s="135">
        <v>54</v>
      </c>
      <c r="B72" s="2" t="s">
        <v>50</v>
      </c>
      <c r="C72" s="140"/>
      <c r="D72" s="183"/>
      <c r="E72" s="136"/>
      <c r="F72" s="140"/>
      <c r="G72" s="251"/>
      <c r="H72" s="109"/>
      <c r="I72" s="110"/>
    </row>
    <row r="73" spans="1:9" ht="60" x14ac:dyDescent="0.25">
      <c r="A73" s="152">
        <v>55</v>
      </c>
      <c r="B73" s="2" t="s">
        <v>50</v>
      </c>
      <c r="C73" s="140" t="s">
        <v>772</v>
      </c>
      <c r="D73" s="183" t="s">
        <v>644</v>
      </c>
      <c r="E73" s="136" t="s">
        <v>129</v>
      </c>
      <c r="F73" s="140" t="s">
        <v>32</v>
      </c>
      <c r="G73" s="251">
        <v>24879090</v>
      </c>
      <c r="H73" s="109" t="s">
        <v>770</v>
      </c>
      <c r="I73" s="110" t="s">
        <v>67</v>
      </c>
    </row>
    <row r="74" spans="1:9" ht="60" x14ac:dyDescent="0.25">
      <c r="A74" s="149">
        <v>56</v>
      </c>
      <c r="B74" s="2" t="s">
        <v>50</v>
      </c>
      <c r="C74" s="140" t="s">
        <v>166</v>
      </c>
      <c r="D74" s="180" t="s">
        <v>645</v>
      </c>
      <c r="E74" s="136" t="s">
        <v>129</v>
      </c>
      <c r="F74" s="140" t="s">
        <v>32</v>
      </c>
      <c r="G74" s="251">
        <v>8106823</v>
      </c>
      <c r="H74" s="206" t="s">
        <v>429</v>
      </c>
      <c r="I74" s="110" t="s">
        <v>67</v>
      </c>
    </row>
    <row r="75" spans="1:9" ht="60" x14ac:dyDescent="0.25">
      <c r="A75" s="149">
        <v>57</v>
      </c>
      <c r="B75" s="2" t="s">
        <v>50</v>
      </c>
      <c r="C75" s="140" t="s">
        <v>167</v>
      </c>
      <c r="D75" s="180" t="s">
        <v>646</v>
      </c>
      <c r="E75" s="136" t="s">
        <v>129</v>
      </c>
      <c r="F75" s="140" t="s">
        <v>32</v>
      </c>
      <c r="G75" s="251">
        <v>20879468</v>
      </c>
      <c r="H75" s="206" t="s">
        <v>429</v>
      </c>
      <c r="I75" s="110" t="s">
        <v>67</v>
      </c>
    </row>
    <row r="76" spans="1:9" ht="60" x14ac:dyDescent="0.25">
      <c r="A76" s="149">
        <v>58</v>
      </c>
      <c r="B76" s="2" t="s">
        <v>50</v>
      </c>
      <c r="C76" s="140" t="s">
        <v>168</v>
      </c>
      <c r="D76" s="180" t="s">
        <v>647</v>
      </c>
      <c r="E76" s="136" t="s">
        <v>129</v>
      </c>
      <c r="F76" s="140" t="s">
        <v>32</v>
      </c>
      <c r="G76" s="251">
        <v>7955614</v>
      </c>
      <c r="H76" s="206" t="s">
        <v>429</v>
      </c>
      <c r="I76" s="110" t="s">
        <v>67</v>
      </c>
    </row>
    <row r="77" spans="1:9" ht="60" x14ac:dyDescent="0.25">
      <c r="A77" s="152">
        <v>59</v>
      </c>
      <c r="B77" s="2" t="s">
        <v>50</v>
      </c>
      <c r="C77" s="140" t="s">
        <v>169</v>
      </c>
      <c r="D77" s="180" t="s">
        <v>648</v>
      </c>
      <c r="E77" s="136" t="s">
        <v>129</v>
      </c>
      <c r="F77" s="140" t="s">
        <v>32</v>
      </c>
      <c r="G77" s="251">
        <v>104117987</v>
      </c>
      <c r="H77" s="206" t="s">
        <v>429</v>
      </c>
      <c r="I77" s="110" t="s">
        <v>67</v>
      </c>
    </row>
    <row r="78" spans="1:9" ht="75" x14ac:dyDescent="0.25">
      <c r="A78" s="149">
        <v>60</v>
      </c>
      <c r="B78" s="2" t="s">
        <v>50</v>
      </c>
      <c r="C78" s="140" t="s">
        <v>170</v>
      </c>
      <c r="D78" s="180" t="s">
        <v>649</v>
      </c>
      <c r="E78" s="136" t="s">
        <v>129</v>
      </c>
      <c r="F78" s="140" t="s">
        <v>32</v>
      </c>
      <c r="G78" s="251">
        <v>482552896.19999999</v>
      </c>
      <c r="H78" s="206" t="s">
        <v>429</v>
      </c>
      <c r="I78" s="110" t="s">
        <v>67</v>
      </c>
    </row>
    <row r="79" spans="1:9" ht="70.5" customHeight="1" x14ac:dyDescent="0.25">
      <c r="A79" s="135">
        <v>61</v>
      </c>
      <c r="B79" s="2" t="s">
        <v>50</v>
      </c>
      <c r="C79" s="140" t="s">
        <v>783</v>
      </c>
      <c r="D79" s="180" t="s">
        <v>779</v>
      </c>
      <c r="E79" s="136" t="s">
        <v>129</v>
      </c>
      <c r="F79" s="140" t="s">
        <v>32</v>
      </c>
      <c r="G79" s="251">
        <v>26092072.780000001</v>
      </c>
      <c r="H79" s="109" t="s">
        <v>778</v>
      </c>
      <c r="I79" s="110" t="s">
        <v>67</v>
      </c>
    </row>
    <row r="80" spans="1:9" ht="60" x14ac:dyDescent="0.25">
      <c r="A80" s="149">
        <v>62</v>
      </c>
      <c r="B80" s="2" t="s">
        <v>50</v>
      </c>
      <c r="C80" s="140" t="s">
        <v>171</v>
      </c>
      <c r="D80" s="183" t="s">
        <v>198</v>
      </c>
      <c r="E80" s="136" t="s">
        <v>129</v>
      </c>
      <c r="F80" s="140" t="s">
        <v>32</v>
      </c>
      <c r="G80" s="251">
        <v>44605960.009999998</v>
      </c>
      <c r="H80" s="109" t="s">
        <v>619</v>
      </c>
      <c r="I80" s="110" t="s">
        <v>67</v>
      </c>
    </row>
    <row r="81" spans="1:12" ht="30" x14ac:dyDescent="0.25">
      <c r="A81" s="143">
        <v>63</v>
      </c>
      <c r="B81" s="2" t="s">
        <v>50</v>
      </c>
      <c r="C81" s="140"/>
      <c r="D81" s="183"/>
      <c r="E81" s="136"/>
      <c r="F81" s="140"/>
      <c r="G81" s="251"/>
      <c r="H81" s="109"/>
      <c r="I81" s="110"/>
    </row>
    <row r="82" spans="1:12" ht="60" x14ac:dyDescent="0.25">
      <c r="A82" s="149">
        <v>64</v>
      </c>
      <c r="B82" s="2" t="s">
        <v>50</v>
      </c>
      <c r="C82" s="140" t="s">
        <v>172</v>
      </c>
      <c r="D82" s="180" t="s">
        <v>194</v>
      </c>
      <c r="E82" s="136" t="s">
        <v>129</v>
      </c>
      <c r="F82" s="140" t="s">
        <v>32</v>
      </c>
      <c r="G82" s="251">
        <v>17013868.57</v>
      </c>
      <c r="H82" s="206" t="s">
        <v>429</v>
      </c>
      <c r="I82" s="110" t="s">
        <v>67</v>
      </c>
    </row>
    <row r="83" spans="1:12" ht="75" x14ac:dyDescent="0.25">
      <c r="A83" s="149">
        <v>65</v>
      </c>
      <c r="B83" s="2" t="s">
        <v>50</v>
      </c>
      <c r="C83" s="140" t="s">
        <v>173</v>
      </c>
      <c r="D83" s="180" t="s">
        <v>195</v>
      </c>
      <c r="E83" s="136" t="s">
        <v>129</v>
      </c>
      <c r="F83" s="140" t="s">
        <v>32</v>
      </c>
      <c r="G83" s="251">
        <v>20100639.289999999</v>
      </c>
      <c r="H83" s="109" t="s">
        <v>619</v>
      </c>
      <c r="I83" s="110" t="s">
        <v>67</v>
      </c>
    </row>
    <row r="84" spans="1:12" ht="75" x14ac:dyDescent="0.25">
      <c r="A84" s="199">
        <v>66</v>
      </c>
      <c r="B84" s="262" t="s">
        <v>50</v>
      </c>
      <c r="C84" s="222" t="s">
        <v>742</v>
      </c>
      <c r="D84" s="221" t="s">
        <v>768</v>
      </c>
      <c r="E84" s="229" t="s">
        <v>129</v>
      </c>
      <c r="F84" s="222" t="s">
        <v>32</v>
      </c>
      <c r="G84" s="251">
        <v>23263536</v>
      </c>
      <c r="H84" s="109" t="s">
        <v>711</v>
      </c>
      <c r="I84" s="260" t="s">
        <v>67</v>
      </c>
    </row>
    <row r="85" spans="1:12" ht="60" x14ac:dyDescent="0.25">
      <c r="A85" s="152">
        <v>67</v>
      </c>
      <c r="B85" s="2" t="s">
        <v>50</v>
      </c>
      <c r="C85" s="140" t="s">
        <v>174</v>
      </c>
      <c r="D85" s="180" t="s">
        <v>196</v>
      </c>
      <c r="E85" s="136" t="s">
        <v>129</v>
      </c>
      <c r="F85" s="140" t="s">
        <v>32</v>
      </c>
      <c r="G85" s="251">
        <v>94763829.275554359</v>
      </c>
      <c r="H85" s="206" t="s">
        <v>429</v>
      </c>
      <c r="I85" s="110" t="s">
        <v>67</v>
      </c>
    </row>
    <row r="86" spans="1:12" ht="75" x14ac:dyDescent="0.25">
      <c r="A86" s="149">
        <v>68</v>
      </c>
      <c r="B86" s="2" t="s">
        <v>50</v>
      </c>
      <c r="C86" s="140" t="s">
        <v>175</v>
      </c>
      <c r="D86" s="180" t="s">
        <v>643</v>
      </c>
      <c r="E86" s="136" t="s">
        <v>129</v>
      </c>
      <c r="F86" s="140" t="s">
        <v>32</v>
      </c>
      <c r="G86" s="251">
        <v>22554067.359999999</v>
      </c>
      <c r="H86" s="206" t="s">
        <v>429</v>
      </c>
      <c r="I86" s="110" t="s">
        <v>67</v>
      </c>
    </row>
    <row r="87" spans="1:12" ht="60" x14ac:dyDescent="0.25">
      <c r="A87" s="149">
        <v>69</v>
      </c>
      <c r="B87" s="2" t="s">
        <v>50</v>
      </c>
      <c r="C87" s="140" t="s">
        <v>176</v>
      </c>
      <c r="D87" s="180" t="s">
        <v>197</v>
      </c>
      <c r="E87" s="136" t="s">
        <v>129</v>
      </c>
      <c r="F87" s="140" t="s">
        <v>32</v>
      </c>
      <c r="G87" s="251">
        <v>36919995.57</v>
      </c>
      <c r="H87" s="109" t="s">
        <v>475</v>
      </c>
      <c r="I87" s="110" t="s">
        <v>67</v>
      </c>
    </row>
    <row r="88" spans="1:12" ht="79.5" customHeight="1" x14ac:dyDescent="0.25">
      <c r="A88" s="149">
        <v>70</v>
      </c>
      <c r="B88" s="2" t="s">
        <v>50</v>
      </c>
      <c r="C88" s="142" t="s">
        <v>750</v>
      </c>
      <c r="D88" s="181" t="s">
        <v>722</v>
      </c>
      <c r="E88" s="136" t="s">
        <v>129</v>
      </c>
      <c r="F88" s="140" t="s">
        <v>32</v>
      </c>
      <c r="G88" s="251">
        <v>11586543</v>
      </c>
      <c r="H88" s="109" t="s">
        <v>711</v>
      </c>
      <c r="I88" s="110" t="s">
        <v>67</v>
      </c>
    </row>
    <row r="89" spans="1:12" ht="75" x14ac:dyDescent="0.25">
      <c r="A89" s="152">
        <v>71</v>
      </c>
      <c r="B89" s="2" t="s">
        <v>50</v>
      </c>
      <c r="C89" s="142" t="s">
        <v>230</v>
      </c>
      <c r="D89" s="181" t="s">
        <v>233</v>
      </c>
      <c r="E89" s="136" t="s">
        <v>129</v>
      </c>
      <c r="F89" s="140" t="s">
        <v>32</v>
      </c>
      <c r="G89" s="251">
        <v>5184120</v>
      </c>
      <c r="H89" s="206" t="s">
        <v>429</v>
      </c>
      <c r="I89" s="110" t="s">
        <v>67</v>
      </c>
    </row>
    <row r="90" spans="1:12" ht="135" x14ac:dyDescent="0.25">
      <c r="A90" s="149">
        <v>72</v>
      </c>
      <c r="B90" s="2" t="s">
        <v>50</v>
      </c>
      <c r="C90" s="142"/>
      <c r="D90" s="181" t="s">
        <v>629</v>
      </c>
      <c r="E90" s="136" t="s">
        <v>129</v>
      </c>
      <c r="F90" s="140" t="s">
        <v>32</v>
      </c>
      <c r="G90" s="251">
        <v>1227722713</v>
      </c>
      <c r="H90" s="109" t="s">
        <v>619</v>
      </c>
      <c r="I90" s="110" t="s">
        <v>67</v>
      </c>
      <c r="L90" s="57" t="s">
        <v>7</v>
      </c>
    </row>
    <row r="91" spans="1:12" ht="135" x14ac:dyDescent="0.25">
      <c r="A91" s="149">
        <v>73</v>
      </c>
      <c r="B91" s="2" t="s">
        <v>50</v>
      </c>
      <c r="C91" s="142"/>
      <c r="D91" s="181" t="s">
        <v>680</v>
      </c>
      <c r="E91" s="136" t="s">
        <v>129</v>
      </c>
      <c r="F91" s="140" t="s">
        <v>32</v>
      </c>
      <c r="G91" s="251">
        <v>628199591</v>
      </c>
      <c r="H91" s="109" t="s">
        <v>619</v>
      </c>
      <c r="I91" s="110" t="s">
        <v>67</v>
      </c>
    </row>
    <row r="92" spans="1:12" ht="60" x14ac:dyDescent="0.25">
      <c r="A92" s="199">
        <v>74</v>
      </c>
      <c r="B92" s="2" t="s">
        <v>50</v>
      </c>
      <c r="C92" s="142" t="s">
        <v>231</v>
      </c>
      <c r="D92" s="181" t="s">
        <v>234</v>
      </c>
      <c r="E92" s="136" t="s">
        <v>129</v>
      </c>
      <c r="F92" s="140" t="s">
        <v>32</v>
      </c>
      <c r="G92" s="251">
        <v>7909320.5</v>
      </c>
      <c r="H92" s="206" t="s">
        <v>429</v>
      </c>
      <c r="I92" s="110" t="s">
        <v>67</v>
      </c>
    </row>
    <row r="93" spans="1:12" ht="60" x14ac:dyDescent="0.25">
      <c r="A93" s="152">
        <v>75</v>
      </c>
      <c r="B93" s="2" t="s">
        <v>50</v>
      </c>
      <c r="C93" s="142" t="s">
        <v>681</v>
      </c>
      <c r="D93" s="181" t="s">
        <v>235</v>
      </c>
      <c r="E93" s="136" t="s">
        <v>129</v>
      </c>
      <c r="F93" s="140" t="s">
        <v>32</v>
      </c>
      <c r="G93" s="251">
        <v>8034000</v>
      </c>
      <c r="H93" s="109" t="s">
        <v>619</v>
      </c>
      <c r="I93" s="110" t="s">
        <v>67</v>
      </c>
    </row>
    <row r="94" spans="1:12" ht="15" x14ac:dyDescent="0.25">
      <c r="A94" s="135">
        <v>76</v>
      </c>
      <c r="B94" s="2"/>
      <c r="C94" s="186"/>
      <c r="D94" s="181"/>
      <c r="E94" s="136"/>
      <c r="F94" s="140"/>
      <c r="G94" s="251"/>
      <c r="H94" s="109"/>
      <c r="I94" s="110"/>
    </row>
    <row r="95" spans="1:12" ht="105" x14ac:dyDescent="0.25">
      <c r="A95" s="149">
        <v>77</v>
      </c>
      <c r="B95" s="2" t="s">
        <v>50</v>
      </c>
      <c r="C95" s="142" t="s">
        <v>321</v>
      </c>
      <c r="D95" s="181" t="s">
        <v>289</v>
      </c>
      <c r="E95" s="136" t="s">
        <v>129</v>
      </c>
      <c r="F95" s="140" t="s">
        <v>32</v>
      </c>
      <c r="G95" s="251">
        <v>50817678.928999998</v>
      </c>
      <c r="H95" s="109" t="s">
        <v>284</v>
      </c>
      <c r="I95" s="110" t="s">
        <v>67</v>
      </c>
    </row>
    <row r="96" spans="1:12" ht="60" x14ac:dyDescent="0.25">
      <c r="A96" s="153">
        <v>78</v>
      </c>
      <c r="B96" s="2" t="s">
        <v>50</v>
      </c>
      <c r="C96" s="142" t="s">
        <v>299</v>
      </c>
      <c r="D96" s="181" t="s">
        <v>292</v>
      </c>
      <c r="E96" s="136" t="s">
        <v>129</v>
      </c>
      <c r="F96" s="140" t="s">
        <v>32</v>
      </c>
      <c r="G96" s="251">
        <v>26500000</v>
      </c>
      <c r="H96" s="109" t="s">
        <v>284</v>
      </c>
      <c r="I96" s="110" t="s">
        <v>67</v>
      </c>
    </row>
    <row r="97" spans="1:9" ht="60" x14ac:dyDescent="0.25">
      <c r="A97" s="153">
        <v>79</v>
      </c>
      <c r="B97" s="2" t="s">
        <v>50</v>
      </c>
      <c r="C97" s="142" t="s">
        <v>372</v>
      </c>
      <c r="D97" s="181" t="s">
        <v>373</v>
      </c>
      <c r="E97" s="145" t="s">
        <v>129</v>
      </c>
      <c r="F97" s="142" t="s">
        <v>32</v>
      </c>
      <c r="G97" s="251">
        <v>14455396</v>
      </c>
      <c r="H97" s="109" t="s">
        <v>301</v>
      </c>
      <c r="I97" s="110" t="s">
        <v>67</v>
      </c>
    </row>
    <row r="98" spans="1:9" ht="60" x14ac:dyDescent="0.25">
      <c r="A98" s="188">
        <v>80</v>
      </c>
      <c r="B98" s="2" t="s">
        <v>50</v>
      </c>
      <c r="C98" s="185" t="s">
        <v>322</v>
      </c>
      <c r="D98" s="184" t="s">
        <v>326</v>
      </c>
      <c r="E98" s="136" t="s">
        <v>129</v>
      </c>
      <c r="F98" s="140" t="s">
        <v>32</v>
      </c>
      <c r="G98" s="251">
        <v>26705000</v>
      </c>
      <c r="H98" s="109" t="s">
        <v>778</v>
      </c>
      <c r="I98" s="110" t="s">
        <v>67</v>
      </c>
    </row>
    <row r="99" spans="1:9" ht="75" x14ac:dyDescent="0.25">
      <c r="A99" s="153">
        <v>81</v>
      </c>
      <c r="B99" s="2" t="s">
        <v>50</v>
      </c>
      <c r="C99" s="185" t="s">
        <v>323</v>
      </c>
      <c r="D99" s="184" t="s">
        <v>327</v>
      </c>
      <c r="E99" s="136" t="s">
        <v>129</v>
      </c>
      <c r="F99" s="140" t="s">
        <v>37</v>
      </c>
      <c r="G99" s="251">
        <v>47520000</v>
      </c>
      <c r="H99" s="109" t="s">
        <v>475</v>
      </c>
      <c r="I99" s="110" t="s">
        <v>67</v>
      </c>
    </row>
    <row r="100" spans="1:9" ht="75" x14ac:dyDescent="0.25">
      <c r="A100" s="153">
        <v>82</v>
      </c>
      <c r="B100" s="2" t="s">
        <v>50</v>
      </c>
      <c r="C100" s="185" t="s">
        <v>324</v>
      </c>
      <c r="D100" s="184" t="s">
        <v>328</v>
      </c>
      <c r="E100" s="136" t="s">
        <v>129</v>
      </c>
      <c r="F100" s="140" t="s">
        <v>32</v>
      </c>
      <c r="G100" s="251">
        <v>24397783.010000002</v>
      </c>
      <c r="H100" s="109" t="s">
        <v>619</v>
      </c>
      <c r="I100" s="110" t="s">
        <v>67</v>
      </c>
    </row>
    <row r="101" spans="1:9" ht="60" x14ac:dyDescent="0.25">
      <c r="A101" s="153">
        <v>83</v>
      </c>
      <c r="B101" s="2" t="s">
        <v>50</v>
      </c>
      <c r="C101" s="185" t="s">
        <v>325</v>
      </c>
      <c r="D101" s="184" t="s">
        <v>329</v>
      </c>
      <c r="E101" s="136" t="s">
        <v>129</v>
      </c>
      <c r="F101" s="140" t="s">
        <v>32</v>
      </c>
      <c r="G101" s="251">
        <v>343296385</v>
      </c>
      <c r="H101" s="206" t="s">
        <v>429</v>
      </c>
      <c r="I101" s="110" t="s">
        <v>67</v>
      </c>
    </row>
    <row r="102" spans="1:9" ht="60" x14ac:dyDescent="0.25">
      <c r="A102" s="153">
        <v>84</v>
      </c>
      <c r="B102" s="2" t="s">
        <v>50</v>
      </c>
      <c r="C102" s="185" t="s">
        <v>143</v>
      </c>
      <c r="D102" s="184" t="s">
        <v>177</v>
      </c>
      <c r="E102" s="136" t="s">
        <v>129</v>
      </c>
      <c r="F102" s="140" t="s">
        <v>82</v>
      </c>
      <c r="G102" s="251">
        <v>88608000</v>
      </c>
      <c r="H102" s="206" t="s">
        <v>429</v>
      </c>
      <c r="I102" s="110" t="s">
        <v>67</v>
      </c>
    </row>
    <row r="103" spans="1:9" ht="60" x14ac:dyDescent="0.25">
      <c r="A103" s="153">
        <v>85</v>
      </c>
      <c r="B103" s="2" t="s">
        <v>50</v>
      </c>
      <c r="C103" s="185" t="s">
        <v>552</v>
      </c>
      <c r="D103" s="184" t="s">
        <v>471</v>
      </c>
      <c r="E103" s="136" t="s">
        <v>129</v>
      </c>
      <c r="F103" s="140" t="s">
        <v>32</v>
      </c>
      <c r="G103" s="251">
        <v>170732707</v>
      </c>
      <c r="H103" s="109" t="s">
        <v>475</v>
      </c>
      <c r="I103" s="110" t="s">
        <v>67</v>
      </c>
    </row>
    <row r="104" spans="1:9" ht="111.75" customHeight="1" x14ac:dyDescent="0.25">
      <c r="A104" s="304">
        <v>86</v>
      </c>
      <c r="B104" s="306" t="s">
        <v>50</v>
      </c>
      <c r="C104" s="296" t="s">
        <v>330</v>
      </c>
      <c r="D104" s="184" t="s">
        <v>642</v>
      </c>
      <c r="E104" s="136" t="s">
        <v>129</v>
      </c>
      <c r="F104" s="140" t="s">
        <v>32</v>
      </c>
      <c r="G104" s="251">
        <v>28800000</v>
      </c>
      <c r="H104" s="109" t="s">
        <v>429</v>
      </c>
      <c r="I104" s="110" t="s">
        <v>67</v>
      </c>
    </row>
    <row r="105" spans="1:9" ht="45" customHeight="1" x14ac:dyDescent="0.25">
      <c r="A105" s="311"/>
      <c r="B105" s="313"/>
      <c r="C105" s="298"/>
      <c r="D105" s="184" t="s">
        <v>640</v>
      </c>
      <c r="E105" s="136" t="s">
        <v>129</v>
      </c>
      <c r="F105" s="140" t="s">
        <v>32</v>
      </c>
      <c r="G105" s="251">
        <v>8820000</v>
      </c>
      <c r="H105" s="109" t="s">
        <v>475</v>
      </c>
      <c r="I105" s="110" t="s">
        <v>67</v>
      </c>
    </row>
    <row r="106" spans="1:9" ht="44.25" customHeight="1" x14ac:dyDescent="0.25">
      <c r="A106" s="312"/>
      <c r="B106" s="314"/>
      <c r="C106" s="299"/>
      <c r="D106" s="184" t="s">
        <v>641</v>
      </c>
      <c r="E106" s="136" t="s">
        <v>129</v>
      </c>
      <c r="F106" s="140" t="s">
        <v>32</v>
      </c>
      <c r="G106" s="251">
        <v>2000000</v>
      </c>
      <c r="H106" s="109" t="s">
        <v>475</v>
      </c>
      <c r="I106" s="110" t="s">
        <v>67</v>
      </c>
    </row>
    <row r="107" spans="1:9" ht="88.5" customHeight="1" x14ac:dyDescent="0.25">
      <c r="A107" s="153">
        <v>87</v>
      </c>
      <c r="B107" s="2" t="s">
        <v>50</v>
      </c>
      <c r="C107" s="185" t="s">
        <v>331</v>
      </c>
      <c r="D107" s="184" t="s">
        <v>333</v>
      </c>
      <c r="E107" s="136" t="s">
        <v>129</v>
      </c>
      <c r="F107" s="140" t="s">
        <v>32</v>
      </c>
      <c r="G107" s="251">
        <v>63600000</v>
      </c>
      <c r="H107" s="109" t="s">
        <v>504</v>
      </c>
      <c r="I107" s="110" t="s">
        <v>67</v>
      </c>
    </row>
    <row r="108" spans="1:9" ht="60" x14ac:dyDescent="0.25">
      <c r="A108" s="153">
        <v>88</v>
      </c>
      <c r="B108" s="2" t="s">
        <v>50</v>
      </c>
      <c r="C108" s="185" t="s">
        <v>332</v>
      </c>
      <c r="D108" s="184" t="s">
        <v>424</v>
      </c>
      <c r="E108" s="136" t="s">
        <v>129</v>
      </c>
      <c r="F108" s="140" t="s">
        <v>32</v>
      </c>
      <c r="G108" s="251">
        <v>39984000</v>
      </c>
      <c r="H108" s="109" t="s">
        <v>619</v>
      </c>
      <c r="I108" s="110" t="s">
        <v>67</v>
      </c>
    </row>
    <row r="109" spans="1:9" ht="60" x14ac:dyDescent="0.25">
      <c r="A109" s="153">
        <v>89</v>
      </c>
      <c r="B109" s="2" t="s">
        <v>50</v>
      </c>
      <c r="C109" s="185" t="s">
        <v>334</v>
      </c>
      <c r="D109" s="187" t="s">
        <v>335</v>
      </c>
      <c r="E109" s="136" t="s">
        <v>129</v>
      </c>
      <c r="F109" s="140" t="s">
        <v>32</v>
      </c>
      <c r="G109" s="251">
        <v>10578246</v>
      </c>
      <c r="H109" s="109" t="s">
        <v>619</v>
      </c>
      <c r="I109" s="110" t="s">
        <v>67</v>
      </c>
    </row>
    <row r="110" spans="1:9" ht="70.5" customHeight="1" x14ac:dyDescent="0.25">
      <c r="A110" s="198">
        <v>90</v>
      </c>
      <c r="B110" s="197" t="s">
        <v>50</v>
      </c>
      <c r="C110" s="185" t="s">
        <v>322</v>
      </c>
      <c r="D110" s="187" t="s">
        <v>235</v>
      </c>
      <c r="E110" s="192" t="s">
        <v>129</v>
      </c>
      <c r="F110" s="185" t="s">
        <v>206</v>
      </c>
      <c r="G110" s="251">
        <v>15492000</v>
      </c>
      <c r="H110" s="207" t="s">
        <v>429</v>
      </c>
      <c r="I110" s="197" t="s">
        <v>67</v>
      </c>
    </row>
    <row r="111" spans="1:9" ht="105" x14ac:dyDescent="0.25">
      <c r="A111" s="153">
        <v>91</v>
      </c>
      <c r="B111" s="197" t="s">
        <v>50</v>
      </c>
      <c r="C111" s="222" t="s">
        <v>555</v>
      </c>
      <c r="D111" s="187" t="s">
        <v>457</v>
      </c>
      <c r="E111" s="192" t="s">
        <v>129</v>
      </c>
      <c r="F111" s="185" t="s">
        <v>32</v>
      </c>
      <c r="G111" s="251">
        <v>1297906507</v>
      </c>
      <c r="H111" s="207" t="s">
        <v>429</v>
      </c>
      <c r="I111" s="197" t="s">
        <v>67</v>
      </c>
    </row>
    <row r="112" spans="1:9" ht="105" x14ac:dyDescent="0.25">
      <c r="A112" s="198">
        <v>92</v>
      </c>
      <c r="B112" s="197" t="s">
        <v>50</v>
      </c>
      <c r="C112" s="222" t="s">
        <v>556</v>
      </c>
      <c r="D112" s="187" t="s">
        <v>454</v>
      </c>
      <c r="E112" s="192" t="s">
        <v>129</v>
      </c>
      <c r="F112" s="185" t="s">
        <v>32</v>
      </c>
      <c r="G112" s="251">
        <v>979235260</v>
      </c>
      <c r="H112" s="207" t="s">
        <v>429</v>
      </c>
      <c r="I112" s="197" t="s">
        <v>67</v>
      </c>
    </row>
    <row r="113" spans="1:9" ht="105" x14ac:dyDescent="0.25">
      <c r="A113" s="153">
        <v>93</v>
      </c>
      <c r="B113" s="197" t="s">
        <v>50</v>
      </c>
      <c r="C113" s="222" t="s">
        <v>554</v>
      </c>
      <c r="D113" s="187" t="s">
        <v>455</v>
      </c>
      <c r="E113" s="192" t="s">
        <v>129</v>
      </c>
      <c r="F113" s="185" t="s">
        <v>32</v>
      </c>
      <c r="G113" s="251">
        <v>189790454</v>
      </c>
      <c r="H113" s="207" t="s">
        <v>429</v>
      </c>
      <c r="I113" s="197" t="s">
        <v>67</v>
      </c>
    </row>
    <row r="114" spans="1:9" ht="109.5" customHeight="1" x14ac:dyDescent="0.25">
      <c r="A114" s="198">
        <v>94</v>
      </c>
      <c r="B114" s="197" t="s">
        <v>50</v>
      </c>
      <c r="C114" s="222" t="s">
        <v>553</v>
      </c>
      <c r="D114" s="187" t="s">
        <v>456</v>
      </c>
      <c r="E114" s="192" t="s">
        <v>129</v>
      </c>
      <c r="F114" s="185" t="s">
        <v>32</v>
      </c>
      <c r="G114" s="251">
        <v>273900035</v>
      </c>
      <c r="H114" s="207" t="s">
        <v>429</v>
      </c>
      <c r="I114" s="197" t="s">
        <v>67</v>
      </c>
    </row>
    <row r="115" spans="1:9" ht="60" x14ac:dyDescent="0.25">
      <c r="A115" s="198">
        <v>95</v>
      </c>
      <c r="B115" s="197" t="s">
        <v>50</v>
      </c>
      <c r="C115" s="185" t="s">
        <v>550</v>
      </c>
      <c r="D115" s="184" t="s">
        <v>472</v>
      </c>
      <c r="E115" s="192" t="s">
        <v>129</v>
      </c>
      <c r="F115" s="185" t="s">
        <v>32</v>
      </c>
      <c r="G115" s="251">
        <v>284505455</v>
      </c>
      <c r="H115" s="109" t="s">
        <v>475</v>
      </c>
      <c r="I115" s="197" t="s">
        <v>67</v>
      </c>
    </row>
    <row r="116" spans="1:9" ht="60" x14ac:dyDescent="0.25">
      <c r="A116" s="198">
        <v>96</v>
      </c>
      <c r="B116" s="197" t="s">
        <v>50</v>
      </c>
      <c r="C116" s="185" t="s">
        <v>551</v>
      </c>
      <c r="D116" s="187" t="s">
        <v>639</v>
      </c>
      <c r="E116" s="192" t="s">
        <v>129</v>
      </c>
      <c r="F116" s="185" t="s">
        <v>32</v>
      </c>
      <c r="G116" s="251">
        <v>463442582</v>
      </c>
      <c r="H116" s="109" t="s">
        <v>504</v>
      </c>
      <c r="I116" s="197" t="s">
        <v>67</v>
      </c>
    </row>
    <row r="117" spans="1:9" ht="90" x14ac:dyDescent="0.25">
      <c r="A117" s="198">
        <v>97</v>
      </c>
      <c r="B117" s="197" t="s">
        <v>50</v>
      </c>
      <c r="C117" s="185" t="s">
        <v>728</v>
      </c>
      <c r="D117" s="187" t="s">
        <v>638</v>
      </c>
      <c r="E117" s="192" t="s">
        <v>129</v>
      </c>
      <c r="F117" s="185" t="s">
        <v>32</v>
      </c>
      <c r="G117" s="251">
        <v>172714481</v>
      </c>
      <c r="H117" s="109" t="s">
        <v>504</v>
      </c>
      <c r="I117" s="197" t="s">
        <v>67</v>
      </c>
    </row>
    <row r="118" spans="1:9" ht="75" x14ac:dyDescent="0.25">
      <c r="A118" s="153">
        <v>98</v>
      </c>
      <c r="B118" s="197" t="s">
        <v>50</v>
      </c>
      <c r="C118" s="185" t="s">
        <v>729</v>
      </c>
      <c r="D118" s="187" t="s">
        <v>473</v>
      </c>
      <c r="E118" s="192" t="s">
        <v>129</v>
      </c>
      <c r="F118" s="185" t="s">
        <v>32</v>
      </c>
      <c r="G118" s="251">
        <v>34262052.18</v>
      </c>
      <c r="H118" s="109" t="s">
        <v>664</v>
      </c>
      <c r="I118" s="197" t="s">
        <v>67</v>
      </c>
    </row>
    <row r="119" spans="1:9" ht="131.25" customHeight="1" x14ac:dyDescent="0.25">
      <c r="A119" s="213">
        <v>99</v>
      </c>
      <c r="B119" s="210" t="s">
        <v>50</v>
      </c>
      <c r="C119" s="203" t="s">
        <v>715</v>
      </c>
      <c r="D119" s="215" t="s">
        <v>490</v>
      </c>
      <c r="E119" s="212" t="s">
        <v>129</v>
      </c>
      <c r="F119" s="203" t="s">
        <v>32</v>
      </c>
      <c r="G119" s="251">
        <v>26342326</v>
      </c>
      <c r="H119" s="217" t="s">
        <v>475</v>
      </c>
      <c r="I119" s="210" t="s">
        <v>67</v>
      </c>
    </row>
    <row r="120" spans="1:9" ht="90" x14ac:dyDescent="0.25">
      <c r="A120" s="198">
        <v>100</v>
      </c>
      <c r="B120" s="207" t="s">
        <v>50</v>
      </c>
      <c r="C120" s="222" t="s">
        <v>522</v>
      </c>
      <c r="D120" s="221" t="s">
        <v>580</v>
      </c>
      <c r="E120" s="212" t="s">
        <v>129</v>
      </c>
      <c r="F120" s="203" t="s">
        <v>32</v>
      </c>
      <c r="G120" s="251">
        <v>11425375.18</v>
      </c>
      <c r="H120" s="109" t="s">
        <v>619</v>
      </c>
      <c r="I120" s="197" t="s">
        <v>67</v>
      </c>
    </row>
    <row r="121" spans="1:9" ht="75" x14ac:dyDescent="0.25">
      <c r="A121" s="204">
        <v>101</v>
      </c>
      <c r="B121" s="207" t="s">
        <v>50</v>
      </c>
      <c r="C121" s="222" t="s">
        <v>523</v>
      </c>
      <c r="D121" s="221" t="s">
        <v>581</v>
      </c>
      <c r="E121" s="212" t="s">
        <v>129</v>
      </c>
      <c r="F121" s="203" t="s">
        <v>32</v>
      </c>
      <c r="G121" s="251">
        <v>3700000.8</v>
      </c>
      <c r="H121" s="109" t="s">
        <v>778</v>
      </c>
      <c r="I121" s="197" t="s">
        <v>67</v>
      </c>
    </row>
    <row r="122" spans="1:9" ht="90" x14ac:dyDescent="0.25">
      <c r="A122" s="204">
        <v>102</v>
      </c>
      <c r="B122" s="207" t="s">
        <v>50</v>
      </c>
      <c r="C122" s="222" t="s">
        <v>524</v>
      </c>
      <c r="D122" s="221" t="s">
        <v>582</v>
      </c>
      <c r="E122" s="212" t="s">
        <v>129</v>
      </c>
      <c r="F122" s="203" t="s">
        <v>32</v>
      </c>
      <c r="G122" s="251">
        <v>2630000.4</v>
      </c>
      <c r="H122" s="109" t="s">
        <v>778</v>
      </c>
      <c r="I122" s="197" t="s">
        <v>67</v>
      </c>
    </row>
    <row r="123" spans="1:9" ht="75" x14ac:dyDescent="0.25">
      <c r="A123" s="204">
        <v>103</v>
      </c>
      <c r="B123" s="207" t="s">
        <v>50</v>
      </c>
      <c r="C123" s="222" t="s">
        <v>525</v>
      </c>
      <c r="D123" s="221" t="s">
        <v>583</v>
      </c>
      <c r="E123" s="212" t="s">
        <v>129</v>
      </c>
      <c r="F123" s="203" t="s">
        <v>32</v>
      </c>
      <c r="G123" s="251">
        <v>2780000.4</v>
      </c>
      <c r="H123" s="109" t="s">
        <v>778</v>
      </c>
      <c r="I123" s="197" t="s">
        <v>67</v>
      </c>
    </row>
    <row r="124" spans="1:9" ht="60" x14ac:dyDescent="0.25">
      <c r="A124" s="204">
        <v>104</v>
      </c>
      <c r="B124" s="207" t="s">
        <v>50</v>
      </c>
      <c r="C124" s="222" t="s">
        <v>526</v>
      </c>
      <c r="D124" s="221" t="s">
        <v>597</v>
      </c>
      <c r="E124" s="212" t="s">
        <v>129</v>
      </c>
      <c r="F124" s="203" t="s">
        <v>32</v>
      </c>
      <c r="G124" s="251">
        <v>4334010</v>
      </c>
      <c r="H124" s="109" t="s">
        <v>778</v>
      </c>
      <c r="I124" s="197" t="s">
        <v>67</v>
      </c>
    </row>
    <row r="125" spans="1:9" ht="75" x14ac:dyDescent="0.25">
      <c r="A125" s="204">
        <v>105</v>
      </c>
      <c r="B125" s="207" t="s">
        <v>50</v>
      </c>
      <c r="C125" s="222" t="s">
        <v>527</v>
      </c>
      <c r="D125" s="221" t="s">
        <v>598</v>
      </c>
      <c r="E125" s="212" t="s">
        <v>129</v>
      </c>
      <c r="F125" s="203" t="s">
        <v>32</v>
      </c>
      <c r="G125" s="251">
        <v>4000000.8</v>
      </c>
      <c r="H125" s="109" t="s">
        <v>778</v>
      </c>
      <c r="I125" s="197" t="s">
        <v>67</v>
      </c>
    </row>
    <row r="126" spans="1:9" ht="90" x14ac:dyDescent="0.25">
      <c r="A126" s="204">
        <v>106</v>
      </c>
      <c r="B126" s="207" t="s">
        <v>50</v>
      </c>
      <c r="C126" s="222" t="s">
        <v>528</v>
      </c>
      <c r="D126" s="221" t="s">
        <v>682</v>
      </c>
      <c r="E126" s="212" t="s">
        <v>129</v>
      </c>
      <c r="F126" s="203" t="s">
        <v>32</v>
      </c>
      <c r="G126" s="251">
        <v>8380000.7999999998</v>
      </c>
      <c r="H126" s="109" t="s">
        <v>778</v>
      </c>
      <c r="I126" s="197" t="s">
        <v>67</v>
      </c>
    </row>
    <row r="127" spans="1:9" ht="60" x14ac:dyDescent="0.25">
      <c r="A127" s="198">
        <v>107</v>
      </c>
      <c r="B127" s="207" t="s">
        <v>50</v>
      </c>
      <c r="C127" s="222" t="s">
        <v>529</v>
      </c>
      <c r="D127" s="221" t="s">
        <v>599</v>
      </c>
      <c r="E127" s="212" t="s">
        <v>129</v>
      </c>
      <c r="F127" s="203" t="s">
        <v>32</v>
      </c>
      <c r="G127" s="251">
        <v>73279108.870000005</v>
      </c>
      <c r="H127" s="109" t="s">
        <v>619</v>
      </c>
      <c r="I127" s="197" t="s">
        <v>67</v>
      </c>
    </row>
    <row r="128" spans="1:9" ht="75" x14ac:dyDescent="0.25">
      <c r="A128" s="204">
        <v>108</v>
      </c>
      <c r="B128" s="207" t="s">
        <v>50</v>
      </c>
      <c r="C128" s="222" t="s">
        <v>530</v>
      </c>
      <c r="D128" s="221" t="s">
        <v>600</v>
      </c>
      <c r="E128" s="212" t="s">
        <v>129</v>
      </c>
      <c r="F128" s="203" t="s">
        <v>32</v>
      </c>
      <c r="G128" s="251">
        <v>2780000.4</v>
      </c>
      <c r="H128" s="109" t="s">
        <v>778</v>
      </c>
      <c r="I128" s="197" t="s">
        <v>67</v>
      </c>
    </row>
    <row r="129" spans="1:9" ht="60" x14ac:dyDescent="0.25">
      <c r="A129" s="198">
        <v>109</v>
      </c>
      <c r="B129" s="207" t="s">
        <v>50</v>
      </c>
      <c r="C129" s="222" t="s">
        <v>531</v>
      </c>
      <c r="D129" s="221" t="s">
        <v>569</v>
      </c>
      <c r="E129" s="212" t="s">
        <v>129</v>
      </c>
      <c r="F129" s="203" t="s">
        <v>32</v>
      </c>
      <c r="G129" s="251">
        <v>630360726</v>
      </c>
      <c r="H129" s="109" t="s">
        <v>504</v>
      </c>
      <c r="I129" s="197" t="s">
        <v>67</v>
      </c>
    </row>
    <row r="130" spans="1:9" ht="90" x14ac:dyDescent="0.25">
      <c r="A130" s="204">
        <v>110</v>
      </c>
      <c r="B130" s="207" t="s">
        <v>50</v>
      </c>
      <c r="C130" s="222" t="s">
        <v>730</v>
      </c>
      <c r="D130" s="221" t="s">
        <v>579</v>
      </c>
      <c r="E130" s="212" t="s">
        <v>129</v>
      </c>
      <c r="F130" s="203" t="s">
        <v>32</v>
      </c>
      <c r="G130" s="251">
        <v>40537290</v>
      </c>
      <c r="H130" s="109" t="s">
        <v>778</v>
      </c>
      <c r="I130" s="197" t="s">
        <v>67</v>
      </c>
    </row>
    <row r="131" spans="1:9" ht="90" x14ac:dyDescent="0.25">
      <c r="A131" s="198">
        <v>111</v>
      </c>
      <c r="B131" s="207" t="s">
        <v>50</v>
      </c>
      <c r="C131" s="222" t="s">
        <v>532</v>
      </c>
      <c r="D131" s="221" t="s">
        <v>584</v>
      </c>
      <c r="E131" s="212" t="s">
        <v>129</v>
      </c>
      <c r="F131" s="203" t="s">
        <v>32</v>
      </c>
      <c r="G131" s="251">
        <v>97051026</v>
      </c>
      <c r="H131" s="109" t="s">
        <v>504</v>
      </c>
      <c r="I131" s="197" t="s">
        <v>67</v>
      </c>
    </row>
    <row r="132" spans="1:9" ht="60" x14ac:dyDescent="0.25">
      <c r="A132" s="198">
        <v>112</v>
      </c>
      <c r="B132" s="207" t="s">
        <v>50</v>
      </c>
      <c r="C132" s="222" t="s">
        <v>533</v>
      </c>
      <c r="D132" s="221" t="s">
        <v>570</v>
      </c>
      <c r="E132" s="212" t="s">
        <v>129</v>
      </c>
      <c r="F132" s="203" t="s">
        <v>32</v>
      </c>
      <c r="G132" s="251">
        <v>15482127.6</v>
      </c>
      <c r="H132" s="109" t="s">
        <v>619</v>
      </c>
      <c r="I132" s="197" t="s">
        <v>67</v>
      </c>
    </row>
    <row r="133" spans="1:9" ht="120" x14ac:dyDescent="0.25">
      <c r="A133" s="198">
        <v>113</v>
      </c>
      <c r="B133" s="207" t="s">
        <v>50</v>
      </c>
      <c r="C133" s="222" t="s">
        <v>534</v>
      </c>
      <c r="D133" s="224" t="s">
        <v>578</v>
      </c>
      <c r="E133" s="212" t="s">
        <v>129</v>
      </c>
      <c r="F133" s="203" t="s">
        <v>32</v>
      </c>
      <c r="G133" s="251">
        <v>67492610.180000007</v>
      </c>
      <c r="H133" s="109" t="s">
        <v>504</v>
      </c>
      <c r="I133" s="197" t="s">
        <v>67</v>
      </c>
    </row>
    <row r="134" spans="1:9" ht="60" x14ac:dyDescent="0.25">
      <c r="A134" s="263">
        <v>114</v>
      </c>
      <c r="B134" s="207" t="s">
        <v>50</v>
      </c>
      <c r="C134" s="222" t="s">
        <v>535</v>
      </c>
      <c r="D134" s="221" t="s">
        <v>571</v>
      </c>
      <c r="E134" s="212" t="s">
        <v>129</v>
      </c>
      <c r="F134" s="203" t="s">
        <v>32</v>
      </c>
      <c r="G134" s="251">
        <v>67528800</v>
      </c>
      <c r="H134" s="109" t="s">
        <v>664</v>
      </c>
      <c r="I134" s="197" t="s">
        <v>67</v>
      </c>
    </row>
    <row r="135" spans="1:9" ht="60" x14ac:dyDescent="0.25">
      <c r="A135" s="204">
        <v>115</v>
      </c>
      <c r="B135" s="207" t="s">
        <v>50</v>
      </c>
      <c r="C135" s="222" t="s">
        <v>536</v>
      </c>
      <c r="D135" s="221" t="s">
        <v>631</v>
      </c>
      <c r="E135" s="212" t="s">
        <v>129</v>
      </c>
      <c r="F135" s="203" t="s">
        <v>32</v>
      </c>
      <c r="G135" s="251">
        <v>14300000.4</v>
      </c>
      <c r="H135" s="109" t="s">
        <v>778</v>
      </c>
      <c r="I135" s="197" t="s">
        <v>67</v>
      </c>
    </row>
    <row r="136" spans="1:9" ht="90" x14ac:dyDescent="0.25">
      <c r="A136" s="198">
        <v>116</v>
      </c>
      <c r="B136" s="207" t="s">
        <v>50</v>
      </c>
      <c r="C136" s="222" t="s">
        <v>731</v>
      </c>
      <c r="D136" s="221" t="s">
        <v>601</v>
      </c>
      <c r="E136" s="212" t="s">
        <v>129</v>
      </c>
      <c r="F136" s="203" t="s">
        <v>32</v>
      </c>
      <c r="G136" s="251">
        <v>198550580</v>
      </c>
      <c r="H136" s="109" t="s">
        <v>619</v>
      </c>
      <c r="I136" s="197" t="s">
        <v>67</v>
      </c>
    </row>
    <row r="137" spans="1:9" ht="60" x14ac:dyDescent="0.25">
      <c r="A137" s="204">
        <v>117</v>
      </c>
      <c r="B137" s="207" t="s">
        <v>50</v>
      </c>
      <c r="C137" s="222" t="s">
        <v>537</v>
      </c>
      <c r="D137" s="221" t="s">
        <v>585</v>
      </c>
      <c r="E137" s="212" t="s">
        <v>129</v>
      </c>
      <c r="F137" s="203" t="s">
        <v>32</v>
      </c>
      <c r="G137" s="251">
        <v>637561250.39999998</v>
      </c>
      <c r="H137" s="109" t="s">
        <v>778</v>
      </c>
      <c r="I137" s="197" t="s">
        <v>67</v>
      </c>
    </row>
    <row r="138" spans="1:9" ht="105" x14ac:dyDescent="0.25">
      <c r="A138" s="198">
        <v>118</v>
      </c>
      <c r="B138" s="207" t="s">
        <v>50</v>
      </c>
      <c r="C138" s="222" t="s">
        <v>538</v>
      </c>
      <c r="D138" s="221" t="s">
        <v>586</v>
      </c>
      <c r="E138" s="212" t="s">
        <v>129</v>
      </c>
      <c r="F138" s="203" t="s">
        <v>32</v>
      </c>
      <c r="G138" s="251">
        <v>2400000</v>
      </c>
      <c r="H138" s="109" t="s">
        <v>708</v>
      </c>
      <c r="I138" s="197" t="s">
        <v>67</v>
      </c>
    </row>
    <row r="139" spans="1:9" ht="60" x14ac:dyDescent="0.25">
      <c r="A139" s="204">
        <v>119</v>
      </c>
      <c r="B139" s="207" t="s">
        <v>50</v>
      </c>
      <c r="C139" s="222" t="s">
        <v>539</v>
      </c>
      <c r="D139" s="221" t="s">
        <v>587</v>
      </c>
      <c r="E139" s="212" t="s">
        <v>129</v>
      </c>
      <c r="F139" s="203" t="s">
        <v>32</v>
      </c>
      <c r="G139" s="251">
        <v>8084400</v>
      </c>
      <c r="H139" s="109" t="s">
        <v>778</v>
      </c>
      <c r="I139" s="197" t="s">
        <v>67</v>
      </c>
    </row>
    <row r="140" spans="1:9" ht="90" x14ac:dyDescent="0.25">
      <c r="A140" s="198">
        <v>120</v>
      </c>
      <c r="B140" s="207" t="s">
        <v>50</v>
      </c>
      <c r="C140" s="222" t="s">
        <v>540</v>
      </c>
      <c r="D140" s="221" t="s">
        <v>602</v>
      </c>
      <c r="E140" s="212" t="s">
        <v>129</v>
      </c>
      <c r="F140" s="203" t="s">
        <v>32</v>
      </c>
      <c r="G140" s="251">
        <v>1900000</v>
      </c>
      <c r="H140" s="109" t="s">
        <v>619</v>
      </c>
      <c r="I140" s="197" t="s">
        <v>67</v>
      </c>
    </row>
    <row r="141" spans="1:9" ht="90" x14ac:dyDescent="0.25">
      <c r="A141" s="263">
        <v>121</v>
      </c>
      <c r="B141" s="225" t="s">
        <v>50</v>
      </c>
      <c r="C141" s="233" t="s">
        <v>541</v>
      </c>
      <c r="D141" s="234" t="s">
        <v>603</v>
      </c>
      <c r="E141" s="212" t="s">
        <v>129</v>
      </c>
      <c r="F141" s="203" t="s">
        <v>32</v>
      </c>
      <c r="G141" s="251">
        <v>8800000</v>
      </c>
      <c r="H141" s="109" t="s">
        <v>619</v>
      </c>
      <c r="I141" s="197" t="s">
        <v>67</v>
      </c>
    </row>
    <row r="142" spans="1:9" ht="131.25" customHeight="1" x14ac:dyDescent="0.25">
      <c r="A142" s="198">
        <v>122</v>
      </c>
      <c r="B142" s="225" t="s">
        <v>50</v>
      </c>
      <c r="C142" s="233" t="s">
        <v>542</v>
      </c>
      <c r="D142" s="234" t="s">
        <v>613</v>
      </c>
      <c r="E142" s="212" t="s">
        <v>129</v>
      </c>
      <c r="F142" s="203" t="s">
        <v>32</v>
      </c>
      <c r="G142" s="251">
        <v>4200000</v>
      </c>
      <c r="H142" s="109" t="s">
        <v>619</v>
      </c>
      <c r="I142" s="197" t="s">
        <v>67</v>
      </c>
    </row>
    <row r="143" spans="1:9" ht="131.25" customHeight="1" x14ac:dyDescent="0.25">
      <c r="A143" s="198">
        <v>123</v>
      </c>
      <c r="B143" s="225" t="s">
        <v>50</v>
      </c>
      <c r="C143" s="233" t="s">
        <v>543</v>
      </c>
      <c r="D143" s="234" t="s">
        <v>612</v>
      </c>
      <c r="E143" s="212" t="s">
        <v>129</v>
      </c>
      <c r="F143" s="203" t="s">
        <v>32</v>
      </c>
      <c r="G143" s="251">
        <v>5100000</v>
      </c>
      <c r="H143" s="109" t="s">
        <v>619</v>
      </c>
      <c r="I143" s="197" t="s">
        <v>67</v>
      </c>
    </row>
    <row r="144" spans="1:9" ht="131.25" customHeight="1" x14ac:dyDescent="0.25">
      <c r="A144" s="198">
        <v>124</v>
      </c>
      <c r="B144" s="225" t="s">
        <v>50</v>
      </c>
      <c r="C144" s="233" t="s">
        <v>544</v>
      </c>
      <c r="D144" s="234" t="s">
        <v>614</v>
      </c>
      <c r="E144" s="212" t="s">
        <v>129</v>
      </c>
      <c r="F144" s="203" t="s">
        <v>32</v>
      </c>
      <c r="G144" s="251">
        <v>5700000</v>
      </c>
      <c r="H144" s="109" t="s">
        <v>504</v>
      </c>
      <c r="I144" s="197" t="s">
        <v>67</v>
      </c>
    </row>
    <row r="145" spans="1:9" ht="131.25" customHeight="1" x14ac:dyDescent="0.25">
      <c r="A145" s="204">
        <v>125</v>
      </c>
      <c r="B145" s="207" t="s">
        <v>50</v>
      </c>
      <c r="C145" s="222" t="s">
        <v>545</v>
      </c>
      <c r="D145" s="221" t="s">
        <v>596</v>
      </c>
      <c r="E145" s="212" t="s">
        <v>129</v>
      </c>
      <c r="F145" s="203" t="s">
        <v>32</v>
      </c>
      <c r="G145" s="251">
        <v>20521200</v>
      </c>
      <c r="H145" s="109" t="s">
        <v>778</v>
      </c>
      <c r="I145" s="197" t="s">
        <v>67</v>
      </c>
    </row>
    <row r="146" spans="1:9" ht="105" x14ac:dyDescent="0.25">
      <c r="A146" s="198">
        <v>126</v>
      </c>
      <c r="B146" s="207" t="s">
        <v>50</v>
      </c>
      <c r="C146" s="222" t="s">
        <v>546</v>
      </c>
      <c r="D146" s="221" t="s">
        <v>572</v>
      </c>
      <c r="E146" s="212" t="s">
        <v>129</v>
      </c>
      <c r="F146" s="203" t="s">
        <v>32</v>
      </c>
      <c r="G146" s="251">
        <v>168530702.63</v>
      </c>
      <c r="H146" s="109" t="s">
        <v>504</v>
      </c>
      <c r="I146" s="197" t="s">
        <v>67</v>
      </c>
    </row>
    <row r="147" spans="1:9" ht="105" x14ac:dyDescent="0.25">
      <c r="A147" s="198">
        <v>127</v>
      </c>
      <c r="B147" s="207" t="s">
        <v>50</v>
      </c>
      <c r="C147" s="222" t="s">
        <v>547</v>
      </c>
      <c r="D147" s="221" t="s">
        <v>637</v>
      </c>
      <c r="E147" s="212" t="s">
        <v>129</v>
      </c>
      <c r="F147" s="203" t="s">
        <v>32</v>
      </c>
      <c r="G147" s="251">
        <v>149674883.63</v>
      </c>
      <c r="H147" s="109" t="s">
        <v>504</v>
      </c>
      <c r="I147" s="197" t="s">
        <v>67</v>
      </c>
    </row>
    <row r="148" spans="1:9" ht="75" x14ac:dyDescent="0.25">
      <c r="A148" s="204">
        <v>128</v>
      </c>
      <c r="B148" s="207" t="s">
        <v>50</v>
      </c>
      <c r="C148" s="222" t="s">
        <v>548</v>
      </c>
      <c r="D148" s="221" t="s">
        <v>595</v>
      </c>
      <c r="E148" s="212" t="s">
        <v>129</v>
      </c>
      <c r="F148" s="203" t="s">
        <v>32</v>
      </c>
      <c r="G148" s="251">
        <v>7633000.7999999998</v>
      </c>
      <c r="H148" s="109" t="s">
        <v>778</v>
      </c>
      <c r="I148" s="197" t="s">
        <v>67</v>
      </c>
    </row>
    <row r="149" spans="1:9" ht="30" x14ac:dyDescent="0.25">
      <c r="A149" s="204">
        <v>129</v>
      </c>
      <c r="B149" s="207" t="s">
        <v>50</v>
      </c>
      <c r="C149" s="222"/>
      <c r="D149" s="221"/>
      <c r="E149" s="212"/>
      <c r="F149" s="203"/>
      <c r="G149" s="251"/>
      <c r="H149" s="109"/>
      <c r="I149" s="197"/>
    </row>
    <row r="150" spans="1:9" ht="60" x14ac:dyDescent="0.25">
      <c r="A150" s="204">
        <v>130</v>
      </c>
      <c r="B150" s="207" t="s">
        <v>50</v>
      </c>
      <c r="C150" s="222" t="s">
        <v>549</v>
      </c>
      <c r="D150" s="221" t="s">
        <v>594</v>
      </c>
      <c r="E150" s="212" t="s">
        <v>129</v>
      </c>
      <c r="F150" s="203" t="s">
        <v>32</v>
      </c>
      <c r="G150" s="251">
        <v>5184120</v>
      </c>
      <c r="H150" s="109" t="s">
        <v>778</v>
      </c>
      <c r="I150" s="197" t="s">
        <v>67</v>
      </c>
    </row>
    <row r="151" spans="1:9" ht="60" x14ac:dyDescent="0.25">
      <c r="A151" s="264">
        <v>131</v>
      </c>
      <c r="B151" s="207" t="s">
        <v>50</v>
      </c>
      <c r="C151" s="222" t="s">
        <v>762</v>
      </c>
      <c r="D151" s="221" t="s">
        <v>632</v>
      </c>
      <c r="E151" s="212" t="s">
        <v>129</v>
      </c>
      <c r="F151" s="203" t="s">
        <v>32</v>
      </c>
      <c r="G151" s="251">
        <v>63068576</v>
      </c>
      <c r="H151" s="109" t="s">
        <v>619</v>
      </c>
      <c r="I151" s="197" t="s">
        <v>67</v>
      </c>
    </row>
    <row r="152" spans="1:9" ht="60" x14ac:dyDescent="0.25">
      <c r="A152" s="204">
        <v>132</v>
      </c>
      <c r="B152" s="207" t="s">
        <v>50</v>
      </c>
      <c r="C152" s="222" t="s">
        <v>557</v>
      </c>
      <c r="D152" s="221" t="s">
        <v>593</v>
      </c>
      <c r="E152" s="212" t="s">
        <v>129</v>
      </c>
      <c r="F152" s="203" t="s">
        <v>32</v>
      </c>
      <c r="G152" s="251">
        <v>7571970</v>
      </c>
      <c r="H152" s="109" t="s">
        <v>778</v>
      </c>
      <c r="I152" s="197" t="s">
        <v>67</v>
      </c>
    </row>
    <row r="153" spans="1:9" ht="30" x14ac:dyDescent="0.25">
      <c r="A153" s="204">
        <v>133</v>
      </c>
      <c r="B153" s="225" t="s">
        <v>50</v>
      </c>
      <c r="C153" s="222"/>
      <c r="D153" s="221"/>
      <c r="E153" s="212"/>
      <c r="F153" s="203"/>
      <c r="G153" s="251"/>
      <c r="H153" s="109"/>
      <c r="I153" s="197"/>
    </row>
    <row r="154" spans="1:9" ht="75" x14ac:dyDescent="0.25">
      <c r="A154" s="198">
        <v>134</v>
      </c>
      <c r="B154" s="207" t="s">
        <v>50</v>
      </c>
      <c r="C154" s="222" t="s">
        <v>558</v>
      </c>
      <c r="D154" s="221" t="s">
        <v>588</v>
      </c>
      <c r="E154" s="212" t="s">
        <v>129</v>
      </c>
      <c r="F154" s="203" t="s">
        <v>32</v>
      </c>
      <c r="G154" s="251">
        <v>51622020</v>
      </c>
      <c r="H154" s="109" t="s">
        <v>504</v>
      </c>
      <c r="I154" s="197" t="s">
        <v>67</v>
      </c>
    </row>
    <row r="155" spans="1:9" ht="75" x14ac:dyDescent="0.25">
      <c r="A155" s="198">
        <v>135</v>
      </c>
      <c r="B155" s="207" t="s">
        <v>50</v>
      </c>
      <c r="C155" s="222" t="s">
        <v>559</v>
      </c>
      <c r="D155" s="221" t="s">
        <v>589</v>
      </c>
      <c r="E155" s="212" t="s">
        <v>129</v>
      </c>
      <c r="F155" s="203" t="s">
        <v>32</v>
      </c>
      <c r="G155" s="251">
        <v>50416310.399999999</v>
      </c>
      <c r="H155" s="109" t="s">
        <v>504</v>
      </c>
      <c r="I155" s="197" t="s">
        <v>67</v>
      </c>
    </row>
    <row r="156" spans="1:9" ht="75" x14ac:dyDescent="0.25">
      <c r="A156" s="198">
        <v>136</v>
      </c>
      <c r="B156" s="207" t="s">
        <v>50</v>
      </c>
      <c r="C156" s="222" t="s">
        <v>560</v>
      </c>
      <c r="D156" s="221" t="s">
        <v>590</v>
      </c>
      <c r="E156" s="212" t="s">
        <v>129</v>
      </c>
      <c r="F156" s="203" t="s">
        <v>32</v>
      </c>
      <c r="G156" s="251">
        <v>58643660.399999999</v>
      </c>
      <c r="H156" s="109" t="s">
        <v>504</v>
      </c>
      <c r="I156" s="197" t="s">
        <v>67</v>
      </c>
    </row>
    <row r="157" spans="1:9" ht="75" x14ac:dyDescent="0.25">
      <c r="A157" s="198">
        <v>137</v>
      </c>
      <c r="B157" s="207" t="s">
        <v>50</v>
      </c>
      <c r="C157" s="222" t="s">
        <v>561</v>
      </c>
      <c r="D157" s="221" t="s">
        <v>591</v>
      </c>
      <c r="E157" s="212" t="s">
        <v>129</v>
      </c>
      <c r="F157" s="203" t="s">
        <v>32</v>
      </c>
      <c r="G157" s="251">
        <v>66178869.600000001</v>
      </c>
      <c r="H157" s="109" t="s">
        <v>504</v>
      </c>
      <c r="I157" s="197" t="s">
        <v>67</v>
      </c>
    </row>
    <row r="158" spans="1:9" ht="75" x14ac:dyDescent="0.25">
      <c r="A158" s="198">
        <v>138</v>
      </c>
      <c r="B158" s="207" t="s">
        <v>50</v>
      </c>
      <c r="C158" s="222" t="s">
        <v>562</v>
      </c>
      <c r="D158" s="221" t="s">
        <v>592</v>
      </c>
      <c r="E158" s="212" t="s">
        <v>129</v>
      </c>
      <c r="F158" s="203" t="s">
        <v>32</v>
      </c>
      <c r="G158" s="251">
        <v>124064430</v>
      </c>
      <c r="H158" s="109" t="s">
        <v>504</v>
      </c>
      <c r="I158" s="197" t="s">
        <v>67</v>
      </c>
    </row>
    <row r="159" spans="1:9" ht="60" x14ac:dyDescent="0.25">
      <c r="A159" s="204">
        <v>139</v>
      </c>
      <c r="B159" s="207" t="s">
        <v>50</v>
      </c>
      <c r="C159" s="222" t="s">
        <v>732</v>
      </c>
      <c r="D159" s="221" t="s">
        <v>733</v>
      </c>
      <c r="E159" s="212" t="s">
        <v>129</v>
      </c>
      <c r="F159" s="203" t="s">
        <v>32</v>
      </c>
      <c r="G159" s="251">
        <v>9147760.8000000007</v>
      </c>
      <c r="H159" s="109" t="s">
        <v>504</v>
      </c>
      <c r="I159" s="197" t="s">
        <v>67</v>
      </c>
    </row>
    <row r="160" spans="1:9" ht="60" x14ac:dyDescent="0.25">
      <c r="A160" s="204">
        <v>140</v>
      </c>
      <c r="B160" s="207" t="s">
        <v>50</v>
      </c>
      <c r="C160" s="222" t="s">
        <v>734</v>
      </c>
      <c r="D160" s="221" t="s">
        <v>577</v>
      </c>
      <c r="E160" s="212" t="s">
        <v>129</v>
      </c>
      <c r="F160" s="203" t="s">
        <v>32</v>
      </c>
      <c r="G160" s="251">
        <v>10803510</v>
      </c>
      <c r="H160" s="109" t="s">
        <v>504</v>
      </c>
      <c r="I160" s="197" t="s">
        <v>67</v>
      </c>
    </row>
    <row r="161" spans="1:10" ht="60" x14ac:dyDescent="0.25">
      <c r="A161" s="198">
        <v>141</v>
      </c>
      <c r="B161" s="207" t="s">
        <v>50</v>
      </c>
      <c r="C161" s="222" t="s">
        <v>563</v>
      </c>
      <c r="D161" s="221" t="s">
        <v>575</v>
      </c>
      <c r="E161" s="212" t="s">
        <v>129</v>
      </c>
      <c r="F161" s="203" t="s">
        <v>32</v>
      </c>
      <c r="G161" s="251">
        <v>73163054.379999995</v>
      </c>
      <c r="H161" s="109" t="s">
        <v>619</v>
      </c>
      <c r="I161" s="197" t="s">
        <v>67</v>
      </c>
    </row>
    <row r="162" spans="1:10" ht="60" x14ac:dyDescent="0.25">
      <c r="A162" s="198">
        <v>142</v>
      </c>
      <c r="B162" s="207" t="s">
        <v>50</v>
      </c>
      <c r="C162" s="222" t="s">
        <v>564</v>
      </c>
      <c r="D162" s="221" t="s">
        <v>573</v>
      </c>
      <c r="E162" s="212" t="s">
        <v>129</v>
      </c>
      <c r="F162" s="203" t="s">
        <v>32</v>
      </c>
      <c r="G162" s="251">
        <v>33583137.909999996</v>
      </c>
      <c r="H162" s="109" t="s">
        <v>619</v>
      </c>
      <c r="I162" s="197" t="s">
        <v>67</v>
      </c>
    </row>
    <row r="163" spans="1:10" ht="60" x14ac:dyDescent="0.25">
      <c r="A163" s="198">
        <v>143</v>
      </c>
      <c r="B163" s="207" t="s">
        <v>50</v>
      </c>
      <c r="C163" s="222" t="s">
        <v>565</v>
      </c>
      <c r="D163" s="221" t="s">
        <v>574</v>
      </c>
      <c r="E163" s="212" t="s">
        <v>129</v>
      </c>
      <c r="F163" s="203" t="s">
        <v>32</v>
      </c>
      <c r="G163" s="251">
        <v>81036517.030000001</v>
      </c>
      <c r="H163" s="109" t="s">
        <v>619</v>
      </c>
      <c r="I163" s="197" t="s">
        <v>67</v>
      </c>
    </row>
    <row r="164" spans="1:10" ht="60" x14ac:dyDescent="0.25">
      <c r="A164" s="204">
        <v>144</v>
      </c>
      <c r="B164" s="207" t="s">
        <v>50</v>
      </c>
      <c r="C164" s="222" t="s">
        <v>566</v>
      </c>
      <c r="D164" s="221" t="s">
        <v>568</v>
      </c>
      <c r="E164" s="212" t="s">
        <v>129</v>
      </c>
      <c r="F164" s="203" t="s">
        <v>32</v>
      </c>
      <c r="G164" s="251">
        <v>176354736</v>
      </c>
      <c r="H164" s="109" t="s">
        <v>619</v>
      </c>
      <c r="I164" s="197" t="s">
        <v>67</v>
      </c>
    </row>
    <row r="165" spans="1:10" ht="60" x14ac:dyDescent="0.25">
      <c r="A165" s="198">
        <v>145</v>
      </c>
      <c r="B165" s="207" t="s">
        <v>50</v>
      </c>
      <c r="C165" s="222" t="s">
        <v>567</v>
      </c>
      <c r="D165" s="221" t="s">
        <v>576</v>
      </c>
      <c r="E165" s="212" t="s">
        <v>129</v>
      </c>
      <c r="F165" s="203" t="s">
        <v>32</v>
      </c>
      <c r="G165" s="251">
        <v>11523709.199999999</v>
      </c>
      <c r="H165" s="109" t="s">
        <v>619</v>
      </c>
      <c r="I165" s="197" t="s">
        <v>67</v>
      </c>
    </row>
    <row r="166" spans="1:10" ht="30" x14ac:dyDescent="0.25">
      <c r="A166" s="204">
        <v>146</v>
      </c>
      <c r="B166" s="207" t="s">
        <v>50</v>
      </c>
      <c r="C166" s="280"/>
      <c r="D166" s="221"/>
      <c r="E166" s="212"/>
      <c r="F166" s="203"/>
      <c r="G166" s="281"/>
      <c r="H166" s="109"/>
      <c r="I166" s="197"/>
    </row>
    <row r="167" spans="1:10" ht="90" x14ac:dyDescent="0.25">
      <c r="A167" s="188">
        <v>147</v>
      </c>
      <c r="B167" s="207" t="s">
        <v>50</v>
      </c>
      <c r="C167" s="222"/>
      <c r="D167" s="221" t="s">
        <v>636</v>
      </c>
      <c r="E167" s="212" t="s">
        <v>129</v>
      </c>
      <c r="F167" s="203" t="s">
        <v>32</v>
      </c>
      <c r="G167" s="251">
        <v>200000000</v>
      </c>
      <c r="H167" s="109" t="s">
        <v>778</v>
      </c>
      <c r="I167" s="197" t="s">
        <v>67</v>
      </c>
      <c r="J167" s="57" t="s">
        <v>7</v>
      </c>
    </row>
    <row r="168" spans="1:10" ht="60" x14ac:dyDescent="0.25">
      <c r="A168" s="153">
        <v>148</v>
      </c>
      <c r="B168" s="207" t="s">
        <v>50</v>
      </c>
      <c r="C168" s="222" t="s">
        <v>716</v>
      </c>
      <c r="D168" s="221" t="s">
        <v>635</v>
      </c>
      <c r="E168" s="212" t="s">
        <v>129</v>
      </c>
      <c r="F168" s="203" t="s">
        <v>32</v>
      </c>
      <c r="G168" s="251">
        <v>88925141.843999997</v>
      </c>
      <c r="H168" s="109" t="s">
        <v>619</v>
      </c>
      <c r="I168" s="197" t="s">
        <v>67</v>
      </c>
    </row>
    <row r="169" spans="1:10" ht="72" customHeight="1" x14ac:dyDescent="0.25">
      <c r="A169" s="153">
        <v>149</v>
      </c>
      <c r="B169" s="207" t="s">
        <v>50</v>
      </c>
      <c r="C169" s="222" t="s">
        <v>717</v>
      </c>
      <c r="D169" s="221" t="s">
        <v>633</v>
      </c>
      <c r="E169" s="212" t="s">
        <v>129</v>
      </c>
      <c r="F169" s="203" t="s">
        <v>32</v>
      </c>
      <c r="G169" s="251">
        <v>177112289.09</v>
      </c>
      <c r="H169" s="109" t="s">
        <v>711</v>
      </c>
      <c r="I169" s="197" t="s">
        <v>67</v>
      </c>
    </row>
    <row r="170" spans="1:10" ht="90" x14ac:dyDescent="0.25">
      <c r="A170" s="153">
        <v>150</v>
      </c>
      <c r="B170" s="207" t="s">
        <v>50</v>
      </c>
      <c r="C170" s="222" t="s">
        <v>718</v>
      </c>
      <c r="D170" s="221" t="s">
        <v>634</v>
      </c>
      <c r="E170" s="212" t="s">
        <v>129</v>
      </c>
      <c r="F170" s="203" t="s">
        <v>32</v>
      </c>
      <c r="G170" s="251">
        <v>70731098.099999994</v>
      </c>
      <c r="H170" s="109" t="s">
        <v>619</v>
      </c>
      <c r="I170" s="197" t="s">
        <v>67</v>
      </c>
    </row>
    <row r="171" spans="1:10" ht="60" x14ac:dyDescent="0.25">
      <c r="A171" s="261">
        <v>151</v>
      </c>
      <c r="B171" s="207" t="s">
        <v>50</v>
      </c>
      <c r="C171" s="222" t="s">
        <v>719</v>
      </c>
      <c r="D171" s="221" t="s">
        <v>624</v>
      </c>
      <c r="E171" s="229" t="s">
        <v>129</v>
      </c>
      <c r="F171" s="222" t="s">
        <v>32</v>
      </c>
      <c r="G171" s="251">
        <v>34747829</v>
      </c>
      <c r="H171" s="109" t="s">
        <v>778</v>
      </c>
      <c r="I171" s="260" t="s">
        <v>67</v>
      </c>
    </row>
    <row r="172" spans="1:10" ht="60" x14ac:dyDescent="0.25">
      <c r="A172" s="264">
        <v>152</v>
      </c>
      <c r="B172" s="262" t="s">
        <v>50</v>
      </c>
      <c r="C172" s="222" t="s">
        <v>764</v>
      </c>
      <c r="D172" s="221" t="s">
        <v>625</v>
      </c>
      <c r="E172" s="229" t="s">
        <v>129</v>
      </c>
      <c r="F172" s="222" t="s">
        <v>32</v>
      </c>
      <c r="G172" s="251">
        <v>6097466</v>
      </c>
      <c r="H172" s="227" t="s">
        <v>619</v>
      </c>
      <c r="I172" s="260" t="s">
        <v>67</v>
      </c>
    </row>
    <row r="173" spans="1:10" ht="58.5" customHeight="1" x14ac:dyDescent="0.25">
      <c r="A173" s="304">
        <v>153</v>
      </c>
      <c r="B173" s="315" t="s">
        <v>50</v>
      </c>
      <c r="C173" s="296" t="s">
        <v>720</v>
      </c>
      <c r="D173" s="221" t="s">
        <v>707</v>
      </c>
      <c r="E173" s="229" t="s">
        <v>129</v>
      </c>
      <c r="F173" s="222" t="s">
        <v>32</v>
      </c>
      <c r="G173" s="251">
        <v>176354736</v>
      </c>
      <c r="H173" s="227" t="s">
        <v>619</v>
      </c>
      <c r="I173" s="260" t="s">
        <v>67</v>
      </c>
    </row>
    <row r="174" spans="1:10" ht="75" x14ac:dyDescent="0.25">
      <c r="A174" s="305"/>
      <c r="B174" s="316"/>
      <c r="C174" s="297"/>
      <c r="D174" s="221" t="s">
        <v>712</v>
      </c>
      <c r="E174" s="229" t="s">
        <v>129</v>
      </c>
      <c r="F174" s="222" t="s">
        <v>32</v>
      </c>
      <c r="G174" s="251">
        <v>13726922</v>
      </c>
      <c r="H174" s="109" t="s">
        <v>711</v>
      </c>
      <c r="I174" s="260" t="s">
        <v>67</v>
      </c>
    </row>
    <row r="175" spans="1:10" ht="60" x14ac:dyDescent="0.25">
      <c r="A175" s="264">
        <v>154</v>
      </c>
      <c r="B175" s="262" t="s">
        <v>50</v>
      </c>
      <c r="C175" s="222" t="s">
        <v>721</v>
      </c>
      <c r="D175" s="221" t="s">
        <v>626</v>
      </c>
      <c r="E175" s="229" t="s">
        <v>129</v>
      </c>
      <c r="F175" s="222" t="s">
        <v>32</v>
      </c>
      <c r="G175" s="251">
        <v>407060010</v>
      </c>
      <c r="H175" s="227" t="s">
        <v>619</v>
      </c>
      <c r="I175" s="260" t="s">
        <v>67</v>
      </c>
    </row>
    <row r="176" spans="1:10" ht="90" x14ac:dyDescent="0.25">
      <c r="A176" s="153">
        <v>155</v>
      </c>
      <c r="B176" s="262" t="s">
        <v>50</v>
      </c>
      <c r="C176" s="222" t="s">
        <v>721</v>
      </c>
      <c r="D176" s="221" t="s">
        <v>627</v>
      </c>
      <c r="E176" s="229" t="s">
        <v>129</v>
      </c>
      <c r="F176" s="222" t="s">
        <v>32</v>
      </c>
      <c r="G176" s="251">
        <v>19226742</v>
      </c>
      <c r="H176" s="109" t="s">
        <v>664</v>
      </c>
      <c r="I176" s="260" t="s">
        <v>67</v>
      </c>
    </row>
    <row r="177" spans="1:9" ht="96" customHeight="1" x14ac:dyDescent="0.25">
      <c r="A177" s="264">
        <v>156</v>
      </c>
      <c r="B177" s="262" t="s">
        <v>50</v>
      </c>
      <c r="C177" s="222" t="s">
        <v>788</v>
      </c>
      <c r="D177" s="221" t="s">
        <v>628</v>
      </c>
      <c r="E177" s="229" t="s">
        <v>129</v>
      </c>
      <c r="F177" s="222" t="s">
        <v>32</v>
      </c>
      <c r="G177" s="251">
        <v>13980754</v>
      </c>
      <c r="H177" s="227" t="s">
        <v>619</v>
      </c>
      <c r="I177" s="260" t="s">
        <v>67</v>
      </c>
    </row>
    <row r="178" spans="1:9" ht="60" x14ac:dyDescent="0.25">
      <c r="A178" s="264">
        <v>157</v>
      </c>
      <c r="B178" s="262" t="s">
        <v>50</v>
      </c>
      <c r="C178" s="222" t="s">
        <v>735</v>
      </c>
      <c r="D178" s="221" t="s">
        <v>665</v>
      </c>
      <c r="E178" s="229" t="s">
        <v>129</v>
      </c>
      <c r="F178" s="222" t="s">
        <v>32</v>
      </c>
      <c r="G178" s="251">
        <v>81318710</v>
      </c>
      <c r="H178" s="227" t="s">
        <v>664</v>
      </c>
      <c r="I178" s="260" t="s">
        <v>67</v>
      </c>
    </row>
    <row r="179" spans="1:9" ht="91.5" customHeight="1" x14ac:dyDescent="0.25">
      <c r="A179" s="264">
        <v>158</v>
      </c>
      <c r="B179" s="262" t="s">
        <v>50</v>
      </c>
      <c r="C179" s="222" t="s">
        <v>727</v>
      </c>
      <c r="D179" s="221" t="s">
        <v>690</v>
      </c>
      <c r="E179" s="229" t="s">
        <v>129</v>
      </c>
      <c r="F179" s="222" t="s">
        <v>32</v>
      </c>
      <c r="G179" s="251">
        <v>32837607.379999999</v>
      </c>
      <c r="H179" s="227" t="s">
        <v>664</v>
      </c>
      <c r="I179" s="260" t="s">
        <v>67</v>
      </c>
    </row>
    <row r="180" spans="1:9" ht="90" x14ac:dyDescent="0.25">
      <c r="A180" s="264">
        <v>159</v>
      </c>
      <c r="B180" s="262" t="s">
        <v>50</v>
      </c>
      <c r="C180" s="222" t="s">
        <v>787</v>
      </c>
      <c r="D180" s="221" t="s">
        <v>704</v>
      </c>
      <c r="E180" s="229" t="s">
        <v>129</v>
      </c>
      <c r="F180" s="222" t="s">
        <v>32</v>
      </c>
      <c r="G180" s="251">
        <v>26511999</v>
      </c>
      <c r="H180" s="227" t="s">
        <v>790</v>
      </c>
      <c r="I180" s="260" t="s">
        <v>67</v>
      </c>
    </row>
    <row r="181" spans="1:9" ht="142.5" customHeight="1" x14ac:dyDescent="0.25">
      <c r="A181" s="153">
        <v>160</v>
      </c>
      <c r="B181" s="262" t="s">
        <v>50</v>
      </c>
      <c r="C181" s="222" t="s">
        <v>763</v>
      </c>
      <c r="D181" s="221" t="s">
        <v>705</v>
      </c>
      <c r="E181" s="229" t="s">
        <v>129</v>
      </c>
      <c r="F181" s="222" t="s">
        <v>32</v>
      </c>
      <c r="G181" s="251">
        <v>580935257</v>
      </c>
      <c r="H181" s="227" t="s">
        <v>664</v>
      </c>
      <c r="I181" s="260" t="s">
        <v>67</v>
      </c>
    </row>
    <row r="182" spans="1:9" ht="120" x14ac:dyDescent="0.25">
      <c r="A182" s="153">
        <v>161</v>
      </c>
      <c r="B182" s="262" t="s">
        <v>50</v>
      </c>
      <c r="C182" s="222"/>
      <c r="D182" s="221" t="s">
        <v>706</v>
      </c>
      <c r="E182" s="229" t="s">
        <v>129</v>
      </c>
      <c r="F182" s="222" t="s">
        <v>32</v>
      </c>
      <c r="G182" s="251">
        <v>52800000</v>
      </c>
      <c r="H182" s="227" t="s">
        <v>664</v>
      </c>
      <c r="I182" s="260" t="s">
        <v>67</v>
      </c>
    </row>
    <row r="183" spans="1:9" ht="120" x14ac:dyDescent="0.25">
      <c r="A183" s="153">
        <v>162</v>
      </c>
      <c r="B183" s="262" t="s">
        <v>50</v>
      </c>
      <c r="C183" s="222" t="s">
        <v>736</v>
      </c>
      <c r="D183" s="221" t="s">
        <v>737</v>
      </c>
      <c r="E183" s="229" t="s">
        <v>129</v>
      </c>
      <c r="F183" s="222" t="s">
        <v>32</v>
      </c>
      <c r="G183" s="251">
        <v>3349800</v>
      </c>
      <c r="H183" s="109" t="s">
        <v>711</v>
      </c>
      <c r="I183" s="260" t="s">
        <v>67</v>
      </c>
    </row>
    <row r="184" spans="1:9" ht="90" x14ac:dyDescent="0.25">
      <c r="A184" s="188">
        <v>163</v>
      </c>
      <c r="B184" s="262" t="s">
        <v>50</v>
      </c>
      <c r="C184" s="287"/>
      <c r="D184" s="293" t="s">
        <v>782</v>
      </c>
      <c r="E184" s="229" t="s">
        <v>129</v>
      </c>
      <c r="F184" s="222" t="s">
        <v>32</v>
      </c>
      <c r="G184" s="289">
        <v>36882410</v>
      </c>
      <c r="H184" s="109" t="s">
        <v>778</v>
      </c>
      <c r="I184" s="260" t="s">
        <v>67</v>
      </c>
    </row>
    <row r="185" spans="1:9" ht="70.5" customHeight="1" x14ac:dyDescent="0.25">
      <c r="A185" s="343">
        <v>164</v>
      </c>
      <c r="B185" s="344" t="s">
        <v>50</v>
      </c>
      <c r="C185" s="287"/>
      <c r="D185" s="293" t="s">
        <v>799</v>
      </c>
      <c r="E185" s="340" t="s">
        <v>129</v>
      </c>
      <c r="F185" s="287" t="s">
        <v>32</v>
      </c>
      <c r="G185" s="289">
        <v>10416782.789999999</v>
      </c>
      <c r="H185" s="341" t="s">
        <v>778</v>
      </c>
      <c r="I185" s="342" t="s">
        <v>67</v>
      </c>
    </row>
    <row r="186" spans="1:9" s="98" customFormat="1" ht="18" x14ac:dyDescent="0.25">
      <c r="A186" s="309" t="s">
        <v>40</v>
      </c>
      <c r="B186" s="310"/>
      <c r="C186" s="130"/>
      <c r="D186" s="117"/>
      <c r="E186" s="118"/>
      <c r="F186" s="129"/>
      <c r="G186" s="252">
        <f>SUM(G17:G184)+G185</f>
        <v>21141734700.962276</v>
      </c>
      <c r="H186" s="120"/>
      <c r="I186" s="119"/>
    </row>
    <row r="187" spans="1:9" s="98" customFormat="1" ht="18" x14ac:dyDescent="0.25">
      <c r="A187" s="308" t="s">
        <v>19</v>
      </c>
      <c r="B187" s="308"/>
      <c r="D187" s="70"/>
      <c r="E187" s="47"/>
      <c r="F187" s="113"/>
      <c r="G187" s="253"/>
      <c r="H187" s="97"/>
      <c r="I187" s="114"/>
    </row>
    <row r="188" spans="1:9" s="102" customFormat="1" ht="18" x14ac:dyDescent="0.35">
      <c r="A188" s="99" t="s">
        <v>20</v>
      </c>
      <c r="B188" s="99"/>
      <c r="C188" s="67"/>
      <c r="D188" s="71"/>
      <c r="E188" s="115"/>
      <c r="F188" s="106"/>
      <c r="G188" s="254"/>
      <c r="I188" s="68"/>
    </row>
    <row r="189" spans="1:9" s="102" customFormat="1" ht="18" x14ac:dyDescent="0.35">
      <c r="A189" s="102" t="s">
        <v>25</v>
      </c>
      <c r="C189" s="68"/>
      <c r="D189" s="71"/>
      <c r="E189" s="115"/>
      <c r="F189" s="106"/>
      <c r="G189" s="254"/>
      <c r="I189" s="68"/>
    </row>
    <row r="190" spans="1:9" s="102" customFormat="1" ht="18" x14ac:dyDescent="0.35">
      <c r="A190" s="102" t="s">
        <v>21</v>
      </c>
      <c r="C190" s="69"/>
      <c r="D190" s="71"/>
      <c r="E190" s="115"/>
      <c r="G190" s="255"/>
      <c r="I190" s="68"/>
    </row>
    <row r="191" spans="1:9" s="102" customFormat="1" ht="18" x14ac:dyDescent="0.35">
      <c r="A191" s="29" t="s">
        <v>272</v>
      </c>
      <c r="C191" s="69"/>
      <c r="D191" s="71"/>
      <c r="E191" s="115"/>
      <c r="G191" s="255"/>
      <c r="I191" s="68"/>
    </row>
    <row r="192" spans="1:9" s="102" customFormat="1" ht="18" x14ac:dyDescent="0.35">
      <c r="A192" s="29" t="s">
        <v>22</v>
      </c>
      <c r="C192" s="68"/>
      <c r="D192" s="72"/>
      <c r="E192" s="116"/>
      <c r="F192" s="107"/>
      <c r="G192" s="256"/>
      <c r="I192" s="68"/>
    </row>
    <row r="193" spans="1:9" s="108" customFormat="1" ht="18" x14ac:dyDescent="0.35">
      <c r="A193" s="102" t="s">
        <v>23</v>
      </c>
      <c r="B193" s="102"/>
      <c r="C193" s="68"/>
      <c r="D193" s="73"/>
      <c r="E193" s="49"/>
      <c r="G193" s="257"/>
      <c r="I193" s="74"/>
    </row>
    <row r="194" spans="1:9" ht="18" x14ac:dyDescent="0.35">
      <c r="A194" s="102" t="s">
        <v>24</v>
      </c>
      <c r="B194" s="102"/>
    </row>
  </sheetData>
  <autoFilter ref="H1:H194"/>
  <mergeCells count="25">
    <mergeCell ref="A187:B187"/>
    <mergeCell ref="A10:B10"/>
    <mergeCell ref="A11:B11"/>
    <mergeCell ref="A12:B12"/>
    <mergeCell ref="A186:B186"/>
    <mergeCell ref="A104:A106"/>
    <mergeCell ref="B104:B106"/>
    <mergeCell ref="A65:A66"/>
    <mergeCell ref="B65:B66"/>
    <mergeCell ref="A173:A174"/>
    <mergeCell ref="B173:B174"/>
    <mergeCell ref="C173:C174"/>
    <mergeCell ref="C104:C106"/>
    <mergeCell ref="A9:B9"/>
    <mergeCell ref="D2:E2"/>
    <mergeCell ref="D1:E1"/>
    <mergeCell ref="A7:H7"/>
    <mergeCell ref="A6:H6"/>
    <mergeCell ref="A5:H5"/>
    <mergeCell ref="A4:H4"/>
    <mergeCell ref="A13:B13"/>
    <mergeCell ref="A63:A64"/>
    <mergeCell ref="B63:B64"/>
    <mergeCell ref="C63:C64"/>
    <mergeCell ref="C65:C66"/>
  </mergeCells>
  <hyperlinks>
    <hyperlink ref="C12" r:id="rId1" display="mailto:inbox@gazpromarmenia.am"/>
  </hyperlinks>
  <pageMargins left="0.2" right="0.2" top="0.27" bottom="0.24" header="0.18" footer="0.17"/>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8"/>
  <sheetViews>
    <sheetView topLeftCell="A115" zoomScale="85" zoomScaleNormal="85" workbookViewId="0">
      <selection activeCell="G132" sqref="G132"/>
    </sheetView>
  </sheetViews>
  <sheetFormatPr defaultRowHeight="15.75" x14ac:dyDescent="0.3"/>
  <cols>
    <col min="1" max="1" width="7.85546875" customWidth="1"/>
    <col min="2" max="2" width="25.28515625" customWidth="1"/>
    <col min="3" max="3" width="17.140625" customWidth="1"/>
    <col min="4" max="4" width="46.42578125" style="156" customWidth="1"/>
    <col min="5" max="5" width="11.42578125" style="176" customWidth="1"/>
    <col min="6" max="6" width="12.85546875" customWidth="1"/>
    <col min="7" max="7" width="20.42578125" style="247" customWidth="1"/>
    <col min="8" max="8" width="18" customWidth="1"/>
    <col min="9" max="9" width="20.28515625" customWidth="1"/>
  </cols>
  <sheetData>
    <row r="1" spans="1:9" ht="27" x14ac:dyDescent="0.45">
      <c r="A1" s="57"/>
      <c r="B1" s="88"/>
      <c r="C1" s="57"/>
      <c r="D1" s="301" t="s">
        <v>17</v>
      </c>
      <c r="E1" s="301"/>
      <c r="F1" s="89"/>
      <c r="G1" s="235"/>
      <c r="H1" s="57"/>
      <c r="I1" s="57"/>
    </row>
    <row r="2" spans="1:9" ht="27" x14ac:dyDescent="0.45">
      <c r="A2" s="57"/>
      <c r="B2" s="88"/>
      <c r="C2" s="57"/>
      <c r="D2" s="301" t="s">
        <v>18</v>
      </c>
      <c r="E2" s="301"/>
      <c r="F2" s="89"/>
      <c r="G2" s="235"/>
      <c r="H2" s="57"/>
      <c r="I2" s="57"/>
    </row>
    <row r="3" spans="1:9" x14ac:dyDescent="0.3">
      <c r="A3" s="57"/>
      <c r="B3" s="88"/>
      <c r="C3" s="57"/>
      <c r="E3" s="168"/>
      <c r="F3" s="89"/>
      <c r="G3" s="235"/>
      <c r="H3" s="57"/>
      <c r="I3" s="57"/>
    </row>
    <row r="4" spans="1:9" ht="19.5" x14ac:dyDescent="0.35">
      <c r="A4" s="302" t="s">
        <v>86</v>
      </c>
      <c r="B4" s="302"/>
      <c r="C4" s="302"/>
      <c r="D4" s="302"/>
      <c r="E4" s="302"/>
      <c r="F4" s="302"/>
      <c r="G4" s="302"/>
      <c r="H4" s="302"/>
      <c r="I4" s="90"/>
    </row>
    <row r="5" spans="1:9" ht="19.5" x14ac:dyDescent="0.35">
      <c r="A5" s="302" t="s">
        <v>87</v>
      </c>
      <c r="B5" s="302"/>
      <c r="C5" s="302"/>
      <c r="D5" s="302"/>
      <c r="E5" s="302"/>
      <c r="F5" s="302"/>
      <c r="G5" s="302"/>
      <c r="H5" s="302"/>
      <c r="I5" s="90"/>
    </row>
    <row r="6" spans="1:9" ht="19.5" x14ac:dyDescent="0.35">
      <c r="A6" s="302" t="s">
        <v>26</v>
      </c>
      <c r="B6" s="302"/>
      <c r="C6" s="302"/>
      <c r="D6" s="302"/>
      <c r="E6" s="302"/>
      <c r="F6" s="302"/>
      <c r="G6" s="302"/>
      <c r="H6" s="302"/>
      <c r="I6" s="90"/>
    </row>
    <row r="7" spans="1:9" ht="19.5" x14ac:dyDescent="0.35">
      <c r="A7" s="302" t="s">
        <v>27</v>
      </c>
      <c r="B7" s="302"/>
      <c r="C7" s="302"/>
      <c r="D7" s="302"/>
      <c r="E7" s="302"/>
      <c r="F7" s="302"/>
      <c r="G7" s="302"/>
      <c r="H7" s="302"/>
      <c r="I7" s="90"/>
    </row>
    <row r="8" spans="1:9" x14ac:dyDescent="0.3">
      <c r="A8" s="57"/>
      <c r="B8" s="88"/>
      <c r="C8" s="57"/>
      <c r="E8" s="168"/>
      <c r="F8" s="89"/>
      <c r="G8" s="235"/>
      <c r="H8" s="57"/>
      <c r="I8" s="57"/>
    </row>
    <row r="9" spans="1:9" ht="30.75" customHeight="1" x14ac:dyDescent="0.25">
      <c r="A9" s="300" t="s">
        <v>216</v>
      </c>
      <c r="B9" s="300"/>
      <c r="C9" s="300" t="s">
        <v>265</v>
      </c>
      <c r="D9" s="300"/>
      <c r="E9" s="169"/>
      <c r="F9" s="124"/>
      <c r="G9" s="236"/>
      <c r="H9" s="3"/>
      <c r="I9" s="91"/>
    </row>
    <row r="10" spans="1:9" ht="35.25" customHeight="1" x14ac:dyDescent="0.25">
      <c r="A10" s="300" t="s">
        <v>260</v>
      </c>
      <c r="B10" s="300"/>
      <c r="C10" s="300" t="s">
        <v>262</v>
      </c>
      <c r="D10" s="300"/>
      <c r="E10" s="169"/>
      <c r="F10" s="124" t="s">
        <v>7</v>
      </c>
      <c r="G10" s="236"/>
      <c r="H10" s="3"/>
      <c r="I10" s="91"/>
    </row>
    <row r="11" spans="1:9" ht="23.25" customHeight="1" x14ac:dyDescent="0.3">
      <c r="A11" s="300" t="s">
        <v>261</v>
      </c>
      <c r="B11" s="300"/>
      <c r="C11" s="92" t="s">
        <v>8</v>
      </c>
      <c r="D11" s="157"/>
      <c r="E11" s="169"/>
      <c r="F11" s="124"/>
      <c r="G11" s="236"/>
      <c r="H11" s="3"/>
      <c r="I11" s="91"/>
    </row>
    <row r="12" spans="1:9" ht="23.25" customHeight="1" x14ac:dyDescent="0.25">
      <c r="A12" s="300" t="s">
        <v>91</v>
      </c>
      <c r="B12" s="300"/>
      <c r="C12" s="321" t="s">
        <v>9</v>
      </c>
      <c r="D12" s="321"/>
      <c r="E12" s="169"/>
      <c r="F12" s="124"/>
      <c r="G12" s="236"/>
      <c r="H12" s="3"/>
      <c r="I12" s="91"/>
    </row>
    <row r="13" spans="1:9" ht="23.25" customHeight="1" x14ac:dyDescent="0.3">
      <c r="A13" s="5" t="s">
        <v>10</v>
      </c>
      <c r="B13" s="59" t="s">
        <v>11</v>
      </c>
      <c r="C13" s="91"/>
      <c r="D13" s="157"/>
      <c r="E13" s="169"/>
      <c r="F13" s="124"/>
      <c r="G13" s="237"/>
      <c r="H13" s="3"/>
      <c r="I13" s="91"/>
    </row>
    <row r="14" spans="1:9" x14ac:dyDescent="0.3">
      <c r="A14" s="57"/>
      <c r="B14" s="88"/>
      <c r="C14" s="57"/>
      <c r="E14" s="168"/>
      <c r="F14" s="89"/>
      <c r="G14" s="235"/>
      <c r="H14" s="57"/>
      <c r="I14" s="57"/>
    </row>
    <row r="15" spans="1:9" ht="200.25" customHeight="1" x14ac:dyDescent="0.25">
      <c r="A15" s="60" t="s">
        <v>53</v>
      </c>
      <c r="B15" s="60" t="s">
        <v>264</v>
      </c>
      <c r="C15" s="60" t="s">
        <v>63</v>
      </c>
      <c r="D15" s="158" t="s">
        <v>263</v>
      </c>
      <c r="E15" s="158" t="s">
        <v>3</v>
      </c>
      <c r="F15" s="60" t="s">
        <v>55</v>
      </c>
      <c r="G15" s="238" t="s">
        <v>31</v>
      </c>
      <c r="H15" s="60" t="s">
        <v>51</v>
      </c>
      <c r="I15" s="60" t="s">
        <v>56</v>
      </c>
    </row>
    <row r="16" spans="1:9" ht="15" x14ac:dyDescent="0.25">
      <c r="A16" s="93">
        <v>1</v>
      </c>
      <c r="B16" s="94">
        <v>2</v>
      </c>
      <c r="C16" s="93">
        <v>3</v>
      </c>
      <c r="D16" s="159">
        <v>4</v>
      </c>
      <c r="E16" s="159">
        <v>5</v>
      </c>
      <c r="F16" s="93">
        <v>6</v>
      </c>
      <c r="G16" s="259">
        <v>7</v>
      </c>
      <c r="H16" s="93">
        <v>8</v>
      </c>
      <c r="I16" s="93">
        <v>9</v>
      </c>
    </row>
    <row r="17" spans="1:9" ht="165" x14ac:dyDescent="0.25">
      <c r="A17" s="150">
        <v>1</v>
      </c>
      <c r="B17" s="2" t="s">
        <v>50</v>
      </c>
      <c r="C17" s="136" t="s">
        <v>90</v>
      </c>
      <c r="D17" s="160" t="s">
        <v>258</v>
      </c>
      <c r="E17" s="170" t="s">
        <v>129</v>
      </c>
      <c r="F17" s="136" t="s">
        <v>450</v>
      </c>
      <c r="G17" s="179">
        <v>27631512</v>
      </c>
      <c r="H17" s="87" t="s">
        <v>85</v>
      </c>
      <c r="I17" s="86" t="s">
        <v>236</v>
      </c>
    </row>
    <row r="18" spans="1:9" ht="45" x14ac:dyDescent="0.25">
      <c r="A18" s="150">
        <v>2</v>
      </c>
      <c r="B18" s="2" t="s">
        <v>50</v>
      </c>
      <c r="C18" s="138" t="s">
        <v>92</v>
      </c>
      <c r="D18" s="154" t="s">
        <v>304</v>
      </c>
      <c r="E18" s="170" t="s">
        <v>129</v>
      </c>
      <c r="F18" s="138" t="s">
        <v>203</v>
      </c>
      <c r="G18" s="179">
        <v>10732164</v>
      </c>
      <c r="H18" s="109" t="s">
        <v>301</v>
      </c>
      <c r="I18" s="86" t="s">
        <v>236</v>
      </c>
    </row>
    <row r="19" spans="1:9" ht="45" x14ac:dyDescent="0.25">
      <c r="A19" s="150">
        <v>3</v>
      </c>
      <c r="B19" s="2" t="s">
        <v>50</v>
      </c>
      <c r="C19" s="138" t="s">
        <v>93</v>
      </c>
      <c r="D19" s="154" t="s">
        <v>305</v>
      </c>
      <c r="E19" s="170" t="s">
        <v>129</v>
      </c>
      <c r="F19" s="138" t="s">
        <v>38</v>
      </c>
      <c r="G19" s="179">
        <v>6378958.0099999998</v>
      </c>
      <c r="H19" s="109" t="s">
        <v>301</v>
      </c>
      <c r="I19" s="86" t="s">
        <v>236</v>
      </c>
    </row>
    <row r="20" spans="1:9" ht="60" x14ac:dyDescent="0.25">
      <c r="A20" s="150">
        <v>4</v>
      </c>
      <c r="B20" s="2" t="s">
        <v>50</v>
      </c>
      <c r="C20" s="138" t="s">
        <v>94</v>
      </c>
      <c r="D20" s="154" t="s">
        <v>306</v>
      </c>
      <c r="E20" s="170" t="s">
        <v>129</v>
      </c>
      <c r="F20" s="138" t="s">
        <v>35</v>
      </c>
      <c r="G20" s="179">
        <v>5902402</v>
      </c>
      <c r="H20" s="109" t="s">
        <v>666</v>
      </c>
      <c r="I20" s="86" t="s">
        <v>236</v>
      </c>
    </row>
    <row r="21" spans="1:9" ht="60" x14ac:dyDescent="0.25">
      <c r="A21" s="150">
        <v>5</v>
      </c>
      <c r="B21" s="2" t="s">
        <v>50</v>
      </c>
      <c r="C21" s="138" t="s">
        <v>95</v>
      </c>
      <c r="D21" s="154" t="s">
        <v>303</v>
      </c>
      <c r="E21" s="170" t="s">
        <v>129</v>
      </c>
      <c r="F21" s="138" t="s">
        <v>204</v>
      </c>
      <c r="G21" s="179">
        <v>5510182.3799999999</v>
      </c>
      <c r="H21" s="109" t="s">
        <v>202</v>
      </c>
      <c r="I21" s="86" t="s">
        <v>236</v>
      </c>
    </row>
    <row r="22" spans="1:9" ht="60" x14ac:dyDescent="0.25">
      <c r="A22" s="319">
        <v>6</v>
      </c>
      <c r="B22" s="306" t="s">
        <v>50</v>
      </c>
      <c r="C22" s="296" t="s">
        <v>96</v>
      </c>
      <c r="D22" s="154" t="s">
        <v>285</v>
      </c>
      <c r="E22" s="170" t="s">
        <v>129</v>
      </c>
      <c r="F22" s="138" t="s">
        <v>286</v>
      </c>
      <c r="G22" s="179">
        <v>48243780.840000004</v>
      </c>
      <c r="H22" s="109" t="s">
        <v>202</v>
      </c>
      <c r="I22" s="86" t="s">
        <v>236</v>
      </c>
    </row>
    <row r="23" spans="1:9" ht="65.45" customHeight="1" x14ac:dyDescent="0.25">
      <c r="A23" s="322"/>
      <c r="B23" s="314"/>
      <c r="C23" s="299"/>
      <c r="D23" s="154" t="s">
        <v>302</v>
      </c>
      <c r="E23" s="170" t="s">
        <v>129</v>
      </c>
      <c r="F23" s="138" t="s">
        <v>287</v>
      </c>
      <c r="G23" s="179">
        <v>2136341.1</v>
      </c>
      <c r="H23" s="109" t="s">
        <v>202</v>
      </c>
      <c r="I23" s="86" t="s">
        <v>236</v>
      </c>
    </row>
    <row r="24" spans="1:9" ht="45" x14ac:dyDescent="0.25">
      <c r="A24" s="150">
        <v>7</v>
      </c>
      <c r="B24" s="2" t="s">
        <v>50</v>
      </c>
      <c r="C24" s="138" t="s">
        <v>97</v>
      </c>
      <c r="D24" s="154" t="s">
        <v>307</v>
      </c>
      <c r="E24" s="170" t="s">
        <v>129</v>
      </c>
      <c r="F24" s="138" t="s">
        <v>434</v>
      </c>
      <c r="G24" s="179">
        <v>18960300</v>
      </c>
      <c r="H24" s="109" t="s">
        <v>301</v>
      </c>
      <c r="I24" s="86" t="s">
        <v>236</v>
      </c>
    </row>
    <row r="25" spans="1:9" ht="45" x14ac:dyDescent="0.25">
      <c r="A25" s="150">
        <v>8</v>
      </c>
      <c r="B25" s="2" t="s">
        <v>50</v>
      </c>
      <c r="C25" s="138" t="s">
        <v>98</v>
      </c>
      <c r="D25" s="154" t="s">
        <v>308</v>
      </c>
      <c r="E25" s="170" t="s">
        <v>129</v>
      </c>
      <c r="F25" s="138" t="s">
        <v>205</v>
      </c>
      <c r="G25" s="179">
        <v>64364651.119999997</v>
      </c>
      <c r="H25" s="109" t="s">
        <v>429</v>
      </c>
      <c r="I25" s="86" t="s">
        <v>236</v>
      </c>
    </row>
    <row r="26" spans="1:9" ht="90" x14ac:dyDescent="0.25">
      <c r="A26" s="150">
        <v>9</v>
      </c>
      <c r="B26" s="2" t="s">
        <v>50</v>
      </c>
      <c r="C26" s="138" t="s">
        <v>99</v>
      </c>
      <c r="D26" s="154" t="s">
        <v>309</v>
      </c>
      <c r="E26" s="171" t="s">
        <v>130</v>
      </c>
      <c r="F26" s="138" t="s">
        <v>439</v>
      </c>
      <c r="G26" s="179">
        <v>31559741.100000001</v>
      </c>
      <c r="H26" s="109" t="s">
        <v>301</v>
      </c>
      <c r="I26" s="86" t="s">
        <v>236</v>
      </c>
    </row>
    <row r="27" spans="1:9" ht="45" x14ac:dyDescent="0.25">
      <c r="A27" s="150">
        <v>10</v>
      </c>
      <c r="B27" s="2" t="s">
        <v>50</v>
      </c>
      <c r="C27" s="138" t="s">
        <v>100</v>
      </c>
      <c r="D27" s="154" t="s">
        <v>237</v>
      </c>
      <c r="E27" s="171" t="s">
        <v>291</v>
      </c>
      <c r="F27" s="138" t="s">
        <v>449</v>
      </c>
      <c r="G27" s="179">
        <v>11577559.199999999</v>
      </c>
      <c r="H27" s="109" t="s">
        <v>202</v>
      </c>
      <c r="I27" s="86" t="s">
        <v>236</v>
      </c>
    </row>
    <row r="28" spans="1:9" ht="45" x14ac:dyDescent="0.25">
      <c r="A28" s="150">
        <v>11</v>
      </c>
      <c r="B28" s="2" t="s">
        <v>50</v>
      </c>
      <c r="C28" s="138" t="s">
        <v>101</v>
      </c>
      <c r="D28" s="154" t="s">
        <v>238</v>
      </c>
      <c r="E28" s="171" t="s">
        <v>132</v>
      </c>
      <c r="F28" s="138" t="s">
        <v>445</v>
      </c>
      <c r="G28" s="179">
        <v>22203360</v>
      </c>
      <c r="H28" s="109" t="s">
        <v>202</v>
      </c>
      <c r="I28" s="86" t="s">
        <v>236</v>
      </c>
    </row>
    <row r="29" spans="1:9" ht="60" x14ac:dyDescent="0.25">
      <c r="A29" s="155">
        <v>12</v>
      </c>
      <c r="B29" s="2" t="s">
        <v>50</v>
      </c>
      <c r="C29" s="138" t="s">
        <v>102</v>
      </c>
      <c r="D29" s="154" t="s">
        <v>310</v>
      </c>
      <c r="E29" s="171" t="s">
        <v>131</v>
      </c>
      <c r="F29" s="138" t="s">
        <v>206</v>
      </c>
      <c r="G29" s="179">
        <v>89502000</v>
      </c>
      <c r="H29" s="109" t="s">
        <v>284</v>
      </c>
      <c r="I29" s="86" t="s">
        <v>236</v>
      </c>
    </row>
    <row r="30" spans="1:9" ht="45" x14ac:dyDescent="0.25">
      <c r="A30" s="95">
        <v>13</v>
      </c>
      <c r="B30" s="2" t="s">
        <v>50</v>
      </c>
      <c r="C30" s="138" t="s">
        <v>103</v>
      </c>
      <c r="D30" s="154" t="s">
        <v>311</v>
      </c>
      <c r="E30" s="170" t="s">
        <v>129</v>
      </c>
      <c r="F30" s="138" t="s">
        <v>207</v>
      </c>
      <c r="G30" s="179">
        <v>43601480.049999997</v>
      </c>
      <c r="H30" s="109" t="s">
        <v>778</v>
      </c>
      <c r="I30" s="86" t="s">
        <v>236</v>
      </c>
    </row>
    <row r="31" spans="1:9" ht="60" x14ac:dyDescent="0.25">
      <c r="A31" s="150">
        <v>14</v>
      </c>
      <c r="B31" s="2" t="s">
        <v>50</v>
      </c>
      <c r="C31" s="138" t="s">
        <v>104</v>
      </c>
      <c r="D31" s="154" t="s">
        <v>239</v>
      </c>
      <c r="E31" s="170" t="s">
        <v>129</v>
      </c>
      <c r="F31" s="138" t="s">
        <v>208</v>
      </c>
      <c r="G31" s="179">
        <v>40931274</v>
      </c>
      <c r="H31" s="109" t="s">
        <v>202</v>
      </c>
      <c r="I31" s="86" t="s">
        <v>236</v>
      </c>
    </row>
    <row r="32" spans="1:9" ht="60" x14ac:dyDescent="0.25">
      <c r="A32" s="155">
        <v>15</v>
      </c>
      <c r="B32" s="2" t="s">
        <v>50</v>
      </c>
      <c r="C32" s="138" t="s">
        <v>105</v>
      </c>
      <c r="D32" s="154" t="s">
        <v>241</v>
      </c>
      <c r="E32" s="170" t="s">
        <v>129</v>
      </c>
      <c r="F32" s="138" t="s">
        <v>444</v>
      </c>
      <c r="G32" s="179">
        <v>185540958</v>
      </c>
      <c r="H32" s="109" t="s">
        <v>284</v>
      </c>
      <c r="I32" s="86" t="s">
        <v>236</v>
      </c>
    </row>
    <row r="33" spans="1:9" ht="45" x14ac:dyDescent="0.25">
      <c r="A33" s="150">
        <v>16</v>
      </c>
      <c r="B33" s="2" t="s">
        <v>50</v>
      </c>
      <c r="C33" s="138" t="s">
        <v>106</v>
      </c>
      <c r="D33" s="154" t="s">
        <v>242</v>
      </c>
      <c r="E33" s="170" t="s">
        <v>129</v>
      </c>
      <c r="F33" s="138" t="s">
        <v>435</v>
      </c>
      <c r="G33" s="179">
        <v>67334712</v>
      </c>
      <c r="H33" s="109" t="s">
        <v>301</v>
      </c>
      <c r="I33" s="86" t="s">
        <v>236</v>
      </c>
    </row>
    <row r="34" spans="1:9" ht="45" x14ac:dyDescent="0.25">
      <c r="A34" s="150">
        <v>17</v>
      </c>
      <c r="B34" s="2" t="s">
        <v>50</v>
      </c>
      <c r="C34" s="138" t="s">
        <v>107</v>
      </c>
      <c r="D34" s="154" t="s">
        <v>240</v>
      </c>
      <c r="E34" s="177" t="s">
        <v>133</v>
      </c>
      <c r="F34" s="138" t="s">
        <v>209</v>
      </c>
      <c r="G34" s="179">
        <v>160932021</v>
      </c>
      <c r="H34" s="109" t="s">
        <v>202</v>
      </c>
      <c r="I34" s="86" t="s">
        <v>236</v>
      </c>
    </row>
    <row r="35" spans="1:9" ht="48" customHeight="1" x14ac:dyDescent="0.25">
      <c r="A35" s="319">
        <v>18</v>
      </c>
      <c r="B35" s="306" t="s">
        <v>50</v>
      </c>
      <c r="C35" s="138" t="s">
        <v>108</v>
      </c>
      <c r="D35" s="154" t="s">
        <v>432</v>
      </c>
      <c r="E35" s="170" t="s">
        <v>129</v>
      </c>
      <c r="F35" s="185" t="s">
        <v>446</v>
      </c>
      <c r="G35" s="190">
        <v>109088893.2</v>
      </c>
      <c r="H35" s="109" t="s">
        <v>301</v>
      </c>
      <c r="I35" s="86" t="s">
        <v>236</v>
      </c>
    </row>
    <row r="36" spans="1:9" ht="45" x14ac:dyDescent="0.25">
      <c r="A36" s="322"/>
      <c r="B36" s="314"/>
      <c r="C36" s="138" t="s">
        <v>108</v>
      </c>
      <c r="D36" s="154" t="s">
        <v>433</v>
      </c>
      <c r="E36" s="170" t="s">
        <v>129</v>
      </c>
      <c r="F36" s="138" t="s">
        <v>447</v>
      </c>
      <c r="G36" s="179">
        <v>422698848</v>
      </c>
      <c r="H36" s="109" t="s">
        <v>429</v>
      </c>
      <c r="I36" s="86" t="s">
        <v>236</v>
      </c>
    </row>
    <row r="37" spans="1:9" ht="45" x14ac:dyDescent="0.25">
      <c r="A37" s="150">
        <v>19</v>
      </c>
      <c r="B37" s="2" t="s">
        <v>50</v>
      </c>
      <c r="C37" s="138" t="s">
        <v>109</v>
      </c>
      <c r="D37" s="154" t="s">
        <v>312</v>
      </c>
      <c r="E37" s="170" t="s">
        <v>129</v>
      </c>
      <c r="F37" s="138" t="s">
        <v>448</v>
      </c>
      <c r="G37" s="179">
        <v>153530640</v>
      </c>
      <c r="H37" s="109" t="s">
        <v>429</v>
      </c>
      <c r="I37" s="86" t="s">
        <v>236</v>
      </c>
    </row>
    <row r="38" spans="1:9" ht="45" x14ac:dyDescent="0.25">
      <c r="A38" s="150">
        <v>20</v>
      </c>
      <c r="B38" s="2" t="s">
        <v>50</v>
      </c>
      <c r="C38" s="138" t="s">
        <v>110</v>
      </c>
      <c r="D38" s="154" t="s">
        <v>243</v>
      </c>
      <c r="E38" s="170" t="s">
        <v>129</v>
      </c>
      <c r="F38" s="138" t="s">
        <v>296</v>
      </c>
      <c r="G38" s="179">
        <v>310233551</v>
      </c>
      <c r="H38" s="109" t="s">
        <v>202</v>
      </c>
      <c r="I38" s="86" t="s">
        <v>236</v>
      </c>
    </row>
    <row r="39" spans="1:9" ht="60" x14ac:dyDescent="0.25">
      <c r="A39" s="150">
        <v>21</v>
      </c>
      <c r="B39" s="2" t="s">
        <v>50</v>
      </c>
      <c r="C39" s="138" t="s">
        <v>111</v>
      </c>
      <c r="D39" s="154" t="s">
        <v>244</v>
      </c>
      <c r="E39" s="170" t="s">
        <v>129</v>
      </c>
      <c r="F39" s="138" t="s">
        <v>297</v>
      </c>
      <c r="G39" s="179">
        <v>97402830.200000003</v>
      </c>
      <c r="H39" s="109" t="s">
        <v>202</v>
      </c>
      <c r="I39" s="86" t="s">
        <v>236</v>
      </c>
    </row>
    <row r="40" spans="1:9" ht="60" x14ac:dyDescent="0.25">
      <c r="A40" s="150">
        <v>22</v>
      </c>
      <c r="B40" s="2" t="s">
        <v>50</v>
      </c>
      <c r="C40" s="138" t="s">
        <v>112</v>
      </c>
      <c r="D40" s="154" t="s">
        <v>313</v>
      </c>
      <c r="E40" s="177" t="s">
        <v>134</v>
      </c>
      <c r="F40" s="138" t="s">
        <v>773</v>
      </c>
      <c r="G40" s="179">
        <v>175692480</v>
      </c>
      <c r="H40" s="109" t="s">
        <v>284</v>
      </c>
      <c r="I40" s="86" t="s">
        <v>236</v>
      </c>
    </row>
    <row r="41" spans="1:9" ht="45" x14ac:dyDescent="0.25">
      <c r="A41" s="150">
        <v>23</v>
      </c>
      <c r="B41" s="2" t="s">
        <v>50</v>
      </c>
      <c r="C41" s="138" t="s">
        <v>114</v>
      </c>
      <c r="D41" s="154" t="s">
        <v>245</v>
      </c>
      <c r="E41" s="170" t="s">
        <v>135</v>
      </c>
      <c r="F41" s="138" t="s">
        <v>210</v>
      </c>
      <c r="G41" s="179">
        <v>293243315.44</v>
      </c>
      <c r="H41" s="109" t="s">
        <v>202</v>
      </c>
      <c r="I41" s="86" t="s">
        <v>236</v>
      </c>
    </row>
    <row r="42" spans="1:9" ht="45" x14ac:dyDescent="0.25">
      <c r="A42" s="150">
        <v>24</v>
      </c>
      <c r="B42" s="2" t="s">
        <v>50</v>
      </c>
      <c r="C42" s="138" t="s">
        <v>115</v>
      </c>
      <c r="D42" s="154" t="s">
        <v>314</v>
      </c>
      <c r="E42" s="170" t="s">
        <v>294</v>
      </c>
      <c r="F42" s="138" t="s">
        <v>293</v>
      </c>
      <c r="G42" s="179">
        <v>424786109.75999999</v>
      </c>
      <c r="H42" s="109" t="s">
        <v>202</v>
      </c>
      <c r="I42" s="86" t="s">
        <v>236</v>
      </c>
    </row>
    <row r="43" spans="1:9" ht="45" x14ac:dyDescent="0.25">
      <c r="A43" s="150">
        <v>25</v>
      </c>
      <c r="B43" s="2" t="s">
        <v>50</v>
      </c>
      <c r="C43" s="138" t="s">
        <v>116</v>
      </c>
      <c r="D43" s="154" t="s">
        <v>246</v>
      </c>
      <c r="E43" s="170" t="s">
        <v>136</v>
      </c>
      <c r="F43" s="138" t="s">
        <v>298</v>
      </c>
      <c r="G43" s="179">
        <v>31037946</v>
      </c>
      <c r="H43" s="109" t="s">
        <v>284</v>
      </c>
      <c r="I43" s="86" t="s">
        <v>236</v>
      </c>
    </row>
    <row r="44" spans="1:9" ht="90" x14ac:dyDescent="0.25">
      <c r="A44" s="150">
        <v>26</v>
      </c>
      <c r="B44" s="2" t="s">
        <v>50</v>
      </c>
      <c r="C44" s="139" t="s">
        <v>117</v>
      </c>
      <c r="D44" s="161" t="s">
        <v>315</v>
      </c>
      <c r="E44" s="172" t="s">
        <v>259</v>
      </c>
      <c r="F44" s="139" t="s">
        <v>211</v>
      </c>
      <c r="G44" s="179">
        <v>16939439</v>
      </c>
      <c r="H44" s="109" t="s">
        <v>301</v>
      </c>
      <c r="I44" s="86" t="s">
        <v>236</v>
      </c>
    </row>
    <row r="45" spans="1:9" ht="45" x14ac:dyDescent="0.25">
      <c r="A45" s="150">
        <v>27</v>
      </c>
      <c r="B45" s="2" t="s">
        <v>50</v>
      </c>
      <c r="C45" s="139" t="s">
        <v>118</v>
      </c>
      <c r="D45" s="161" t="s">
        <v>290</v>
      </c>
      <c r="E45" s="172" t="s">
        <v>129</v>
      </c>
      <c r="F45" s="139" t="s">
        <v>212</v>
      </c>
      <c r="G45" s="179">
        <v>4160820</v>
      </c>
      <c r="H45" s="109" t="s">
        <v>202</v>
      </c>
      <c r="I45" s="86" t="s">
        <v>236</v>
      </c>
    </row>
    <row r="46" spans="1:9" ht="45" x14ac:dyDescent="0.25">
      <c r="A46" s="150">
        <v>28</v>
      </c>
      <c r="B46" s="2" t="s">
        <v>50</v>
      </c>
      <c r="C46" s="139" t="s">
        <v>119</v>
      </c>
      <c r="D46" s="161" t="s">
        <v>247</v>
      </c>
      <c r="E46" s="172" t="s">
        <v>129</v>
      </c>
      <c r="F46" s="139" t="s">
        <v>443</v>
      </c>
      <c r="G46" s="179">
        <v>24518000</v>
      </c>
      <c r="H46" s="109" t="s">
        <v>202</v>
      </c>
      <c r="I46" s="86" t="s">
        <v>236</v>
      </c>
    </row>
    <row r="47" spans="1:9" ht="45" x14ac:dyDescent="0.25">
      <c r="A47" s="150">
        <v>29</v>
      </c>
      <c r="B47" s="2" t="s">
        <v>50</v>
      </c>
      <c r="C47" s="139" t="s">
        <v>120</v>
      </c>
      <c r="D47" s="161" t="s">
        <v>316</v>
      </c>
      <c r="E47" s="172" t="s">
        <v>137</v>
      </c>
      <c r="F47" s="139" t="s">
        <v>213</v>
      </c>
      <c r="G47" s="179">
        <v>1483474190.4000001</v>
      </c>
      <c r="H47" s="109" t="s">
        <v>284</v>
      </c>
      <c r="I47" s="86" t="s">
        <v>236</v>
      </c>
    </row>
    <row r="48" spans="1:9" ht="45" x14ac:dyDescent="0.25">
      <c r="A48" s="150">
        <v>30</v>
      </c>
      <c r="B48" s="2" t="s">
        <v>50</v>
      </c>
      <c r="C48" s="139" t="s">
        <v>121</v>
      </c>
      <c r="D48" s="161" t="s">
        <v>283</v>
      </c>
      <c r="E48" s="172" t="s">
        <v>129</v>
      </c>
      <c r="F48" s="139" t="s">
        <v>295</v>
      </c>
      <c r="G48" s="179">
        <v>38455974</v>
      </c>
      <c r="H48" s="109" t="s">
        <v>202</v>
      </c>
      <c r="I48" s="86" t="s">
        <v>236</v>
      </c>
    </row>
    <row r="49" spans="1:9" ht="45" x14ac:dyDescent="0.25">
      <c r="A49" s="150">
        <v>31</v>
      </c>
      <c r="B49" s="2" t="s">
        <v>50</v>
      </c>
      <c r="C49" s="139" t="s">
        <v>122</v>
      </c>
      <c r="D49" s="161" t="s">
        <v>282</v>
      </c>
      <c r="E49" s="172" t="s">
        <v>438</v>
      </c>
      <c r="F49" s="139" t="s">
        <v>437</v>
      </c>
      <c r="G49" s="179">
        <v>38273200.799999997</v>
      </c>
      <c r="H49" s="109" t="s">
        <v>301</v>
      </c>
      <c r="I49" s="86" t="s">
        <v>236</v>
      </c>
    </row>
    <row r="50" spans="1:9" ht="45" x14ac:dyDescent="0.25">
      <c r="A50" s="150">
        <v>32</v>
      </c>
      <c r="B50" s="2" t="s">
        <v>50</v>
      </c>
      <c r="C50" s="139" t="s">
        <v>123</v>
      </c>
      <c r="D50" s="161" t="s">
        <v>248</v>
      </c>
      <c r="E50" s="172" t="s">
        <v>129</v>
      </c>
      <c r="F50" s="139" t="s">
        <v>288</v>
      </c>
      <c r="G50" s="179">
        <v>289187456.69999999</v>
      </c>
      <c r="H50" s="109" t="s">
        <v>202</v>
      </c>
      <c r="I50" s="86" t="s">
        <v>236</v>
      </c>
    </row>
    <row r="51" spans="1:9" ht="64.150000000000006" customHeight="1" x14ac:dyDescent="0.25">
      <c r="A51" s="319">
        <v>33</v>
      </c>
      <c r="B51" s="306" t="s">
        <v>50</v>
      </c>
      <c r="C51" s="323" t="s">
        <v>124</v>
      </c>
      <c r="D51" s="161" t="s">
        <v>317</v>
      </c>
      <c r="E51" s="172" t="s">
        <v>129</v>
      </c>
      <c r="F51" s="196" t="s">
        <v>440</v>
      </c>
      <c r="G51" s="190">
        <v>603887808</v>
      </c>
      <c r="H51" s="109" t="s">
        <v>301</v>
      </c>
      <c r="I51" s="86" t="s">
        <v>236</v>
      </c>
    </row>
    <row r="52" spans="1:9" ht="60" x14ac:dyDescent="0.25">
      <c r="A52" s="322"/>
      <c r="B52" s="314"/>
      <c r="C52" s="324"/>
      <c r="D52" s="161" t="s">
        <v>317</v>
      </c>
      <c r="E52" s="172" t="s">
        <v>129</v>
      </c>
      <c r="F52" s="139" t="s">
        <v>441</v>
      </c>
      <c r="G52" s="179">
        <v>905831713</v>
      </c>
      <c r="H52" s="109" t="s">
        <v>301</v>
      </c>
      <c r="I52" s="86" t="s">
        <v>236</v>
      </c>
    </row>
    <row r="53" spans="1:9" ht="60" x14ac:dyDescent="0.25">
      <c r="A53" s="150">
        <v>34</v>
      </c>
      <c r="B53" s="2" t="s">
        <v>50</v>
      </c>
      <c r="C53" s="139" t="s">
        <v>125</v>
      </c>
      <c r="D53" s="161" t="s">
        <v>281</v>
      </c>
      <c r="E53" s="172" t="s">
        <v>129</v>
      </c>
      <c r="F53" s="139" t="s">
        <v>81</v>
      </c>
      <c r="G53" s="179">
        <v>314640000</v>
      </c>
      <c r="H53" s="109" t="s">
        <v>202</v>
      </c>
      <c r="I53" s="86" t="s">
        <v>236</v>
      </c>
    </row>
    <row r="54" spans="1:9" ht="45" x14ac:dyDescent="0.25">
      <c r="A54" s="150">
        <v>35</v>
      </c>
      <c r="B54" s="2" t="s">
        <v>50</v>
      </c>
      <c r="C54" s="139" t="s">
        <v>126</v>
      </c>
      <c r="D54" s="161" t="s">
        <v>318</v>
      </c>
      <c r="E54" s="172" t="s">
        <v>129</v>
      </c>
      <c r="F54" s="139" t="s">
        <v>442</v>
      </c>
      <c r="G54" s="179">
        <v>306907714.80000001</v>
      </c>
      <c r="H54" s="109" t="s">
        <v>202</v>
      </c>
      <c r="I54" s="86" t="s">
        <v>236</v>
      </c>
    </row>
    <row r="55" spans="1:9" ht="45" x14ac:dyDescent="0.25">
      <c r="A55" s="155">
        <v>36</v>
      </c>
      <c r="B55" s="2" t="s">
        <v>50</v>
      </c>
      <c r="C55" s="139" t="s">
        <v>127</v>
      </c>
      <c r="D55" s="161" t="s">
        <v>249</v>
      </c>
      <c r="E55" s="172" t="s">
        <v>129</v>
      </c>
      <c r="F55" s="139" t="s">
        <v>300</v>
      </c>
      <c r="G55" s="179">
        <v>696584609.10000002</v>
      </c>
      <c r="H55" s="109" t="s">
        <v>284</v>
      </c>
      <c r="I55" s="86" t="s">
        <v>236</v>
      </c>
    </row>
    <row r="56" spans="1:9" ht="60" x14ac:dyDescent="0.25">
      <c r="A56" s="150">
        <v>37</v>
      </c>
      <c r="B56" s="2" t="s">
        <v>50</v>
      </c>
      <c r="C56" s="139" t="s">
        <v>128</v>
      </c>
      <c r="D56" s="161" t="s">
        <v>428</v>
      </c>
      <c r="E56" s="172" t="s">
        <v>129</v>
      </c>
      <c r="F56" s="139" t="s">
        <v>214</v>
      </c>
      <c r="G56" s="179">
        <v>112399740</v>
      </c>
      <c r="H56" s="109" t="s">
        <v>202</v>
      </c>
      <c r="I56" s="86" t="s">
        <v>236</v>
      </c>
    </row>
    <row r="57" spans="1:9" ht="60" x14ac:dyDescent="0.25">
      <c r="A57" s="150">
        <v>38</v>
      </c>
      <c r="B57" s="2" t="s">
        <v>50</v>
      </c>
      <c r="C57" s="148" t="s">
        <v>276</v>
      </c>
      <c r="D57" s="162" t="s">
        <v>319</v>
      </c>
      <c r="E57" s="172" t="s">
        <v>129</v>
      </c>
      <c r="F57" s="148" t="s">
        <v>32</v>
      </c>
      <c r="G57" s="179">
        <v>17628000</v>
      </c>
      <c r="H57" s="109" t="s">
        <v>202</v>
      </c>
      <c r="I57" s="86" t="s">
        <v>236</v>
      </c>
    </row>
    <row r="58" spans="1:9" ht="60" x14ac:dyDescent="0.25">
      <c r="A58" s="191">
        <v>39</v>
      </c>
      <c r="B58" s="2" t="s">
        <v>50</v>
      </c>
      <c r="C58" s="185" t="s">
        <v>336</v>
      </c>
      <c r="D58" s="184" t="s">
        <v>398</v>
      </c>
      <c r="E58" s="172" t="s">
        <v>129</v>
      </c>
      <c r="F58" s="185" t="s">
        <v>374</v>
      </c>
      <c r="G58" s="190">
        <v>115800000</v>
      </c>
      <c r="H58" s="109" t="s">
        <v>667</v>
      </c>
      <c r="I58" s="86" t="s">
        <v>236</v>
      </c>
    </row>
    <row r="59" spans="1:9" ht="45" x14ac:dyDescent="0.25">
      <c r="A59" s="191">
        <v>40</v>
      </c>
      <c r="B59" s="2" t="s">
        <v>50</v>
      </c>
      <c r="C59" s="185" t="s">
        <v>337</v>
      </c>
      <c r="D59" s="184" t="s">
        <v>397</v>
      </c>
      <c r="E59" s="172" t="s">
        <v>129</v>
      </c>
      <c r="F59" s="185" t="s">
        <v>79</v>
      </c>
      <c r="G59" s="190">
        <v>5425200</v>
      </c>
      <c r="H59" s="109" t="s">
        <v>429</v>
      </c>
      <c r="I59" s="86" t="s">
        <v>236</v>
      </c>
    </row>
    <row r="60" spans="1:9" ht="60" x14ac:dyDescent="0.25">
      <c r="A60" s="191">
        <v>41</v>
      </c>
      <c r="B60" s="2" t="s">
        <v>50</v>
      </c>
      <c r="C60" s="185" t="s">
        <v>696</v>
      </c>
      <c r="D60" s="184" t="s">
        <v>396</v>
      </c>
      <c r="E60" s="172" t="s">
        <v>129</v>
      </c>
      <c r="F60" s="222" t="s">
        <v>693</v>
      </c>
      <c r="G60" s="240">
        <v>13622488</v>
      </c>
      <c r="H60" s="109" t="s">
        <v>697</v>
      </c>
      <c r="I60" s="86" t="s">
        <v>236</v>
      </c>
    </row>
    <row r="61" spans="1:9" ht="60" x14ac:dyDescent="0.25">
      <c r="A61" s="191">
        <v>42</v>
      </c>
      <c r="B61" s="2" t="s">
        <v>50</v>
      </c>
      <c r="C61" s="185" t="s">
        <v>338</v>
      </c>
      <c r="D61" s="184" t="s">
        <v>395</v>
      </c>
      <c r="E61" s="172" t="s">
        <v>129</v>
      </c>
      <c r="F61" s="185" t="s">
        <v>621</v>
      </c>
      <c r="G61" s="190">
        <v>27332568</v>
      </c>
      <c r="H61" s="109" t="s">
        <v>504</v>
      </c>
      <c r="I61" s="86" t="s">
        <v>236</v>
      </c>
    </row>
    <row r="62" spans="1:9" ht="45" x14ac:dyDescent="0.25">
      <c r="A62" s="191">
        <v>43</v>
      </c>
      <c r="B62" s="2" t="s">
        <v>50</v>
      </c>
      <c r="C62" s="185" t="s">
        <v>339</v>
      </c>
      <c r="D62" s="184" t="s">
        <v>399</v>
      </c>
      <c r="E62" s="172" t="s">
        <v>129</v>
      </c>
      <c r="F62" s="185" t="s">
        <v>204</v>
      </c>
      <c r="G62" s="190">
        <v>16680000</v>
      </c>
      <c r="H62" s="109" t="s">
        <v>429</v>
      </c>
      <c r="I62" s="86" t="s">
        <v>236</v>
      </c>
    </row>
    <row r="63" spans="1:9" ht="109.5" customHeight="1" x14ac:dyDescent="0.25">
      <c r="A63" s="317">
        <v>44</v>
      </c>
      <c r="B63" s="306" t="s">
        <v>50</v>
      </c>
      <c r="C63" s="296" t="s">
        <v>340</v>
      </c>
      <c r="D63" s="184" t="s">
        <v>792</v>
      </c>
      <c r="E63" s="185" t="s">
        <v>375</v>
      </c>
      <c r="F63" s="185" t="s">
        <v>796</v>
      </c>
      <c r="G63" s="295">
        <v>27780930</v>
      </c>
      <c r="H63" s="109" t="s">
        <v>778</v>
      </c>
      <c r="I63" s="86" t="s">
        <v>236</v>
      </c>
    </row>
    <row r="64" spans="1:9" ht="75" x14ac:dyDescent="0.25">
      <c r="A64" s="318"/>
      <c r="B64" s="307"/>
      <c r="C64" s="297"/>
      <c r="D64" s="184" t="s">
        <v>793</v>
      </c>
      <c r="E64" s="185" t="s">
        <v>794</v>
      </c>
      <c r="F64" s="185" t="s">
        <v>39</v>
      </c>
      <c r="G64" s="190">
        <v>3894359</v>
      </c>
      <c r="H64" s="109" t="s">
        <v>778</v>
      </c>
      <c r="I64" s="86" t="s">
        <v>236</v>
      </c>
    </row>
    <row r="65" spans="1:9" ht="75" x14ac:dyDescent="0.25">
      <c r="A65" s="191">
        <v>45</v>
      </c>
      <c r="B65" s="2" t="s">
        <v>50</v>
      </c>
      <c r="C65" s="185" t="s">
        <v>341</v>
      </c>
      <c r="D65" s="184" t="s">
        <v>394</v>
      </c>
      <c r="E65" s="172" t="s">
        <v>129</v>
      </c>
      <c r="F65" s="185" t="s">
        <v>376</v>
      </c>
      <c r="G65" s="190">
        <v>7848795.9800000004</v>
      </c>
      <c r="H65" s="109" t="s">
        <v>301</v>
      </c>
      <c r="I65" s="86" t="s">
        <v>236</v>
      </c>
    </row>
    <row r="66" spans="1:9" ht="60" x14ac:dyDescent="0.25">
      <c r="A66" s="200">
        <v>46</v>
      </c>
      <c r="B66" s="2" t="s">
        <v>50</v>
      </c>
      <c r="C66" s="185" t="s">
        <v>342</v>
      </c>
      <c r="D66" s="184" t="s">
        <v>393</v>
      </c>
      <c r="E66" s="172" t="s">
        <v>129</v>
      </c>
      <c r="F66" s="185" t="s">
        <v>377</v>
      </c>
      <c r="G66" s="190">
        <v>15380800</v>
      </c>
      <c r="H66" s="109" t="s">
        <v>429</v>
      </c>
      <c r="I66" s="86" t="s">
        <v>236</v>
      </c>
    </row>
    <row r="67" spans="1:9" ht="60" x14ac:dyDescent="0.25">
      <c r="A67" s="191">
        <v>47</v>
      </c>
      <c r="B67" s="2" t="s">
        <v>50</v>
      </c>
      <c r="C67" s="185" t="s">
        <v>343</v>
      </c>
      <c r="D67" s="184" t="s">
        <v>400</v>
      </c>
      <c r="E67" s="172" t="s">
        <v>129</v>
      </c>
      <c r="F67" s="185" t="s">
        <v>436</v>
      </c>
      <c r="G67" s="190">
        <v>1866600</v>
      </c>
      <c r="H67" s="109" t="s">
        <v>301</v>
      </c>
      <c r="I67" s="86" t="s">
        <v>236</v>
      </c>
    </row>
    <row r="68" spans="1:9" ht="45" x14ac:dyDescent="0.25">
      <c r="A68" s="189">
        <v>48</v>
      </c>
      <c r="B68" s="2" t="s">
        <v>50</v>
      </c>
      <c r="C68" s="185" t="s">
        <v>344</v>
      </c>
      <c r="D68" s="184" t="s">
        <v>458</v>
      </c>
      <c r="E68" s="172" t="s">
        <v>129</v>
      </c>
      <c r="F68" s="185" t="s">
        <v>32</v>
      </c>
      <c r="G68" s="190">
        <v>96163800</v>
      </c>
      <c r="H68" s="109" t="s">
        <v>778</v>
      </c>
      <c r="I68" s="86" t="s">
        <v>236</v>
      </c>
    </row>
    <row r="69" spans="1:9" ht="60" x14ac:dyDescent="0.25">
      <c r="A69" s="191">
        <v>49</v>
      </c>
      <c r="B69" s="2" t="s">
        <v>50</v>
      </c>
      <c r="C69" s="185" t="s">
        <v>345</v>
      </c>
      <c r="D69" s="184" t="s">
        <v>401</v>
      </c>
      <c r="E69" s="172" t="s">
        <v>129</v>
      </c>
      <c r="F69" s="185" t="s">
        <v>32</v>
      </c>
      <c r="G69" s="190">
        <v>63000000</v>
      </c>
      <c r="H69" s="109" t="s">
        <v>429</v>
      </c>
      <c r="I69" s="86" t="s">
        <v>236</v>
      </c>
    </row>
    <row r="70" spans="1:9" ht="60" x14ac:dyDescent="0.25">
      <c r="A70" s="191">
        <v>50</v>
      </c>
      <c r="B70" s="2" t="s">
        <v>50</v>
      </c>
      <c r="C70" s="185" t="s">
        <v>346</v>
      </c>
      <c r="D70" s="184" t="s">
        <v>402</v>
      </c>
      <c r="E70" s="172" t="s">
        <v>129</v>
      </c>
      <c r="F70" s="185" t="s">
        <v>34</v>
      </c>
      <c r="G70" s="190">
        <v>53464200</v>
      </c>
      <c r="H70" s="109" t="s">
        <v>711</v>
      </c>
      <c r="I70" s="86" t="s">
        <v>236</v>
      </c>
    </row>
    <row r="71" spans="1:9" ht="60" x14ac:dyDescent="0.25">
      <c r="A71" s="191">
        <v>51</v>
      </c>
      <c r="B71" s="2" t="s">
        <v>50</v>
      </c>
      <c r="C71" s="185" t="s">
        <v>347</v>
      </c>
      <c r="D71" s="184" t="s">
        <v>403</v>
      </c>
      <c r="E71" s="172" t="s">
        <v>129</v>
      </c>
      <c r="F71" s="185" t="s">
        <v>34</v>
      </c>
      <c r="G71" s="190">
        <v>101400000</v>
      </c>
      <c r="H71" s="109" t="s">
        <v>711</v>
      </c>
      <c r="I71" s="86" t="s">
        <v>236</v>
      </c>
    </row>
    <row r="72" spans="1:9" ht="75" customHeight="1" x14ac:dyDescent="0.25">
      <c r="A72" s="319">
        <v>52</v>
      </c>
      <c r="B72" s="306" t="s">
        <v>50</v>
      </c>
      <c r="C72" s="296" t="s">
        <v>348</v>
      </c>
      <c r="D72" s="209" t="s">
        <v>486</v>
      </c>
      <c r="E72" s="172" t="s">
        <v>129</v>
      </c>
      <c r="F72" s="185">
        <v>12</v>
      </c>
      <c r="G72" s="190">
        <v>92825000.349999994</v>
      </c>
      <c r="H72" s="326" t="s">
        <v>429</v>
      </c>
      <c r="I72" s="306" t="s">
        <v>236</v>
      </c>
    </row>
    <row r="73" spans="1:9" ht="45" x14ac:dyDescent="0.25">
      <c r="A73" s="325"/>
      <c r="B73" s="313"/>
      <c r="C73" s="298"/>
      <c r="D73" s="209" t="s">
        <v>485</v>
      </c>
      <c r="E73" s="172" t="s">
        <v>129</v>
      </c>
      <c r="F73" s="185">
        <v>13</v>
      </c>
      <c r="G73" s="190">
        <v>117460417.15000001</v>
      </c>
      <c r="H73" s="327"/>
      <c r="I73" s="313"/>
    </row>
    <row r="74" spans="1:9" ht="30" x14ac:dyDescent="0.25">
      <c r="A74" s="325"/>
      <c r="B74" s="313"/>
      <c r="C74" s="298"/>
      <c r="D74" s="209" t="s">
        <v>484</v>
      </c>
      <c r="E74" s="172" t="s">
        <v>129</v>
      </c>
      <c r="F74" s="185">
        <v>17</v>
      </c>
      <c r="G74" s="190">
        <v>132918750.81999999</v>
      </c>
      <c r="H74" s="327"/>
      <c r="I74" s="313"/>
    </row>
    <row r="75" spans="1:9" ht="30" x14ac:dyDescent="0.25">
      <c r="A75" s="322"/>
      <c r="B75" s="314"/>
      <c r="C75" s="299"/>
      <c r="D75" s="209" t="s">
        <v>483</v>
      </c>
      <c r="E75" s="172" t="s">
        <v>129</v>
      </c>
      <c r="F75" s="185">
        <v>11</v>
      </c>
      <c r="G75" s="190">
        <v>62585416.869999997</v>
      </c>
      <c r="H75" s="328"/>
      <c r="I75" s="314"/>
    </row>
    <row r="76" spans="1:9" ht="105" x14ac:dyDescent="0.25">
      <c r="A76" s="191">
        <v>53</v>
      </c>
      <c r="B76" s="2" t="s">
        <v>50</v>
      </c>
      <c r="C76" s="185" t="s">
        <v>349</v>
      </c>
      <c r="D76" s="184" t="s">
        <v>404</v>
      </c>
      <c r="E76" s="172" t="s">
        <v>129</v>
      </c>
      <c r="F76" s="185" t="s">
        <v>32</v>
      </c>
      <c r="G76" s="190">
        <v>136580000</v>
      </c>
      <c r="H76" s="109" t="s">
        <v>789</v>
      </c>
      <c r="I76" s="86" t="s">
        <v>236</v>
      </c>
    </row>
    <row r="77" spans="1:9" ht="60" x14ac:dyDescent="0.25">
      <c r="A77" s="191">
        <v>54</v>
      </c>
      <c r="B77" s="2" t="s">
        <v>50</v>
      </c>
      <c r="C77" s="185" t="s">
        <v>350</v>
      </c>
      <c r="D77" s="184" t="s">
        <v>405</v>
      </c>
      <c r="E77" s="172" t="s">
        <v>129</v>
      </c>
      <c r="F77" s="185" t="s">
        <v>379</v>
      </c>
      <c r="G77" s="190">
        <v>179099999.96000001</v>
      </c>
      <c r="H77" s="109" t="s">
        <v>615</v>
      </c>
      <c r="I77" s="86" t="s">
        <v>236</v>
      </c>
    </row>
    <row r="78" spans="1:9" ht="45" x14ac:dyDescent="0.25">
      <c r="A78" s="191">
        <v>55</v>
      </c>
      <c r="B78" s="2" t="s">
        <v>50</v>
      </c>
      <c r="C78" s="185" t="s">
        <v>351</v>
      </c>
      <c r="D78" s="184" t="s">
        <v>406</v>
      </c>
      <c r="E78" s="172" t="s">
        <v>129</v>
      </c>
      <c r="F78" s="185" t="s">
        <v>32</v>
      </c>
      <c r="G78" s="190">
        <v>18500000</v>
      </c>
      <c r="H78" s="109" t="s">
        <v>429</v>
      </c>
      <c r="I78" s="86" t="s">
        <v>236</v>
      </c>
    </row>
    <row r="79" spans="1:9" ht="30" x14ac:dyDescent="0.25">
      <c r="A79" s="319">
        <v>56</v>
      </c>
      <c r="B79" s="306" t="s">
        <v>50</v>
      </c>
      <c r="C79" s="296" t="s">
        <v>352</v>
      </c>
      <c r="D79" s="209" t="s">
        <v>476</v>
      </c>
      <c r="E79" s="172" t="s">
        <v>129</v>
      </c>
      <c r="F79" s="209">
        <v>3</v>
      </c>
      <c r="G79" s="190">
        <v>48299997.600000001</v>
      </c>
      <c r="H79" s="326" t="s">
        <v>475</v>
      </c>
      <c r="I79" s="306" t="s">
        <v>236</v>
      </c>
    </row>
    <row r="80" spans="1:9" ht="45" x14ac:dyDescent="0.25">
      <c r="A80" s="325"/>
      <c r="B80" s="313"/>
      <c r="C80" s="298"/>
      <c r="D80" s="208" t="s">
        <v>478</v>
      </c>
      <c r="E80" s="172" t="s">
        <v>129</v>
      </c>
      <c r="F80" s="209">
        <v>1</v>
      </c>
      <c r="G80" s="190">
        <v>18900000</v>
      </c>
      <c r="H80" s="327"/>
      <c r="I80" s="313"/>
    </row>
    <row r="81" spans="1:9" ht="45" x14ac:dyDescent="0.25">
      <c r="A81" s="325"/>
      <c r="B81" s="313"/>
      <c r="C81" s="298"/>
      <c r="D81" s="208" t="s">
        <v>477</v>
      </c>
      <c r="E81" s="172" t="s">
        <v>129</v>
      </c>
      <c r="F81" s="209">
        <v>14</v>
      </c>
      <c r="G81" s="190">
        <v>133268333.34999999</v>
      </c>
      <c r="H81" s="327"/>
      <c r="I81" s="313"/>
    </row>
    <row r="82" spans="1:9" ht="60" x14ac:dyDescent="0.25">
      <c r="A82" s="325"/>
      <c r="B82" s="313"/>
      <c r="C82" s="298"/>
      <c r="D82" s="208" t="s">
        <v>479</v>
      </c>
      <c r="E82" s="172" t="s">
        <v>129</v>
      </c>
      <c r="F82" s="209">
        <v>2</v>
      </c>
      <c r="G82" s="190">
        <v>19038333.34</v>
      </c>
      <c r="H82" s="327"/>
      <c r="I82" s="313"/>
    </row>
    <row r="83" spans="1:9" ht="60" x14ac:dyDescent="0.25">
      <c r="A83" s="325"/>
      <c r="B83" s="313"/>
      <c r="C83" s="298"/>
      <c r="D83" s="208" t="s">
        <v>480</v>
      </c>
      <c r="E83" s="172" t="s">
        <v>129</v>
      </c>
      <c r="F83" s="209">
        <v>10</v>
      </c>
      <c r="G83" s="190">
        <v>92781579</v>
      </c>
      <c r="H83" s="327"/>
      <c r="I83" s="313"/>
    </row>
    <row r="84" spans="1:9" ht="60" x14ac:dyDescent="0.25">
      <c r="A84" s="325"/>
      <c r="B84" s="313"/>
      <c r="C84" s="298"/>
      <c r="D84" s="208" t="s">
        <v>481</v>
      </c>
      <c r="E84" s="172" t="s">
        <v>129</v>
      </c>
      <c r="F84" s="209">
        <v>5</v>
      </c>
      <c r="G84" s="190">
        <v>60499998</v>
      </c>
      <c r="H84" s="327"/>
      <c r="I84" s="313"/>
    </row>
    <row r="85" spans="1:9" ht="60" x14ac:dyDescent="0.25">
      <c r="A85" s="322"/>
      <c r="B85" s="314"/>
      <c r="C85" s="299"/>
      <c r="D85" s="208" t="s">
        <v>482</v>
      </c>
      <c r="E85" s="172" t="s">
        <v>129</v>
      </c>
      <c r="F85" s="209">
        <v>3</v>
      </c>
      <c r="G85" s="190">
        <v>62931842.100000001</v>
      </c>
      <c r="H85" s="328"/>
      <c r="I85" s="314"/>
    </row>
    <row r="86" spans="1:9" ht="45" x14ac:dyDescent="0.25">
      <c r="A86" s="189">
        <v>57</v>
      </c>
      <c r="B86" s="2" t="s">
        <v>50</v>
      </c>
      <c r="C86" s="185" t="s">
        <v>353</v>
      </c>
      <c r="D86" s="184" t="s">
        <v>407</v>
      </c>
      <c r="E86" s="172" t="s">
        <v>129</v>
      </c>
      <c r="F86" s="185" t="s">
        <v>35</v>
      </c>
      <c r="G86" s="190">
        <v>91854000</v>
      </c>
      <c r="H86" s="109" t="s">
        <v>778</v>
      </c>
      <c r="I86" s="86" t="s">
        <v>236</v>
      </c>
    </row>
    <row r="87" spans="1:9" ht="45" x14ac:dyDescent="0.25">
      <c r="A87" s="191">
        <v>58</v>
      </c>
      <c r="B87" s="2" t="s">
        <v>50</v>
      </c>
      <c r="C87" s="185" t="s">
        <v>354</v>
      </c>
      <c r="D87" s="184" t="s">
        <v>408</v>
      </c>
      <c r="E87" s="172" t="s">
        <v>129</v>
      </c>
      <c r="F87" s="185" t="s">
        <v>32</v>
      </c>
      <c r="G87" s="190">
        <v>102066288</v>
      </c>
      <c r="H87" s="109" t="s">
        <v>664</v>
      </c>
      <c r="I87" s="86" t="s">
        <v>236</v>
      </c>
    </row>
    <row r="88" spans="1:9" ht="60" x14ac:dyDescent="0.25">
      <c r="A88" s="189">
        <v>59</v>
      </c>
      <c r="B88" s="2" t="s">
        <v>50</v>
      </c>
      <c r="C88" s="185" t="s">
        <v>355</v>
      </c>
      <c r="D88" s="184" t="s">
        <v>409</v>
      </c>
      <c r="E88" s="172" t="s">
        <v>129</v>
      </c>
      <c r="F88" s="185" t="s">
        <v>32</v>
      </c>
      <c r="G88" s="190">
        <v>80000000</v>
      </c>
      <c r="H88" s="109" t="s">
        <v>778</v>
      </c>
      <c r="I88" s="86" t="s">
        <v>236</v>
      </c>
    </row>
    <row r="89" spans="1:9" ht="60" x14ac:dyDescent="0.25">
      <c r="A89" s="191">
        <v>60</v>
      </c>
      <c r="B89" s="2" t="s">
        <v>50</v>
      </c>
      <c r="C89" s="185" t="s">
        <v>356</v>
      </c>
      <c r="D89" s="184" t="s">
        <v>427</v>
      </c>
      <c r="E89" s="172" t="s">
        <v>129</v>
      </c>
      <c r="F89" s="185" t="s">
        <v>39</v>
      </c>
      <c r="G89" s="190">
        <v>463300800</v>
      </c>
      <c r="H89" s="109" t="s">
        <v>618</v>
      </c>
      <c r="I89" s="86" t="s">
        <v>236</v>
      </c>
    </row>
    <row r="90" spans="1:9" ht="60" x14ac:dyDescent="0.25">
      <c r="A90" s="191">
        <v>61</v>
      </c>
      <c r="B90" s="2" t="s">
        <v>50</v>
      </c>
      <c r="C90" s="185" t="s">
        <v>357</v>
      </c>
      <c r="D90" s="184" t="s">
        <v>410</v>
      </c>
      <c r="E90" s="172" t="s">
        <v>129</v>
      </c>
      <c r="F90" s="185" t="s">
        <v>34</v>
      </c>
      <c r="G90" s="190">
        <v>18480000</v>
      </c>
      <c r="H90" s="109" t="s">
        <v>711</v>
      </c>
      <c r="I90" s="86" t="s">
        <v>236</v>
      </c>
    </row>
    <row r="91" spans="1:9" ht="90" x14ac:dyDescent="0.25">
      <c r="A91" s="191">
        <v>62</v>
      </c>
      <c r="B91" s="2" t="s">
        <v>50</v>
      </c>
      <c r="C91" s="185" t="s">
        <v>358</v>
      </c>
      <c r="D91" s="184" t="s">
        <v>411</v>
      </c>
      <c r="E91" s="185" t="s">
        <v>380</v>
      </c>
      <c r="F91" s="185" t="s">
        <v>620</v>
      </c>
      <c r="G91" s="190">
        <v>37200000</v>
      </c>
      <c r="H91" s="109" t="s">
        <v>668</v>
      </c>
      <c r="I91" s="86" t="s">
        <v>236</v>
      </c>
    </row>
    <row r="92" spans="1:9" ht="45" x14ac:dyDescent="0.25">
      <c r="A92" s="191">
        <v>63</v>
      </c>
      <c r="B92" s="2" t="s">
        <v>50</v>
      </c>
      <c r="C92" s="185" t="s">
        <v>359</v>
      </c>
      <c r="D92" s="184" t="s">
        <v>412</v>
      </c>
      <c r="E92" s="172" t="s">
        <v>129</v>
      </c>
      <c r="F92" s="185" t="s">
        <v>381</v>
      </c>
      <c r="G92" s="190">
        <v>39663360.68</v>
      </c>
      <c r="H92" s="109" t="s">
        <v>429</v>
      </c>
      <c r="I92" s="86" t="s">
        <v>236</v>
      </c>
    </row>
    <row r="93" spans="1:9" ht="60" x14ac:dyDescent="0.25">
      <c r="A93" s="191">
        <v>64</v>
      </c>
      <c r="B93" s="2" t="s">
        <v>50</v>
      </c>
      <c r="C93" s="185" t="s">
        <v>360</v>
      </c>
      <c r="D93" s="184" t="s">
        <v>413</v>
      </c>
      <c r="E93" s="172" t="s">
        <v>129</v>
      </c>
      <c r="F93" s="185" t="s">
        <v>36</v>
      </c>
      <c r="G93" s="190">
        <v>216000000</v>
      </c>
      <c r="H93" s="109" t="s">
        <v>617</v>
      </c>
      <c r="I93" s="86" t="s">
        <v>236</v>
      </c>
    </row>
    <row r="94" spans="1:9" ht="60" x14ac:dyDescent="0.25">
      <c r="A94" s="191">
        <v>65</v>
      </c>
      <c r="B94" s="2" t="s">
        <v>50</v>
      </c>
      <c r="C94" s="185" t="s">
        <v>361</v>
      </c>
      <c r="D94" s="184" t="s">
        <v>426</v>
      </c>
      <c r="E94" s="172" t="s">
        <v>129</v>
      </c>
      <c r="F94" s="185" t="s">
        <v>382</v>
      </c>
      <c r="G94" s="190">
        <v>77831772</v>
      </c>
      <c r="H94" s="109" t="s">
        <v>301</v>
      </c>
      <c r="I94" s="86" t="s">
        <v>236</v>
      </c>
    </row>
    <row r="95" spans="1:9" ht="75" x14ac:dyDescent="0.25">
      <c r="A95" s="191">
        <v>66</v>
      </c>
      <c r="B95" s="2" t="s">
        <v>50</v>
      </c>
      <c r="C95" s="185" t="s">
        <v>362</v>
      </c>
      <c r="D95" s="184" t="s">
        <v>414</v>
      </c>
      <c r="E95" s="172" t="s">
        <v>129</v>
      </c>
      <c r="F95" s="185" t="s">
        <v>383</v>
      </c>
      <c r="G95" s="190">
        <v>158451958.19999999</v>
      </c>
      <c r="H95" s="109" t="s">
        <v>301</v>
      </c>
      <c r="I95" s="86" t="s">
        <v>236</v>
      </c>
    </row>
    <row r="96" spans="1:9" ht="75" x14ac:dyDescent="0.25">
      <c r="A96" s="191">
        <v>67</v>
      </c>
      <c r="B96" s="2" t="s">
        <v>50</v>
      </c>
      <c r="C96" s="185" t="s">
        <v>363</v>
      </c>
      <c r="D96" s="184" t="s">
        <v>415</v>
      </c>
      <c r="E96" s="172" t="s">
        <v>129</v>
      </c>
      <c r="F96" s="185" t="s">
        <v>384</v>
      </c>
      <c r="G96" s="190">
        <v>27431797.120000001</v>
      </c>
      <c r="H96" s="109" t="s">
        <v>429</v>
      </c>
      <c r="I96" s="86" t="s">
        <v>236</v>
      </c>
    </row>
    <row r="97" spans="1:9" ht="45" x14ac:dyDescent="0.25">
      <c r="A97" s="189">
        <v>68</v>
      </c>
      <c r="B97" s="2" t="s">
        <v>50</v>
      </c>
      <c r="C97" s="185" t="s">
        <v>364</v>
      </c>
      <c r="D97" s="184" t="s">
        <v>416</v>
      </c>
      <c r="E97" s="172" t="s">
        <v>129</v>
      </c>
      <c r="F97" s="185" t="s">
        <v>385</v>
      </c>
      <c r="G97" s="190">
        <v>86008032</v>
      </c>
      <c r="H97" s="109" t="s">
        <v>778</v>
      </c>
      <c r="I97" s="86" t="s">
        <v>236</v>
      </c>
    </row>
    <row r="98" spans="1:9" ht="45" x14ac:dyDescent="0.25">
      <c r="A98" s="189">
        <v>69</v>
      </c>
      <c r="B98" s="2" t="s">
        <v>50</v>
      </c>
      <c r="C98" s="185" t="s">
        <v>365</v>
      </c>
      <c r="D98" s="184" t="s">
        <v>417</v>
      </c>
      <c r="E98" s="185" t="s">
        <v>391</v>
      </c>
      <c r="F98" s="185" t="s">
        <v>386</v>
      </c>
      <c r="G98" s="190">
        <v>52800000</v>
      </c>
      <c r="H98" s="109" t="s">
        <v>778</v>
      </c>
      <c r="I98" s="86" t="s">
        <v>236</v>
      </c>
    </row>
    <row r="99" spans="1:9" ht="45" x14ac:dyDescent="0.25">
      <c r="A99" s="191">
        <v>70</v>
      </c>
      <c r="B99" s="2" t="s">
        <v>50</v>
      </c>
      <c r="C99" s="185" t="s">
        <v>366</v>
      </c>
      <c r="D99" s="184" t="s">
        <v>418</v>
      </c>
      <c r="E99" s="172" t="s">
        <v>129</v>
      </c>
      <c r="F99" s="185" t="s">
        <v>387</v>
      </c>
      <c r="G99" s="190">
        <v>35879963.25</v>
      </c>
      <c r="H99" s="109" t="s">
        <v>301</v>
      </c>
      <c r="I99" s="86" t="s">
        <v>236</v>
      </c>
    </row>
    <row r="100" spans="1:9" ht="45" x14ac:dyDescent="0.25">
      <c r="A100" s="191">
        <v>71</v>
      </c>
      <c r="B100" s="2" t="s">
        <v>50</v>
      </c>
      <c r="C100" s="185" t="s">
        <v>367</v>
      </c>
      <c r="D100" s="184" t="s">
        <v>423</v>
      </c>
      <c r="E100" s="172" t="s">
        <v>129</v>
      </c>
      <c r="F100" s="185" t="s">
        <v>388</v>
      </c>
      <c r="G100" s="190">
        <v>29440457.800000001</v>
      </c>
      <c r="H100" s="109" t="s">
        <v>475</v>
      </c>
      <c r="I100" s="86" t="s">
        <v>236</v>
      </c>
    </row>
    <row r="101" spans="1:9" ht="45" x14ac:dyDescent="0.25">
      <c r="A101" s="191">
        <v>72</v>
      </c>
      <c r="B101" s="2" t="s">
        <v>50</v>
      </c>
      <c r="C101" s="185" t="s">
        <v>368</v>
      </c>
      <c r="D101" s="184" t="s">
        <v>419</v>
      </c>
      <c r="E101" s="185" t="s">
        <v>391</v>
      </c>
      <c r="F101" s="185" t="s">
        <v>622</v>
      </c>
      <c r="G101" s="190">
        <v>84630779.5</v>
      </c>
      <c r="H101" s="109" t="s">
        <v>504</v>
      </c>
      <c r="I101" s="86" t="s">
        <v>236</v>
      </c>
    </row>
    <row r="102" spans="1:9" ht="45" x14ac:dyDescent="0.25">
      <c r="A102" s="191">
        <v>73</v>
      </c>
      <c r="B102" s="2" t="s">
        <v>50</v>
      </c>
      <c r="C102" s="185" t="s">
        <v>369</v>
      </c>
      <c r="D102" s="184" t="s">
        <v>420</v>
      </c>
      <c r="E102" s="172" t="s">
        <v>129</v>
      </c>
      <c r="F102" s="185" t="s">
        <v>389</v>
      </c>
      <c r="G102" s="190">
        <v>12523999.68</v>
      </c>
      <c r="H102" s="109" t="s">
        <v>429</v>
      </c>
      <c r="I102" s="86" t="s">
        <v>236</v>
      </c>
    </row>
    <row r="103" spans="1:9" ht="45" x14ac:dyDescent="0.25">
      <c r="A103" s="191">
        <v>74</v>
      </c>
      <c r="B103" s="2" t="s">
        <v>50</v>
      </c>
      <c r="C103" s="185" t="s">
        <v>370</v>
      </c>
      <c r="D103" s="184" t="s">
        <v>421</v>
      </c>
      <c r="E103" s="172" t="s">
        <v>129</v>
      </c>
      <c r="F103" s="185" t="s">
        <v>390</v>
      </c>
      <c r="G103" s="190">
        <v>49182000</v>
      </c>
      <c r="H103" s="109" t="s">
        <v>429</v>
      </c>
      <c r="I103" s="86" t="s">
        <v>236</v>
      </c>
    </row>
    <row r="104" spans="1:9" ht="53.25" customHeight="1" x14ac:dyDescent="0.25">
      <c r="A104" s="191">
        <v>75</v>
      </c>
      <c r="B104" s="2" t="s">
        <v>50</v>
      </c>
      <c r="C104" s="185" t="s">
        <v>371</v>
      </c>
      <c r="D104" s="184" t="s">
        <v>422</v>
      </c>
      <c r="E104" s="185" t="s">
        <v>392</v>
      </c>
      <c r="F104" s="185" t="s">
        <v>487</v>
      </c>
      <c r="G104" s="190">
        <v>128650240.8</v>
      </c>
      <c r="H104" s="109" t="s">
        <v>301</v>
      </c>
      <c r="I104" s="86" t="s">
        <v>236</v>
      </c>
    </row>
    <row r="105" spans="1:9" ht="60" x14ac:dyDescent="0.25">
      <c r="A105" s="191">
        <v>76</v>
      </c>
      <c r="B105" s="2" t="s">
        <v>50</v>
      </c>
      <c r="C105" s="185" t="s">
        <v>451</v>
      </c>
      <c r="D105" s="184" t="s">
        <v>452</v>
      </c>
      <c r="E105" s="172" t="s">
        <v>129</v>
      </c>
      <c r="F105" s="185" t="s">
        <v>453</v>
      </c>
      <c r="G105" s="190">
        <v>9675000</v>
      </c>
      <c r="H105" s="109" t="s">
        <v>429</v>
      </c>
      <c r="I105" s="86" t="s">
        <v>236</v>
      </c>
    </row>
    <row r="106" spans="1:9" ht="90" x14ac:dyDescent="0.25">
      <c r="A106" s="191">
        <v>77</v>
      </c>
      <c r="B106" s="2" t="s">
        <v>50</v>
      </c>
      <c r="C106" s="203" t="s">
        <v>459</v>
      </c>
      <c r="D106" s="202" t="s">
        <v>488</v>
      </c>
      <c r="E106" s="172" t="s">
        <v>129</v>
      </c>
      <c r="F106" s="203" t="s">
        <v>466</v>
      </c>
      <c r="G106" s="239">
        <v>14782855.98</v>
      </c>
      <c r="H106" s="109" t="s">
        <v>475</v>
      </c>
      <c r="I106" s="86" t="s">
        <v>236</v>
      </c>
    </row>
    <row r="107" spans="1:9" ht="45" x14ac:dyDescent="0.25">
      <c r="A107" s="191">
        <v>78</v>
      </c>
      <c r="B107" s="2" t="s">
        <v>50</v>
      </c>
      <c r="C107" s="203" t="s">
        <v>460</v>
      </c>
      <c r="D107" s="202" t="s">
        <v>467</v>
      </c>
      <c r="E107" s="172" t="s">
        <v>129</v>
      </c>
      <c r="F107" s="203" t="s">
        <v>34</v>
      </c>
      <c r="G107" s="239">
        <v>34406100</v>
      </c>
      <c r="H107" s="109" t="s">
        <v>504</v>
      </c>
      <c r="I107" s="86" t="s">
        <v>236</v>
      </c>
    </row>
    <row r="108" spans="1:9" ht="45" x14ac:dyDescent="0.25">
      <c r="A108" s="205">
        <v>79</v>
      </c>
      <c r="B108" s="2" t="s">
        <v>50</v>
      </c>
      <c r="C108" s="203" t="s">
        <v>461</v>
      </c>
      <c r="D108" s="202" t="s">
        <v>468</v>
      </c>
      <c r="E108" s="172" t="s">
        <v>129</v>
      </c>
      <c r="F108" s="203" t="s">
        <v>80</v>
      </c>
      <c r="G108" s="239">
        <v>9755335.9600000009</v>
      </c>
      <c r="H108" s="109" t="s">
        <v>504</v>
      </c>
      <c r="I108" s="86" t="s">
        <v>236</v>
      </c>
    </row>
    <row r="109" spans="1:9" ht="90" x14ac:dyDescent="0.25">
      <c r="A109" s="205">
        <v>80</v>
      </c>
      <c r="B109" s="2" t="s">
        <v>50</v>
      </c>
      <c r="C109" s="203" t="s">
        <v>760</v>
      </c>
      <c r="D109" s="202" t="s">
        <v>469</v>
      </c>
      <c r="E109" s="201" t="s">
        <v>391</v>
      </c>
      <c r="F109" s="203" t="s">
        <v>464</v>
      </c>
      <c r="G109" s="239">
        <v>26147083</v>
      </c>
      <c r="H109" s="109" t="s">
        <v>761</v>
      </c>
      <c r="I109" s="86" t="s">
        <v>236</v>
      </c>
    </row>
    <row r="110" spans="1:9" ht="60" x14ac:dyDescent="0.25">
      <c r="A110" s="205">
        <v>81</v>
      </c>
      <c r="B110" s="2" t="s">
        <v>50</v>
      </c>
      <c r="C110" s="203" t="s">
        <v>462</v>
      </c>
      <c r="D110" s="202" t="s">
        <v>474</v>
      </c>
      <c r="E110" s="172" t="s">
        <v>129</v>
      </c>
      <c r="F110" s="203" t="s">
        <v>465</v>
      </c>
      <c r="G110" s="239">
        <v>9161700</v>
      </c>
      <c r="H110" s="109" t="s">
        <v>429</v>
      </c>
      <c r="I110" s="86" t="s">
        <v>236</v>
      </c>
    </row>
    <row r="111" spans="1:9" ht="46.5" customHeight="1" x14ac:dyDescent="0.25">
      <c r="A111" s="205">
        <v>82</v>
      </c>
      <c r="B111" s="2" t="s">
        <v>50</v>
      </c>
      <c r="C111" s="203" t="s">
        <v>463</v>
      </c>
      <c r="D111" s="202" t="s">
        <v>470</v>
      </c>
      <c r="E111" s="201" t="s">
        <v>391</v>
      </c>
      <c r="F111" s="203" t="s">
        <v>378</v>
      </c>
      <c r="G111" s="239">
        <v>27873117.600000001</v>
      </c>
      <c r="H111" s="109" t="s">
        <v>504</v>
      </c>
      <c r="I111" s="86" t="s">
        <v>236</v>
      </c>
    </row>
    <row r="112" spans="1:9" ht="46.5" customHeight="1" x14ac:dyDescent="0.25">
      <c r="A112" s="319">
        <v>83</v>
      </c>
      <c r="B112" s="306" t="s">
        <v>50</v>
      </c>
      <c r="C112" s="203" t="s">
        <v>491</v>
      </c>
      <c r="D112" s="202" t="s">
        <v>502</v>
      </c>
      <c r="E112" s="201" t="s">
        <v>492</v>
      </c>
      <c r="F112" s="203" t="s">
        <v>493</v>
      </c>
      <c r="G112" s="239">
        <v>41548800</v>
      </c>
      <c r="H112" s="109" t="s">
        <v>504</v>
      </c>
      <c r="I112" s="86" t="s">
        <v>236</v>
      </c>
    </row>
    <row r="113" spans="1:9" ht="45" x14ac:dyDescent="0.25">
      <c r="A113" s="320"/>
      <c r="B113" s="307"/>
      <c r="C113" s="203" t="s">
        <v>500</v>
      </c>
      <c r="D113" s="202" t="s">
        <v>503</v>
      </c>
      <c r="E113" s="201" t="s">
        <v>492</v>
      </c>
      <c r="F113" s="203" t="s">
        <v>501</v>
      </c>
      <c r="G113" s="239">
        <v>932000</v>
      </c>
      <c r="H113" s="109" t="s">
        <v>504</v>
      </c>
      <c r="I113" s="86" t="s">
        <v>236</v>
      </c>
    </row>
    <row r="114" spans="1:9" ht="45" x14ac:dyDescent="0.25">
      <c r="A114" s="191">
        <v>84</v>
      </c>
      <c r="B114" s="210" t="s">
        <v>50</v>
      </c>
      <c r="C114" s="203" t="s">
        <v>494</v>
      </c>
      <c r="D114" s="202" t="s">
        <v>495</v>
      </c>
      <c r="E114" s="216" t="s">
        <v>129</v>
      </c>
      <c r="F114" s="203" t="s">
        <v>378</v>
      </c>
      <c r="G114" s="239">
        <v>8816133.2699999996</v>
      </c>
      <c r="H114" s="217" t="s">
        <v>496</v>
      </c>
      <c r="I114" s="210" t="s">
        <v>236</v>
      </c>
    </row>
    <row r="115" spans="1:9" ht="44.25" customHeight="1" x14ac:dyDescent="0.25">
      <c r="A115" s="191">
        <v>85</v>
      </c>
      <c r="B115" s="2" t="s">
        <v>50</v>
      </c>
      <c r="C115" s="203" t="s">
        <v>497</v>
      </c>
      <c r="D115" s="202" t="s">
        <v>499</v>
      </c>
      <c r="E115" s="216" t="s">
        <v>129</v>
      </c>
      <c r="F115" s="203" t="s">
        <v>498</v>
      </c>
      <c r="G115" s="239">
        <v>12376666.800000001</v>
      </c>
      <c r="H115" s="217" t="s">
        <v>496</v>
      </c>
      <c r="I115" s="210" t="s">
        <v>236</v>
      </c>
    </row>
    <row r="116" spans="1:9" ht="74.25" customHeight="1" x14ac:dyDescent="0.25">
      <c r="A116" s="191">
        <v>86</v>
      </c>
      <c r="B116" s="2" t="s">
        <v>50</v>
      </c>
      <c r="C116" s="203" t="s">
        <v>510</v>
      </c>
      <c r="D116" s="202" t="s">
        <v>511</v>
      </c>
      <c r="E116" s="216" t="s">
        <v>512</v>
      </c>
      <c r="F116" s="203" t="s">
        <v>513</v>
      </c>
      <c r="G116" s="239">
        <v>11565648</v>
      </c>
      <c r="H116" s="217" t="s">
        <v>496</v>
      </c>
      <c r="I116" s="210" t="s">
        <v>236</v>
      </c>
    </row>
    <row r="117" spans="1:9" ht="74.25" customHeight="1" x14ac:dyDescent="0.25">
      <c r="A117" s="191">
        <v>87</v>
      </c>
      <c r="B117" s="43" t="s">
        <v>50</v>
      </c>
      <c r="C117" s="222" t="s">
        <v>514</v>
      </c>
      <c r="D117" s="221" t="s">
        <v>675</v>
      </c>
      <c r="E117" s="216" t="s">
        <v>129</v>
      </c>
      <c r="F117" s="222" t="s">
        <v>32</v>
      </c>
      <c r="G117" s="240">
        <v>51420000</v>
      </c>
      <c r="H117" s="217" t="s">
        <v>619</v>
      </c>
      <c r="I117" s="210" t="s">
        <v>236</v>
      </c>
    </row>
    <row r="118" spans="1:9" ht="74.25" customHeight="1" x14ac:dyDescent="0.25">
      <c r="A118" s="189">
        <v>88</v>
      </c>
      <c r="B118" s="223" t="s">
        <v>50</v>
      </c>
      <c r="C118" s="222" t="s">
        <v>515</v>
      </c>
      <c r="D118" s="221" t="s">
        <v>676</v>
      </c>
      <c r="E118" s="216" t="s">
        <v>129</v>
      </c>
      <c r="F118" s="222" t="s">
        <v>797</v>
      </c>
      <c r="G118" s="240">
        <v>179264793.02000001</v>
      </c>
      <c r="H118" s="109" t="s">
        <v>778</v>
      </c>
      <c r="I118" s="210" t="s">
        <v>236</v>
      </c>
    </row>
    <row r="119" spans="1:9" ht="74.25" customHeight="1" x14ac:dyDescent="0.25">
      <c r="A119" s="189">
        <v>89</v>
      </c>
      <c r="B119" s="223" t="s">
        <v>50</v>
      </c>
      <c r="C119" s="222" t="s">
        <v>516</v>
      </c>
      <c r="D119" s="221" t="s">
        <v>677</v>
      </c>
      <c r="E119" s="216" t="s">
        <v>129</v>
      </c>
      <c r="F119" s="222" t="s">
        <v>520</v>
      </c>
      <c r="G119" s="240">
        <v>24040560</v>
      </c>
      <c r="H119" s="109" t="s">
        <v>778</v>
      </c>
      <c r="I119" s="210" t="s">
        <v>236</v>
      </c>
    </row>
    <row r="120" spans="1:9" ht="74.25" customHeight="1" x14ac:dyDescent="0.25">
      <c r="A120" s="191">
        <v>90</v>
      </c>
      <c r="B120" s="223" t="s">
        <v>50</v>
      </c>
      <c r="C120" s="222" t="s">
        <v>517</v>
      </c>
      <c r="D120" s="221" t="s">
        <v>670</v>
      </c>
      <c r="E120" s="216" t="s">
        <v>129</v>
      </c>
      <c r="F120" s="222" t="s">
        <v>32</v>
      </c>
      <c r="G120" s="240">
        <v>20887546.800000001</v>
      </c>
      <c r="H120" s="217" t="s">
        <v>619</v>
      </c>
      <c r="I120" s="210" t="s">
        <v>236</v>
      </c>
    </row>
    <row r="121" spans="1:9" ht="74.25" customHeight="1" x14ac:dyDescent="0.25">
      <c r="A121" s="191">
        <v>91</v>
      </c>
      <c r="B121" s="223" t="s">
        <v>50</v>
      </c>
      <c r="C121" s="222" t="s">
        <v>518</v>
      </c>
      <c r="D121" s="221" t="s">
        <v>678</v>
      </c>
      <c r="E121" s="216" t="s">
        <v>521</v>
      </c>
      <c r="F121" s="222" t="s">
        <v>519</v>
      </c>
      <c r="G121" s="240">
        <v>14070060</v>
      </c>
      <c r="H121" s="217" t="s">
        <v>496</v>
      </c>
      <c r="I121" s="210" t="s">
        <v>236</v>
      </c>
    </row>
    <row r="122" spans="1:9" ht="74.25" customHeight="1" x14ac:dyDescent="0.25">
      <c r="A122" s="191">
        <v>92</v>
      </c>
      <c r="B122" s="223" t="s">
        <v>50</v>
      </c>
      <c r="C122" s="222" t="s">
        <v>623</v>
      </c>
      <c r="D122" s="221" t="s">
        <v>669</v>
      </c>
      <c r="E122" s="216" t="s">
        <v>129</v>
      </c>
      <c r="F122" s="222" t="s">
        <v>32</v>
      </c>
      <c r="G122" s="240">
        <v>20975700</v>
      </c>
      <c r="H122" s="217" t="s">
        <v>709</v>
      </c>
      <c r="I122" s="210" t="s">
        <v>236</v>
      </c>
    </row>
    <row r="123" spans="1:9" ht="74.25" customHeight="1" x14ac:dyDescent="0.25">
      <c r="A123" s="191">
        <v>93</v>
      </c>
      <c r="B123" s="223" t="s">
        <v>50</v>
      </c>
      <c r="C123" s="222" t="s">
        <v>654</v>
      </c>
      <c r="D123" s="221" t="s">
        <v>630</v>
      </c>
      <c r="E123" s="216" t="s">
        <v>129</v>
      </c>
      <c r="F123" s="222" t="s">
        <v>655</v>
      </c>
      <c r="G123" s="240">
        <v>14378916</v>
      </c>
      <c r="H123" s="217" t="s">
        <v>619</v>
      </c>
      <c r="I123" s="210" t="s">
        <v>236</v>
      </c>
    </row>
    <row r="124" spans="1:9" ht="74.25" customHeight="1" x14ac:dyDescent="0.25">
      <c r="A124" s="191">
        <v>94</v>
      </c>
      <c r="B124" s="223" t="s">
        <v>50</v>
      </c>
      <c r="C124" s="222" t="s">
        <v>653</v>
      </c>
      <c r="D124" s="221" t="s">
        <v>652</v>
      </c>
      <c r="E124" s="216" t="s">
        <v>129</v>
      </c>
      <c r="F124" s="222" t="s">
        <v>34</v>
      </c>
      <c r="G124" s="240">
        <v>104476833</v>
      </c>
      <c r="H124" s="217" t="s">
        <v>619</v>
      </c>
      <c r="I124" s="210" t="s">
        <v>236</v>
      </c>
    </row>
    <row r="125" spans="1:9" ht="74.25" customHeight="1" x14ac:dyDescent="0.25">
      <c r="A125" s="191">
        <v>95</v>
      </c>
      <c r="B125" s="223" t="s">
        <v>50</v>
      </c>
      <c r="C125" s="222" t="s">
        <v>657</v>
      </c>
      <c r="D125" s="221" t="s">
        <v>656</v>
      </c>
      <c r="E125" s="216" t="s">
        <v>129</v>
      </c>
      <c r="F125" s="222" t="s">
        <v>453</v>
      </c>
      <c r="G125" s="240">
        <v>13209295</v>
      </c>
      <c r="H125" s="217" t="s">
        <v>664</v>
      </c>
      <c r="I125" s="210" t="s">
        <v>236</v>
      </c>
    </row>
    <row r="126" spans="1:9" ht="74.25" customHeight="1" x14ac:dyDescent="0.25">
      <c r="A126" s="191">
        <v>96</v>
      </c>
      <c r="B126" s="223" t="s">
        <v>50</v>
      </c>
      <c r="C126" s="222" t="s">
        <v>662</v>
      </c>
      <c r="D126" s="221" t="s">
        <v>660</v>
      </c>
      <c r="E126" s="216" t="s">
        <v>129</v>
      </c>
      <c r="F126" s="222" t="s">
        <v>661</v>
      </c>
      <c r="G126" s="240">
        <v>66793387</v>
      </c>
      <c r="H126" s="109" t="s">
        <v>711</v>
      </c>
      <c r="I126" s="210" t="s">
        <v>236</v>
      </c>
    </row>
    <row r="127" spans="1:9" ht="74.25" customHeight="1" x14ac:dyDescent="0.25">
      <c r="A127" s="191">
        <v>97</v>
      </c>
      <c r="B127" s="223" t="s">
        <v>50</v>
      </c>
      <c r="C127" s="222" t="s">
        <v>658</v>
      </c>
      <c r="D127" s="221" t="s">
        <v>663</v>
      </c>
      <c r="E127" s="216" t="s">
        <v>129</v>
      </c>
      <c r="F127" s="222" t="s">
        <v>659</v>
      </c>
      <c r="G127" s="240">
        <v>13343400</v>
      </c>
      <c r="H127" s="217" t="s">
        <v>664</v>
      </c>
      <c r="I127" s="210" t="s">
        <v>236</v>
      </c>
    </row>
    <row r="128" spans="1:9" ht="74.25" customHeight="1" x14ac:dyDescent="0.25">
      <c r="A128" s="278">
        <v>98</v>
      </c>
      <c r="B128" s="262" t="s">
        <v>50</v>
      </c>
      <c r="C128" s="222" t="s">
        <v>673</v>
      </c>
      <c r="D128" s="184" t="s">
        <v>674</v>
      </c>
      <c r="E128" s="216" t="s">
        <v>129</v>
      </c>
      <c r="F128" s="222" t="s">
        <v>672</v>
      </c>
      <c r="G128" s="240">
        <v>6124307.9400000004</v>
      </c>
      <c r="H128" s="217" t="s">
        <v>664</v>
      </c>
      <c r="I128" s="210" t="s">
        <v>236</v>
      </c>
    </row>
    <row r="129" spans="1:9" ht="74.25" customHeight="1" x14ac:dyDescent="0.25">
      <c r="A129" s="191">
        <v>99</v>
      </c>
      <c r="B129" s="262" t="s">
        <v>50</v>
      </c>
      <c r="C129" s="222" t="s">
        <v>691</v>
      </c>
      <c r="D129" s="221" t="s">
        <v>692</v>
      </c>
      <c r="E129" s="277" t="s">
        <v>129</v>
      </c>
      <c r="F129" s="222" t="s">
        <v>381</v>
      </c>
      <c r="G129" s="240">
        <v>10824061</v>
      </c>
      <c r="H129" s="227" t="s">
        <v>664</v>
      </c>
      <c r="I129" s="260" t="s">
        <v>236</v>
      </c>
    </row>
    <row r="130" spans="1:9" ht="74.25" customHeight="1" x14ac:dyDescent="0.25">
      <c r="A130" s="265">
        <v>100</v>
      </c>
      <c r="B130" s="262" t="s">
        <v>50</v>
      </c>
      <c r="C130" s="222" t="s">
        <v>700</v>
      </c>
      <c r="D130" s="221" t="s">
        <v>699</v>
      </c>
      <c r="E130" s="277" t="s">
        <v>129</v>
      </c>
      <c r="F130" s="222" t="s">
        <v>698</v>
      </c>
      <c r="G130" s="240">
        <v>12839628</v>
      </c>
      <c r="H130" s="109" t="s">
        <v>778</v>
      </c>
      <c r="I130" s="260" t="s">
        <v>236</v>
      </c>
    </row>
    <row r="131" spans="1:9" ht="74.25" customHeight="1" x14ac:dyDescent="0.25">
      <c r="A131" s="278">
        <v>101</v>
      </c>
      <c r="B131" s="262" t="s">
        <v>50</v>
      </c>
      <c r="C131" s="222" t="s">
        <v>694</v>
      </c>
      <c r="D131" s="221" t="s">
        <v>695</v>
      </c>
      <c r="E131" s="277" t="s">
        <v>129</v>
      </c>
      <c r="F131" s="222" t="s">
        <v>32</v>
      </c>
      <c r="G131" s="240">
        <v>62598060</v>
      </c>
      <c r="H131" s="227" t="s">
        <v>664</v>
      </c>
      <c r="I131" s="260" t="s">
        <v>236</v>
      </c>
    </row>
    <row r="132" spans="1:9" ht="74.25" customHeight="1" x14ac:dyDescent="0.25">
      <c r="A132" s="292">
        <v>102</v>
      </c>
      <c r="B132" s="262" t="s">
        <v>50</v>
      </c>
      <c r="C132" s="284" t="s">
        <v>751</v>
      </c>
      <c r="D132" s="285" t="s">
        <v>752</v>
      </c>
      <c r="E132" s="277" t="s">
        <v>129</v>
      </c>
      <c r="F132" s="222" t="s">
        <v>374</v>
      </c>
      <c r="G132" s="240">
        <v>2661613</v>
      </c>
      <c r="H132" s="109" t="s">
        <v>711</v>
      </c>
      <c r="I132" s="260" t="s">
        <v>236</v>
      </c>
    </row>
    <row r="133" spans="1:9" ht="74.25" customHeight="1" x14ac:dyDescent="0.25">
      <c r="A133" s="288">
        <v>103</v>
      </c>
      <c r="B133" s="262" t="s">
        <v>50</v>
      </c>
      <c r="C133" s="287" t="s">
        <v>754</v>
      </c>
      <c r="D133" s="286" t="s">
        <v>753</v>
      </c>
      <c r="E133" s="277" t="s">
        <v>129</v>
      </c>
      <c r="F133" s="222" t="s">
        <v>206</v>
      </c>
      <c r="G133" s="289">
        <v>8050932.96</v>
      </c>
      <c r="H133" s="109" t="s">
        <v>778</v>
      </c>
      <c r="I133" s="260" t="s">
        <v>236</v>
      </c>
    </row>
    <row r="134" spans="1:9" ht="74.25" customHeight="1" x14ac:dyDescent="0.25">
      <c r="A134" s="288">
        <v>104</v>
      </c>
      <c r="B134" s="262" t="s">
        <v>50</v>
      </c>
      <c r="C134" s="287" t="s">
        <v>757</v>
      </c>
      <c r="D134" s="286" t="s">
        <v>755</v>
      </c>
      <c r="E134" s="277" t="s">
        <v>129</v>
      </c>
      <c r="F134" s="280" t="s">
        <v>756</v>
      </c>
      <c r="G134" s="289" t="s">
        <v>775</v>
      </c>
      <c r="H134" s="109" t="s">
        <v>778</v>
      </c>
      <c r="I134" s="260" t="s">
        <v>236</v>
      </c>
    </row>
    <row r="135" spans="1:9" ht="74.25" customHeight="1" x14ac:dyDescent="0.25">
      <c r="A135" s="189">
        <v>105</v>
      </c>
      <c r="B135" s="262" t="s">
        <v>50</v>
      </c>
      <c r="C135" s="287" t="s">
        <v>759</v>
      </c>
      <c r="D135" s="286" t="s">
        <v>758</v>
      </c>
      <c r="E135" s="277" t="s">
        <v>129</v>
      </c>
      <c r="F135" s="280" t="s">
        <v>38</v>
      </c>
      <c r="G135" s="289">
        <v>3469068</v>
      </c>
      <c r="H135" s="109" t="s">
        <v>778</v>
      </c>
      <c r="I135" s="260" t="s">
        <v>236</v>
      </c>
    </row>
    <row r="136" spans="1:9" ht="74.25" customHeight="1" x14ac:dyDescent="0.25">
      <c r="A136" s="191">
        <v>106</v>
      </c>
      <c r="B136" s="262" t="s">
        <v>50</v>
      </c>
      <c r="C136" s="287" t="s">
        <v>785</v>
      </c>
      <c r="D136" s="290" t="s">
        <v>776</v>
      </c>
      <c r="E136" s="277" t="s">
        <v>129</v>
      </c>
      <c r="F136" s="287" t="s">
        <v>777</v>
      </c>
      <c r="G136" s="289">
        <v>5950400.2999999998</v>
      </c>
      <c r="H136" s="109" t="s">
        <v>711</v>
      </c>
      <c r="I136" s="260" t="s">
        <v>236</v>
      </c>
    </row>
    <row r="137" spans="1:9" ht="74.25" customHeight="1" x14ac:dyDescent="0.25">
      <c r="A137" s="191">
        <v>107</v>
      </c>
      <c r="B137" s="262" t="s">
        <v>50</v>
      </c>
      <c r="C137" s="287" t="s">
        <v>786</v>
      </c>
      <c r="D137" s="290" t="s">
        <v>780</v>
      </c>
      <c r="E137" s="277" t="s">
        <v>129</v>
      </c>
      <c r="F137" s="287" t="s">
        <v>498</v>
      </c>
      <c r="G137" s="289">
        <v>10418720</v>
      </c>
      <c r="H137" s="109" t="s">
        <v>778</v>
      </c>
      <c r="I137" s="260" t="s">
        <v>236</v>
      </c>
    </row>
    <row r="138" spans="1:9" ht="74.25" customHeight="1" x14ac:dyDescent="0.25">
      <c r="A138" s="191">
        <v>108</v>
      </c>
      <c r="B138" s="262" t="s">
        <v>50</v>
      </c>
      <c r="C138" s="287" t="s">
        <v>795</v>
      </c>
      <c r="D138" s="290" t="s">
        <v>781</v>
      </c>
      <c r="E138" s="277" t="s">
        <v>129</v>
      </c>
      <c r="F138" s="287" t="s">
        <v>32</v>
      </c>
      <c r="G138" s="289">
        <v>5011589</v>
      </c>
      <c r="H138" s="109" t="s">
        <v>778</v>
      </c>
      <c r="I138" s="260" t="s">
        <v>236</v>
      </c>
    </row>
    <row r="139" spans="1:9" ht="74.25" customHeight="1" x14ac:dyDescent="0.25">
      <c r="A139" s="191">
        <v>109</v>
      </c>
      <c r="B139" s="262" t="s">
        <v>50</v>
      </c>
      <c r="C139" s="287" t="s">
        <v>700</v>
      </c>
      <c r="D139" s="290" t="s">
        <v>784</v>
      </c>
      <c r="E139" s="294" t="s">
        <v>129</v>
      </c>
      <c r="F139" s="287" t="s">
        <v>698</v>
      </c>
      <c r="G139" s="289">
        <v>12839628.24</v>
      </c>
      <c r="H139" s="109" t="s">
        <v>778</v>
      </c>
      <c r="I139" s="260" t="s">
        <v>236</v>
      </c>
    </row>
    <row r="140" spans="1:9" ht="18" x14ac:dyDescent="0.25">
      <c r="A140" s="309" t="s">
        <v>40</v>
      </c>
      <c r="B140" s="310"/>
      <c r="C140" s="130"/>
      <c r="D140" s="163"/>
      <c r="E140" s="173"/>
      <c r="F140" s="129"/>
      <c r="G140" s="241">
        <f>SUM(G17:G139)</f>
        <v>12101080474.619999</v>
      </c>
      <c r="H140" s="120"/>
      <c r="I140" s="119"/>
    </row>
    <row r="141" spans="1:9" ht="18" x14ac:dyDescent="0.25">
      <c r="A141" s="308" t="s">
        <v>19</v>
      </c>
      <c r="B141" s="308"/>
      <c r="C141" s="96"/>
      <c r="D141" s="164"/>
      <c r="E141" s="164"/>
      <c r="F141" s="125"/>
      <c r="G141" s="242"/>
    </row>
    <row r="142" spans="1:9" ht="18" x14ac:dyDescent="0.25">
      <c r="A142" s="99" t="s">
        <v>20</v>
      </c>
      <c r="B142" s="100"/>
      <c r="C142" s="101"/>
      <c r="D142" s="164"/>
      <c r="E142" s="164"/>
      <c r="F142" s="125"/>
      <c r="G142" s="242"/>
    </row>
    <row r="143" spans="1:9" ht="18" x14ac:dyDescent="0.35">
      <c r="A143" s="102" t="s">
        <v>25</v>
      </c>
      <c r="B143" s="103"/>
      <c r="C143" s="104"/>
      <c r="D143" s="165"/>
      <c r="E143" s="174"/>
      <c r="F143" s="126"/>
      <c r="G143" s="243"/>
    </row>
    <row r="144" spans="1:9" ht="18" x14ac:dyDescent="0.35">
      <c r="A144" s="102" t="s">
        <v>21</v>
      </c>
      <c r="B144" s="103"/>
      <c r="C144" s="102"/>
      <c r="D144" s="165"/>
      <c r="E144" s="174"/>
      <c r="F144" s="126"/>
      <c r="G144" s="243"/>
    </row>
    <row r="145" spans="1:7" ht="18" x14ac:dyDescent="0.35">
      <c r="A145" s="29" t="s">
        <v>272</v>
      </c>
      <c r="B145" s="103"/>
      <c r="C145" s="105"/>
      <c r="D145" s="165"/>
      <c r="E145" s="174"/>
      <c r="F145" s="127"/>
      <c r="G145" s="244"/>
    </row>
    <row r="146" spans="1:7" ht="18" x14ac:dyDescent="0.35">
      <c r="A146" s="29" t="s">
        <v>22</v>
      </c>
      <c r="B146" s="103"/>
      <c r="C146" s="105"/>
      <c r="D146" s="165"/>
      <c r="E146" s="174"/>
      <c r="F146" s="127"/>
      <c r="G146" s="244"/>
    </row>
    <row r="147" spans="1:7" ht="18" x14ac:dyDescent="0.35">
      <c r="A147" s="102" t="s">
        <v>23</v>
      </c>
      <c r="B147" s="103"/>
      <c r="C147" s="102"/>
      <c r="D147" s="166"/>
      <c r="E147" s="175"/>
      <c r="F147" s="128"/>
      <c r="G147" s="245"/>
    </row>
    <row r="148" spans="1:7" ht="18" x14ac:dyDescent="0.35">
      <c r="A148" s="102" t="s">
        <v>24</v>
      </c>
      <c r="B148" s="103"/>
      <c r="C148" s="102"/>
      <c r="D148" s="167"/>
      <c r="E148" s="168"/>
      <c r="F148" s="89"/>
      <c r="G148" s="246"/>
    </row>
  </sheetData>
  <autoFilter ref="H1:H148"/>
  <mergeCells count="38">
    <mergeCell ref="I72:I75"/>
    <mergeCell ref="A79:A85"/>
    <mergeCell ref="B79:B85"/>
    <mergeCell ref="C79:C85"/>
    <mergeCell ref="H79:H85"/>
    <mergeCell ref="I79:I85"/>
    <mergeCell ref="A72:A75"/>
    <mergeCell ref="B72:B75"/>
    <mergeCell ref="C72:C75"/>
    <mergeCell ref="H72:H75"/>
    <mergeCell ref="A51:A52"/>
    <mergeCell ref="B51:B52"/>
    <mergeCell ref="C51:C52"/>
    <mergeCell ref="A7:H7"/>
    <mergeCell ref="D1:E1"/>
    <mergeCell ref="D2:E2"/>
    <mergeCell ref="A4:H4"/>
    <mergeCell ref="A5:H5"/>
    <mergeCell ref="A6:H6"/>
    <mergeCell ref="A22:A23"/>
    <mergeCell ref="B22:B23"/>
    <mergeCell ref="C22:C23"/>
    <mergeCell ref="A35:A36"/>
    <mergeCell ref="B35:B36"/>
    <mergeCell ref="C9:D9"/>
    <mergeCell ref="C10:D10"/>
    <mergeCell ref="C12:D12"/>
    <mergeCell ref="A9:B9"/>
    <mergeCell ref="A10:B10"/>
    <mergeCell ref="A11:B11"/>
    <mergeCell ref="A12:B12"/>
    <mergeCell ref="A63:A64"/>
    <mergeCell ref="B63:B64"/>
    <mergeCell ref="C63:C64"/>
    <mergeCell ref="A141:B141"/>
    <mergeCell ref="A140:B140"/>
    <mergeCell ref="A112:A113"/>
    <mergeCell ref="B112:B113"/>
  </mergeCells>
  <hyperlinks>
    <hyperlink ref="C12" r:id="rId1" display="mailto:inbox@gazpromarmenia.am"/>
  </hyperlinks>
  <pageMargins left="0.2" right="0.2" top="0.28000000000000003" bottom="0.26" header="0.2" footer="0.2"/>
  <pageSetup scale="7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topLeftCell="A30" zoomScale="70" zoomScaleNormal="70" workbookViewId="0">
      <selection activeCell="G33" sqref="G33"/>
    </sheetView>
  </sheetViews>
  <sheetFormatPr defaultRowHeight="15" x14ac:dyDescent="0.25"/>
  <cols>
    <col min="1" max="1" width="12.28515625" customWidth="1"/>
    <col min="2" max="2" width="21.28515625" customWidth="1"/>
    <col min="3" max="3" width="22.5703125" customWidth="1"/>
    <col min="4" max="4" width="40.5703125" customWidth="1"/>
    <col min="5" max="5" width="13.5703125" customWidth="1"/>
    <col min="6" max="6" width="14" customWidth="1"/>
    <col min="7" max="7" width="17.85546875" customWidth="1"/>
    <col min="8" max="8" width="21.28515625" customWidth="1"/>
    <col min="9" max="9" width="27.7109375" customWidth="1"/>
  </cols>
  <sheetData>
    <row r="1" spans="1:9" s="7" customFormat="1" ht="36" customHeight="1" x14ac:dyDescent="0.25">
      <c r="A1" s="333" t="s">
        <v>17</v>
      </c>
      <c r="B1" s="333"/>
      <c r="C1" s="333"/>
      <c r="D1" s="333"/>
      <c r="E1" s="333"/>
      <c r="F1" s="333"/>
      <c r="G1" s="333"/>
      <c r="H1" s="333"/>
      <c r="I1" s="333"/>
    </row>
    <row r="2" spans="1:9" s="7" customFormat="1" ht="36.75" customHeight="1" x14ac:dyDescent="0.25">
      <c r="A2" s="334" t="s">
        <v>217</v>
      </c>
      <c r="B2" s="334"/>
      <c r="C2" s="334"/>
      <c r="D2" s="334"/>
      <c r="E2" s="334"/>
      <c r="F2" s="334"/>
      <c r="G2" s="334"/>
      <c r="H2" s="334"/>
      <c r="I2" s="334"/>
    </row>
    <row r="3" spans="1:9" s="7" customFormat="1" ht="21" customHeight="1" x14ac:dyDescent="0.25">
      <c r="A3" s="335" t="s">
        <v>28</v>
      </c>
      <c r="B3" s="335"/>
      <c r="C3" s="335"/>
      <c r="D3" s="335"/>
      <c r="E3" s="335"/>
      <c r="F3" s="335"/>
      <c r="G3" s="335"/>
      <c r="H3" s="335"/>
      <c r="I3" s="335"/>
    </row>
    <row r="6" spans="1:9" s="11" customFormat="1" ht="39.75" customHeight="1" x14ac:dyDescent="0.2">
      <c r="A6" s="300" t="s">
        <v>266</v>
      </c>
      <c r="B6" s="300"/>
      <c r="C6" s="63" t="s">
        <v>61</v>
      </c>
      <c r="D6" s="8"/>
      <c r="E6" s="9"/>
      <c r="F6" s="10"/>
      <c r="G6" s="10"/>
      <c r="H6" s="10"/>
      <c r="I6" s="10"/>
    </row>
    <row r="7" spans="1:9" s="11" customFormat="1" ht="53.25" customHeight="1" x14ac:dyDescent="0.2">
      <c r="A7" s="300" t="s">
        <v>267</v>
      </c>
      <c r="B7" s="300"/>
      <c r="C7" s="63" t="s">
        <v>58</v>
      </c>
      <c r="D7" s="8"/>
      <c r="E7" s="9"/>
      <c r="F7" s="10"/>
      <c r="G7" s="10" t="s">
        <v>7</v>
      </c>
      <c r="H7" s="10"/>
      <c r="I7" s="10"/>
    </row>
    <row r="8" spans="1:9" s="11" customFormat="1" ht="44.25" customHeight="1" x14ac:dyDescent="0.2">
      <c r="A8" s="300" t="s">
        <v>268</v>
      </c>
      <c r="B8" s="300"/>
      <c r="C8" s="64" t="s">
        <v>8</v>
      </c>
      <c r="D8" s="12"/>
      <c r="E8" s="9"/>
      <c r="F8" s="10"/>
      <c r="G8" s="10"/>
      <c r="H8" s="10"/>
      <c r="I8" s="10"/>
    </row>
    <row r="9" spans="1:9" s="11" customFormat="1" ht="31.5" customHeight="1" x14ac:dyDescent="0.2">
      <c r="A9" s="300" t="s">
        <v>14</v>
      </c>
      <c r="B9" s="300"/>
      <c r="C9" s="65" t="s">
        <v>9</v>
      </c>
      <c r="D9" s="13"/>
      <c r="E9" s="9"/>
      <c r="F9" s="10"/>
      <c r="G9" s="10"/>
      <c r="H9" s="10"/>
      <c r="I9" s="10"/>
    </row>
    <row r="10" spans="1:9" s="11" customFormat="1" x14ac:dyDescent="0.25">
      <c r="A10" s="303" t="s">
        <v>10</v>
      </c>
      <c r="B10" s="303"/>
      <c r="C10" s="4" t="s">
        <v>11</v>
      </c>
      <c r="D10" s="14"/>
      <c r="E10" s="9"/>
      <c r="F10" s="10"/>
      <c r="G10" s="10"/>
      <c r="H10" s="10"/>
      <c r="I10" s="10"/>
    </row>
    <row r="11" spans="1:9" s="6" customFormat="1" ht="15.75" customHeight="1" x14ac:dyDescent="0.25"/>
    <row r="12" spans="1:9" s="6" customFormat="1" ht="195" x14ac:dyDescent="0.25">
      <c r="A12" s="15" t="s">
        <v>1</v>
      </c>
      <c r="B12" s="16" t="s">
        <v>0</v>
      </c>
      <c r="C12" s="16" t="s">
        <v>6</v>
      </c>
      <c r="D12" s="16" t="s">
        <v>2</v>
      </c>
      <c r="E12" s="16" t="s">
        <v>29</v>
      </c>
      <c r="F12" s="17" t="s">
        <v>30</v>
      </c>
      <c r="G12" s="18" t="s">
        <v>31</v>
      </c>
      <c r="H12" s="18" t="s">
        <v>4</v>
      </c>
      <c r="I12" s="18" t="s">
        <v>5</v>
      </c>
    </row>
    <row r="13" spans="1:9" s="6" customFormat="1" ht="15.75" customHeight="1" x14ac:dyDescent="0.25">
      <c r="A13" s="19">
        <v>1</v>
      </c>
      <c r="B13" s="19">
        <v>2</v>
      </c>
      <c r="C13" s="19">
        <v>3</v>
      </c>
      <c r="D13" s="20">
        <v>4</v>
      </c>
      <c r="E13" s="19">
        <v>5</v>
      </c>
      <c r="F13" s="20">
        <v>6</v>
      </c>
      <c r="G13" s="21">
        <v>7</v>
      </c>
      <c r="H13" s="1">
        <v>8</v>
      </c>
      <c r="I13" s="1">
        <v>9</v>
      </c>
    </row>
    <row r="14" spans="1:9" s="6" customFormat="1" ht="90" customHeight="1" x14ac:dyDescent="0.25">
      <c r="A14" s="145" t="s">
        <v>32</v>
      </c>
      <c r="B14" s="146" t="s">
        <v>33</v>
      </c>
      <c r="C14" s="146"/>
      <c r="D14" s="147" t="s">
        <v>270</v>
      </c>
      <c r="E14" s="145" t="s">
        <v>69</v>
      </c>
      <c r="F14" s="112">
        <v>1095</v>
      </c>
      <c r="G14" s="56">
        <v>4861800</v>
      </c>
      <c r="H14" s="109" t="s">
        <v>202</v>
      </c>
      <c r="I14" s="123" t="s">
        <v>70</v>
      </c>
    </row>
    <row r="15" spans="1:9" s="6" customFormat="1" ht="135" x14ac:dyDescent="0.25">
      <c r="A15" s="145" t="s">
        <v>34</v>
      </c>
      <c r="B15" s="146" t="s">
        <v>33</v>
      </c>
      <c r="C15" s="146"/>
      <c r="D15" s="147" t="s">
        <v>72</v>
      </c>
      <c r="E15" s="145" t="s">
        <v>71</v>
      </c>
      <c r="F15" s="55">
        <v>12</v>
      </c>
      <c r="G15" s="56">
        <v>19995600</v>
      </c>
      <c r="H15" s="109" t="s">
        <v>202</v>
      </c>
      <c r="I15" s="123" t="s">
        <v>70</v>
      </c>
    </row>
    <row r="16" spans="1:9" s="6" customFormat="1" ht="195" x14ac:dyDescent="0.25">
      <c r="A16" s="53" t="s">
        <v>35</v>
      </c>
      <c r="B16" s="48" t="s">
        <v>33</v>
      </c>
      <c r="C16" s="48"/>
      <c r="D16" s="141" t="s">
        <v>271</v>
      </c>
      <c r="E16" s="121" t="s">
        <v>69</v>
      </c>
      <c r="F16" s="55">
        <f>161770+26000+5450</f>
        <v>193220</v>
      </c>
      <c r="G16" s="56">
        <v>215410800</v>
      </c>
      <c r="H16" s="109" t="s">
        <v>202</v>
      </c>
      <c r="I16" s="123" t="s">
        <v>70</v>
      </c>
    </row>
    <row r="17" spans="1:9" s="6" customFormat="1" ht="99.75" customHeight="1" x14ac:dyDescent="0.25">
      <c r="A17" s="53" t="s">
        <v>36</v>
      </c>
      <c r="B17" s="48" t="s">
        <v>33</v>
      </c>
      <c r="C17" s="48"/>
      <c r="D17" s="122" t="s">
        <v>73</v>
      </c>
      <c r="E17" s="121" t="s">
        <v>71</v>
      </c>
      <c r="F17" s="55">
        <v>12</v>
      </c>
      <c r="G17" s="56">
        <v>2866716</v>
      </c>
      <c r="H17" s="109" t="s">
        <v>284</v>
      </c>
      <c r="I17" s="123" t="s">
        <v>70</v>
      </c>
    </row>
    <row r="18" spans="1:9" s="6" customFormat="1" ht="62.25" customHeight="1" x14ac:dyDescent="0.25">
      <c r="A18" s="53" t="s">
        <v>37</v>
      </c>
      <c r="B18" s="48" t="s">
        <v>33</v>
      </c>
      <c r="C18" s="48"/>
      <c r="D18" s="122" t="s">
        <v>74</v>
      </c>
      <c r="E18" s="121" t="s">
        <v>69</v>
      </c>
      <c r="F18" s="55">
        <v>13</v>
      </c>
      <c r="G18" s="56">
        <v>29818800</v>
      </c>
      <c r="H18" s="109" t="s">
        <v>284</v>
      </c>
      <c r="I18" s="123" t="s">
        <v>70</v>
      </c>
    </row>
    <row r="19" spans="1:9" s="6" customFormat="1" ht="62.25" customHeight="1" x14ac:dyDescent="0.25">
      <c r="A19" s="229" t="s">
        <v>38</v>
      </c>
      <c r="B19" s="230" t="s">
        <v>33</v>
      </c>
      <c r="C19" s="230"/>
      <c r="D19" s="231" t="s">
        <v>611</v>
      </c>
      <c r="E19" s="229" t="s">
        <v>69</v>
      </c>
      <c r="F19" s="232">
        <v>1</v>
      </c>
      <c r="G19" s="56">
        <v>1000000</v>
      </c>
      <c r="H19" s="227" t="s">
        <v>284</v>
      </c>
      <c r="I19" s="228" t="s">
        <v>607</v>
      </c>
    </row>
    <row r="20" spans="1:9" s="6" customFormat="1" ht="95.25" customHeight="1" x14ac:dyDescent="0.25">
      <c r="A20" s="53" t="s">
        <v>39</v>
      </c>
      <c r="B20" s="48" t="s">
        <v>33</v>
      </c>
      <c r="C20" s="48"/>
      <c r="D20" s="122" t="s">
        <v>75</v>
      </c>
      <c r="E20" s="121" t="s">
        <v>69</v>
      </c>
      <c r="F20" s="112" t="s">
        <v>76</v>
      </c>
      <c r="G20" s="56" t="s">
        <v>77</v>
      </c>
      <c r="H20" s="109" t="s">
        <v>202</v>
      </c>
      <c r="I20" s="123" t="s">
        <v>70</v>
      </c>
    </row>
    <row r="21" spans="1:9" s="6" customFormat="1" ht="61.5" customHeight="1" x14ac:dyDescent="0.25">
      <c r="A21" s="54" t="s">
        <v>82</v>
      </c>
      <c r="B21" s="50" t="s">
        <v>33</v>
      </c>
      <c r="C21" s="48"/>
      <c r="D21" s="122" t="s">
        <v>78</v>
      </c>
      <c r="E21" s="121" t="s">
        <v>69</v>
      </c>
      <c r="F21" s="112">
        <v>164000</v>
      </c>
      <c r="G21" s="56">
        <v>59040000</v>
      </c>
      <c r="H21" s="109" t="s">
        <v>202</v>
      </c>
      <c r="I21" s="123" t="s">
        <v>70</v>
      </c>
    </row>
    <row r="22" spans="1:9" s="6" customFormat="1" ht="231" customHeight="1" x14ac:dyDescent="0.25">
      <c r="A22" s="192" t="s">
        <v>379</v>
      </c>
      <c r="B22" s="50" t="s">
        <v>33</v>
      </c>
      <c r="C22" s="193"/>
      <c r="D22" s="194" t="s">
        <v>431</v>
      </c>
      <c r="E22" s="121" t="s">
        <v>69</v>
      </c>
      <c r="F22" s="195">
        <v>1</v>
      </c>
      <c r="G22" s="195">
        <v>14290000</v>
      </c>
      <c r="H22" s="109" t="s">
        <v>301</v>
      </c>
      <c r="I22" s="123" t="s">
        <v>70</v>
      </c>
    </row>
    <row r="23" spans="1:9" s="6" customFormat="1" ht="216.75" customHeight="1" x14ac:dyDescent="0.25">
      <c r="A23" s="192" t="s">
        <v>374</v>
      </c>
      <c r="B23" s="50" t="s">
        <v>33</v>
      </c>
      <c r="C23" s="193"/>
      <c r="D23" s="194" t="s">
        <v>430</v>
      </c>
      <c r="E23" s="121" t="s">
        <v>69</v>
      </c>
      <c r="F23" s="195">
        <v>1</v>
      </c>
      <c r="G23" s="195">
        <v>17520000</v>
      </c>
      <c r="H23" s="109" t="s">
        <v>301</v>
      </c>
      <c r="I23" s="123" t="s">
        <v>70</v>
      </c>
    </row>
    <row r="24" spans="1:9" s="6" customFormat="1" ht="216.75" customHeight="1" x14ac:dyDescent="0.25">
      <c r="A24" s="212" t="s">
        <v>505</v>
      </c>
      <c r="B24" s="50" t="s">
        <v>33</v>
      </c>
      <c r="C24" s="218"/>
      <c r="D24" s="194" t="s">
        <v>506</v>
      </c>
      <c r="E24" s="121" t="s">
        <v>69</v>
      </c>
      <c r="F24" s="195">
        <v>1</v>
      </c>
      <c r="G24" s="220">
        <v>11936000</v>
      </c>
      <c r="H24" s="217" t="s">
        <v>504</v>
      </c>
      <c r="I24" s="123" t="s">
        <v>70</v>
      </c>
    </row>
    <row r="25" spans="1:9" s="6" customFormat="1" ht="216.75" customHeight="1" x14ac:dyDescent="0.25">
      <c r="A25" s="212" t="s">
        <v>80</v>
      </c>
      <c r="B25" s="50" t="s">
        <v>33</v>
      </c>
      <c r="C25" s="218"/>
      <c r="D25" s="194" t="s">
        <v>507</v>
      </c>
      <c r="E25" s="121" t="s">
        <v>69</v>
      </c>
      <c r="F25" s="195">
        <v>1</v>
      </c>
      <c r="G25" s="220">
        <v>8847000</v>
      </c>
      <c r="H25" s="217" t="s">
        <v>504</v>
      </c>
      <c r="I25" s="123" t="s">
        <v>70</v>
      </c>
    </row>
    <row r="26" spans="1:9" s="6" customFormat="1" ht="216.75" customHeight="1" x14ac:dyDescent="0.25">
      <c r="A26" s="212" t="s">
        <v>207</v>
      </c>
      <c r="B26" s="50" t="s">
        <v>33</v>
      </c>
      <c r="C26" s="218"/>
      <c r="D26" s="219" t="s">
        <v>508</v>
      </c>
      <c r="E26" s="121" t="s">
        <v>69</v>
      </c>
      <c r="F26" s="195">
        <v>1</v>
      </c>
      <c r="G26" s="220">
        <v>1806000</v>
      </c>
      <c r="H26" s="217" t="s">
        <v>504</v>
      </c>
      <c r="I26" s="123" t="s">
        <v>70</v>
      </c>
    </row>
    <row r="27" spans="1:9" s="6" customFormat="1" ht="216.75" customHeight="1" x14ac:dyDescent="0.25">
      <c r="A27" s="212" t="s">
        <v>604</v>
      </c>
      <c r="B27" s="50" t="s">
        <v>33</v>
      </c>
      <c r="C27" s="218"/>
      <c r="D27" s="219" t="s">
        <v>509</v>
      </c>
      <c r="E27" s="121" t="s">
        <v>69</v>
      </c>
      <c r="F27" s="195">
        <v>1</v>
      </c>
      <c r="G27" s="220">
        <v>2054000</v>
      </c>
      <c r="H27" s="217" t="s">
        <v>504</v>
      </c>
      <c r="I27" s="123" t="s">
        <v>70</v>
      </c>
    </row>
    <row r="28" spans="1:9" s="6" customFormat="1" ht="216.75" customHeight="1" x14ac:dyDescent="0.25">
      <c r="A28" s="212" t="s">
        <v>453</v>
      </c>
      <c r="B28" s="50" t="s">
        <v>33</v>
      </c>
      <c r="C28" s="218"/>
      <c r="D28" s="219" t="s">
        <v>605</v>
      </c>
      <c r="E28" s="121" t="s">
        <v>69</v>
      </c>
      <c r="F28" s="195">
        <v>1</v>
      </c>
      <c r="G28" s="220">
        <v>1060000</v>
      </c>
      <c r="H28" s="217" t="s">
        <v>504</v>
      </c>
      <c r="I28" s="123" t="s">
        <v>70</v>
      </c>
    </row>
    <row r="29" spans="1:9" s="6" customFormat="1" ht="216.75" customHeight="1" x14ac:dyDescent="0.25">
      <c r="A29" s="229" t="s">
        <v>608</v>
      </c>
      <c r="B29" s="230" t="s">
        <v>33</v>
      </c>
      <c r="C29" s="230"/>
      <c r="D29" s="231" t="s">
        <v>606</v>
      </c>
      <c r="E29" s="229" t="s">
        <v>69</v>
      </c>
      <c r="F29" s="232">
        <v>1</v>
      </c>
      <c r="G29" s="232">
        <v>17400000</v>
      </c>
      <c r="H29" s="227" t="s">
        <v>504</v>
      </c>
      <c r="I29" s="228" t="s">
        <v>607</v>
      </c>
    </row>
    <row r="30" spans="1:9" s="6" customFormat="1" ht="216.75" customHeight="1" x14ac:dyDescent="0.25">
      <c r="A30" s="226" t="s">
        <v>610</v>
      </c>
      <c r="B30" s="230" t="s">
        <v>33</v>
      </c>
      <c r="C30" s="230"/>
      <c r="D30" s="231" t="s">
        <v>609</v>
      </c>
      <c r="E30" s="229" t="s">
        <v>69</v>
      </c>
      <c r="F30" s="232">
        <v>1</v>
      </c>
      <c r="G30" s="232">
        <v>14280000</v>
      </c>
      <c r="H30" s="227" t="s">
        <v>504</v>
      </c>
      <c r="I30" s="228" t="s">
        <v>607</v>
      </c>
    </row>
    <row r="31" spans="1:9" s="6" customFormat="1" ht="153" customHeight="1" x14ac:dyDescent="0.25">
      <c r="A31" s="226" t="s">
        <v>381</v>
      </c>
      <c r="B31" s="230" t="s">
        <v>33</v>
      </c>
      <c r="C31" s="230"/>
      <c r="D31" s="231" t="s">
        <v>702</v>
      </c>
      <c r="E31" s="229" t="s">
        <v>69</v>
      </c>
      <c r="F31" s="232">
        <v>1</v>
      </c>
      <c r="G31" s="232">
        <v>2350000</v>
      </c>
      <c r="H31" s="227" t="s">
        <v>664</v>
      </c>
      <c r="I31" s="228" t="s">
        <v>607</v>
      </c>
    </row>
    <row r="32" spans="1:9" s="6" customFormat="1" ht="167.25" customHeight="1" x14ac:dyDescent="0.25">
      <c r="A32" s="226" t="s">
        <v>701</v>
      </c>
      <c r="B32" s="230" t="s">
        <v>33</v>
      </c>
      <c r="C32" s="230"/>
      <c r="D32" s="231" t="s">
        <v>703</v>
      </c>
      <c r="E32" s="229" t="s">
        <v>69</v>
      </c>
      <c r="F32" s="232">
        <v>1</v>
      </c>
      <c r="G32" s="232">
        <v>1608000</v>
      </c>
      <c r="H32" s="227" t="s">
        <v>664</v>
      </c>
      <c r="I32" s="228" t="s">
        <v>607</v>
      </c>
    </row>
    <row r="33" spans="1:9" s="6" customFormat="1" ht="15.75" customHeight="1" x14ac:dyDescent="0.25">
      <c r="A33" s="330" t="s">
        <v>40</v>
      </c>
      <c r="B33" s="331"/>
      <c r="C33" s="331"/>
      <c r="D33" s="331"/>
      <c r="E33" s="331"/>
      <c r="F33" s="332"/>
      <c r="G33" s="56">
        <f>SUM(G14:G32)</f>
        <v>426144716</v>
      </c>
      <c r="H33" s="52"/>
      <c r="I33" s="22"/>
    </row>
    <row r="34" spans="1:9" s="7" customFormat="1" ht="15.75" customHeight="1" x14ac:dyDescent="0.25">
      <c r="A34" s="23" t="s">
        <v>83</v>
      </c>
      <c r="B34" s="23"/>
      <c r="C34" s="23"/>
      <c r="D34" s="23"/>
      <c r="E34" s="24"/>
      <c r="F34" s="23"/>
      <c r="G34" s="23"/>
      <c r="H34" s="25"/>
      <c r="I34" s="26"/>
    </row>
    <row r="35" spans="1:9" s="7" customFormat="1" ht="15.75" customHeight="1" x14ac:dyDescent="0.25">
      <c r="A35" s="329" t="s">
        <v>84</v>
      </c>
      <c r="B35" s="329"/>
      <c r="C35" s="329"/>
      <c r="D35" s="329"/>
      <c r="E35" s="329"/>
      <c r="F35" s="329"/>
      <c r="G35" s="329"/>
      <c r="H35" s="329"/>
      <c r="I35" s="26"/>
    </row>
    <row r="36" spans="1:9" s="7" customFormat="1" ht="15.75" customHeight="1" x14ac:dyDescent="0.25">
      <c r="A36" s="329"/>
      <c r="B36" s="329"/>
      <c r="C36" s="329"/>
      <c r="D36" s="329"/>
      <c r="E36" s="329"/>
      <c r="F36" s="329"/>
      <c r="G36" s="329"/>
      <c r="H36" s="329"/>
      <c r="I36" s="26"/>
    </row>
    <row r="37" spans="1:9" s="7" customFormat="1" ht="15.75" customHeight="1" x14ac:dyDescent="0.25">
      <c r="A37" s="27" t="s">
        <v>272</v>
      </c>
      <c r="B37" s="24"/>
      <c r="C37" s="24"/>
      <c r="D37" s="24"/>
      <c r="E37" s="24"/>
      <c r="F37" s="24"/>
      <c r="G37" s="24"/>
      <c r="H37" s="28"/>
      <c r="I37" s="24"/>
    </row>
    <row r="38" spans="1:9" s="7" customFormat="1" ht="15.75" customHeight="1" x14ac:dyDescent="0.35">
      <c r="A38" s="29" t="s">
        <v>22</v>
      </c>
      <c r="B38" s="30"/>
      <c r="C38" s="30"/>
      <c r="D38" s="31"/>
      <c r="E38" s="32"/>
      <c r="F38" s="24"/>
      <c r="G38" s="24"/>
      <c r="H38" s="28"/>
      <c r="I38" s="24"/>
    </row>
    <row r="39" spans="1:9" s="7" customFormat="1" ht="15.75" customHeight="1" x14ac:dyDescent="0.25">
      <c r="A39" s="33" t="s">
        <v>41</v>
      </c>
      <c r="B39" s="24"/>
      <c r="C39" s="24"/>
      <c r="D39" s="24"/>
      <c r="E39" s="24"/>
      <c r="F39" s="24"/>
      <c r="G39" s="24"/>
      <c r="H39" s="28"/>
      <c r="I39" s="24"/>
    </row>
    <row r="40" spans="1:9" s="7" customFormat="1" ht="15.75" customHeight="1" x14ac:dyDescent="0.25">
      <c r="A40" s="31" t="s">
        <v>42</v>
      </c>
      <c r="B40" s="30"/>
      <c r="C40" s="30"/>
      <c r="D40" s="31"/>
      <c r="E40" s="34"/>
      <c r="F40" s="24"/>
      <c r="G40" s="24"/>
      <c r="H40" s="28"/>
      <c r="I40" s="24"/>
    </row>
    <row r="41" spans="1:9" s="7" customFormat="1" ht="16.5" customHeight="1" x14ac:dyDescent="0.25">
      <c r="A41" s="33" t="s">
        <v>43</v>
      </c>
      <c r="B41" s="24"/>
      <c r="C41" s="24"/>
      <c r="D41" s="24"/>
      <c r="E41" s="24"/>
      <c r="F41" s="24"/>
      <c r="G41" s="24"/>
      <c r="H41" s="28"/>
      <c r="I41" s="24"/>
    </row>
    <row r="42" spans="1:9" s="7" customFormat="1" ht="16.5" customHeight="1" x14ac:dyDescent="0.25">
      <c r="A42" s="35" t="s">
        <v>44</v>
      </c>
      <c r="F42" s="36"/>
      <c r="G42" s="24"/>
      <c r="H42" s="28"/>
      <c r="I42" s="24"/>
    </row>
    <row r="43" spans="1:9" s="7" customFormat="1" ht="15.75" customHeight="1" x14ac:dyDescent="0.25">
      <c r="A43" s="7" t="s">
        <v>45</v>
      </c>
      <c r="H43" s="37"/>
    </row>
    <row r="44" spans="1:9" s="6" customFormat="1" ht="15.75" customHeight="1" x14ac:dyDescent="0.25">
      <c r="A44" s="6" t="s">
        <v>46</v>
      </c>
    </row>
  </sheetData>
  <mergeCells count="10">
    <mergeCell ref="A35:H36"/>
    <mergeCell ref="A9:B9"/>
    <mergeCell ref="A33:F33"/>
    <mergeCell ref="A1:I1"/>
    <mergeCell ref="A2:I2"/>
    <mergeCell ref="A3:I3"/>
    <mergeCell ref="A6:B6"/>
    <mergeCell ref="A7:B7"/>
    <mergeCell ref="A8:B8"/>
    <mergeCell ref="A10:B10"/>
  </mergeCells>
  <hyperlinks>
    <hyperlink ref="C9" r:id="rId1" display="mailto:inbox@gazpromarmenia.am"/>
  </hyperlinks>
  <pageMargins left="0.2" right="0.2" top="0.32" bottom="0.27" header="0.2" footer="0.2"/>
  <pageSetup scale="70"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opLeftCell="A22" workbookViewId="0">
      <selection activeCell="H21" sqref="H21"/>
    </sheetView>
  </sheetViews>
  <sheetFormatPr defaultRowHeight="15" x14ac:dyDescent="0.25"/>
  <cols>
    <col min="1" max="1" width="6.85546875" customWidth="1"/>
    <col min="2" max="2" width="24.85546875" customWidth="1"/>
    <col min="3" max="3" width="21.140625" customWidth="1"/>
    <col min="4" max="4" width="35.5703125" customWidth="1"/>
    <col min="5" max="5" width="15.7109375" customWidth="1"/>
    <col min="6" max="6" width="13" customWidth="1"/>
    <col min="7" max="7" width="21.85546875" customWidth="1"/>
    <col min="8" max="8" width="17.7109375" customWidth="1"/>
    <col min="9" max="9" width="24.7109375" customWidth="1"/>
  </cols>
  <sheetData>
    <row r="1" spans="1:9" s="38" customFormat="1" ht="21" x14ac:dyDescent="0.3">
      <c r="A1" s="335" t="s">
        <v>17</v>
      </c>
      <c r="B1" s="335"/>
      <c r="C1" s="335"/>
      <c r="D1" s="335"/>
      <c r="E1" s="335"/>
      <c r="F1" s="335"/>
      <c r="G1" s="335"/>
      <c r="H1" s="335"/>
    </row>
    <row r="2" spans="1:9" s="38" customFormat="1" ht="21" x14ac:dyDescent="0.3">
      <c r="A2" s="335" t="s">
        <v>47</v>
      </c>
      <c r="B2" s="335"/>
      <c r="C2" s="335"/>
      <c r="D2" s="335"/>
      <c r="E2" s="335"/>
      <c r="F2" s="335"/>
      <c r="G2" s="335"/>
      <c r="H2" s="335"/>
    </row>
    <row r="3" spans="1:9" s="38" customFormat="1" ht="21" x14ac:dyDescent="0.3">
      <c r="A3" s="334" t="s">
        <v>218</v>
      </c>
      <c r="B3" s="334"/>
      <c r="C3" s="334"/>
      <c r="D3" s="334"/>
      <c r="E3" s="334"/>
      <c r="F3" s="334"/>
      <c r="G3" s="334"/>
      <c r="H3" s="334"/>
    </row>
    <row r="4" spans="1:9" s="38" customFormat="1" ht="21" x14ac:dyDescent="0.3">
      <c r="A4" s="334" t="s">
        <v>219</v>
      </c>
      <c r="B4" s="334"/>
      <c r="C4" s="334"/>
      <c r="D4" s="334"/>
      <c r="E4" s="334"/>
      <c r="F4" s="334"/>
      <c r="G4" s="334"/>
      <c r="H4" s="334"/>
    </row>
    <row r="5" spans="1:9" s="38" customFormat="1" ht="21" customHeight="1" x14ac:dyDescent="0.3">
      <c r="A5" s="335" t="s">
        <v>26</v>
      </c>
      <c r="B5" s="335"/>
      <c r="C5" s="335"/>
      <c r="D5" s="335"/>
      <c r="E5" s="335"/>
      <c r="F5" s="335"/>
      <c r="G5" s="335"/>
      <c r="H5" s="335"/>
    </row>
    <row r="6" spans="1:9" s="38" customFormat="1" ht="21" customHeight="1" x14ac:dyDescent="0.3">
      <c r="A6" s="335" t="s">
        <v>27</v>
      </c>
      <c r="B6" s="335"/>
      <c r="C6" s="335"/>
      <c r="D6" s="335"/>
      <c r="E6" s="335"/>
      <c r="F6" s="335"/>
      <c r="G6" s="335"/>
      <c r="H6" s="335"/>
    </row>
    <row r="7" spans="1:9" s="38" customFormat="1" ht="21" customHeight="1" x14ac:dyDescent="0.3">
      <c r="A7" s="335" t="s">
        <v>15</v>
      </c>
      <c r="B7" s="335"/>
      <c r="C7" s="335"/>
      <c r="D7" s="335"/>
      <c r="E7" s="335"/>
      <c r="F7" s="335"/>
      <c r="G7" s="335"/>
      <c r="H7" s="335"/>
    </row>
    <row r="8" spans="1:9" s="38" customFormat="1" ht="21" customHeight="1" x14ac:dyDescent="0.3">
      <c r="A8" s="335" t="s">
        <v>16</v>
      </c>
      <c r="B8" s="335"/>
      <c r="C8" s="335"/>
      <c r="D8" s="335"/>
      <c r="E8" s="335"/>
      <c r="F8" s="335"/>
      <c r="G8" s="335"/>
      <c r="H8" s="335"/>
    </row>
    <row r="9" spans="1:9" s="39" customFormat="1" ht="23.25" customHeight="1" x14ac:dyDescent="0.3">
      <c r="A9" s="300" t="s">
        <v>216</v>
      </c>
      <c r="B9" s="300"/>
      <c r="C9" s="300" t="s">
        <v>265</v>
      </c>
      <c r="D9" s="300"/>
      <c r="E9" s="40"/>
      <c r="F9" s="41"/>
      <c r="G9" s="41"/>
      <c r="H9" s="41"/>
    </row>
    <row r="10" spans="1:9" s="39" customFormat="1" ht="25.5" customHeight="1" x14ac:dyDescent="0.3">
      <c r="A10" s="300" t="s">
        <v>260</v>
      </c>
      <c r="B10" s="300"/>
      <c r="C10" s="300" t="s">
        <v>262</v>
      </c>
      <c r="D10" s="300"/>
      <c r="E10" s="40"/>
      <c r="F10" s="41"/>
      <c r="G10" s="41" t="s">
        <v>7</v>
      </c>
      <c r="H10" s="41"/>
    </row>
    <row r="11" spans="1:9" s="39" customFormat="1" ht="22.5" customHeight="1" x14ac:dyDescent="0.3">
      <c r="A11" s="300" t="s">
        <v>261</v>
      </c>
      <c r="B11" s="300"/>
      <c r="C11" s="92" t="s">
        <v>8</v>
      </c>
      <c r="D11" s="40"/>
      <c r="E11" s="40"/>
      <c r="F11" s="41"/>
      <c r="G11" s="41"/>
      <c r="H11" s="41"/>
    </row>
    <row r="12" spans="1:9" s="39" customFormat="1" ht="22.5" customHeight="1" x14ac:dyDescent="0.3">
      <c r="A12" s="300" t="s">
        <v>269</v>
      </c>
      <c r="B12" s="300"/>
      <c r="C12" s="321" t="s">
        <v>9</v>
      </c>
      <c r="D12" s="321"/>
      <c r="E12" s="40"/>
      <c r="F12" s="41"/>
      <c r="G12" s="41"/>
      <c r="H12" s="41"/>
    </row>
    <row r="13" spans="1:9" s="39" customFormat="1" ht="25.5" x14ac:dyDescent="0.3">
      <c r="A13" s="5" t="s">
        <v>10</v>
      </c>
      <c r="B13" s="59" t="s">
        <v>11</v>
      </c>
      <c r="C13" s="91"/>
      <c r="D13" s="40"/>
      <c r="E13" s="40"/>
      <c r="F13" s="41"/>
      <c r="G13" s="41"/>
      <c r="H13" s="41"/>
    </row>
    <row r="14" spans="1:9" ht="180" x14ac:dyDescent="0.25">
      <c r="A14" s="15" t="s">
        <v>273</v>
      </c>
      <c r="B14" s="16" t="s">
        <v>0</v>
      </c>
      <c r="C14" s="16" t="s">
        <v>6</v>
      </c>
      <c r="D14" s="16" t="s">
        <v>2</v>
      </c>
      <c r="E14" s="17" t="s">
        <v>3</v>
      </c>
      <c r="F14" s="17" t="s">
        <v>48</v>
      </c>
      <c r="G14" s="18" t="s">
        <v>62</v>
      </c>
      <c r="H14" s="18" t="s">
        <v>49</v>
      </c>
      <c r="I14" s="18" t="s">
        <v>49</v>
      </c>
    </row>
    <row r="15" spans="1:9" x14ac:dyDescent="0.25">
      <c r="A15" s="77">
        <v>1</v>
      </c>
      <c r="B15" s="78">
        <v>2</v>
      </c>
      <c r="C15" s="78">
        <v>3</v>
      </c>
      <c r="D15" s="78">
        <v>4</v>
      </c>
      <c r="E15" s="79">
        <v>5</v>
      </c>
      <c r="F15" s="79">
        <v>6</v>
      </c>
      <c r="G15" s="80">
        <v>7</v>
      </c>
      <c r="H15" s="80">
        <v>8</v>
      </c>
      <c r="I15" s="80">
        <v>9</v>
      </c>
    </row>
    <row r="16" spans="1:9" ht="21" x14ac:dyDescent="0.25">
      <c r="A16" s="336" t="s">
        <v>15</v>
      </c>
      <c r="B16" s="337"/>
      <c r="C16" s="337"/>
      <c r="D16" s="337"/>
      <c r="E16" s="337"/>
      <c r="F16" s="337"/>
      <c r="G16" s="337"/>
      <c r="H16" s="337"/>
      <c r="I16" s="338"/>
    </row>
    <row r="17" spans="1:9" ht="21" x14ac:dyDescent="0.25">
      <c r="A17" s="339" t="s">
        <v>16</v>
      </c>
      <c r="B17" s="339"/>
      <c r="C17" s="339"/>
      <c r="D17" s="339"/>
      <c r="E17" s="339"/>
      <c r="F17" s="339"/>
      <c r="G17" s="339"/>
      <c r="H17" s="339"/>
      <c r="I17" s="339"/>
    </row>
    <row r="18" spans="1:9" ht="105" x14ac:dyDescent="0.25">
      <c r="A18" s="151">
        <v>1</v>
      </c>
      <c r="B18" s="2" t="s">
        <v>59</v>
      </c>
      <c r="C18" s="142" t="s">
        <v>225</v>
      </c>
      <c r="D18" s="51" t="s">
        <v>274</v>
      </c>
      <c r="E18" s="136" t="s">
        <v>129</v>
      </c>
      <c r="F18" s="140" t="s">
        <v>374</v>
      </c>
      <c r="G18" s="144">
        <v>82350000</v>
      </c>
      <c r="H18" s="87" t="s">
        <v>202</v>
      </c>
      <c r="I18" s="86" t="s">
        <v>67</v>
      </c>
    </row>
    <row r="19" spans="1:9" ht="165" x14ac:dyDescent="0.25">
      <c r="A19" s="291">
        <v>2</v>
      </c>
      <c r="B19" s="2" t="s">
        <v>59</v>
      </c>
      <c r="C19" s="132"/>
      <c r="D19" s="131" t="s">
        <v>725</v>
      </c>
      <c r="E19" s="133" t="s">
        <v>129</v>
      </c>
      <c r="F19" s="134" t="s">
        <v>32</v>
      </c>
      <c r="G19" s="144">
        <v>39600000</v>
      </c>
      <c r="H19" s="109" t="s">
        <v>711</v>
      </c>
      <c r="I19" s="110" t="s">
        <v>67</v>
      </c>
    </row>
    <row r="20" spans="1:9" ht="135" x14ac:dyDescent="0.25">
      <c r="A20" s="151">
        <v>3</v>
      </c>
      <c r="B20" s="2" t="s">
        <v>59</v>
      </c>
      <c r="C20" s="58" t="s">
        <v>745</v>
      </c>
      <c r="D20" s="279" t="s">
        <v>726</v>
      </c>
      <c r="E20" s="133" t="s">
        <v>129</v>
      </c>
      <c r="F20" s="134" t="s">
        <v>32</v>
      </c>
      <c r="G20" s="144">
        <v>372603000</v>
      </c>
      <c r="H20" s="109" t="s">
        <v>711</v>
      </c>
      <c r="I20" s="110" t="s">
        <v>67</v>
      </c>
    </row>
    <row r="21" spans="1:9" ht="105" x14ac:dyDescent="0.25">
      <c r="A21" s="44">
        <v>4</v>
      </c>
      <c r="B21" s="2" t="s">
        <v>59</v>
      </c>
      <c r="C21" s="280" t="s">
        <v>749</v>
      </c>
      <c r="D21" s="279" t="s">
        <v>748</v>
      </c>
      <c r="E21" s="133" t="s">
        <v>129</v>
      </c>
      <c r="F21" s="134" t="s">
        <v>32</v>
      </c>
      <c r="G21" s="281">
        <v>86985600</v>
      </c>
      <c r="H21" s="109" t="s">
        <v>778</v>
      </c>
      <c r="I21" s="110" t="s">
        <v>67</v>
      </c>
    </row>
    <row r="22" spans="1:9" x14ac:dyDescent="0.25">
      <c r="A22" s="309" t="s">
        <v>40</v>
      </c>
      <c r="B22" s="310"/>
      <c r="C22" s="42"/>
      <c r="D22" s="76"/>
      <c r="E22" s="45"/>
      <c r="F22" s="42"/>
      <c r="G22" s="144">
        <f>SUM(G18:G21)</f>
        <v>581538600</v>
      </c>
      <c r="H22" s="45"/>
      <c r="I22" s="75"/>
    </row>
    <row r="23" spans="1:9" ht="21" x14ac:dyDescent="0.25">
      <c r="A23" s="339" t="s">
        <v>26</v>
      </c>
      <c r="B23" s="339"/>
      <c r="C23" s="339"/>
      <c r="D23" s="339"/>
      <c r="E23" s="339"/>
      <c r="F23" s="339"/>
      <c r="G23" s="339"/>
      <c r="H23" s="339"/>
      <c r="I23" s="339"/>
    </row>
    <row r="24" spans="1:9" ht="21" x14ac:dyDescent="0.25">
      <c r="A24" s="339" t="s">
        <v>27</v>
      </c>
      <c r="B24" s="339"/>
      <c r="C24" s="339"/>
      <c r="D24" s="339"/>
      <c r="E24" s="339"/>
      <c r="F24" s="339"/>
      <c r="G24" s="339"/>
      <c r="H24" s="339"/>
      <c r="I24" s="339"/>
    </row>
    <row r="25" spans="1:9" ht="45" x14ac:dyDescent="0.25">
      <c r="A25" s="178">
        <v>1</v>
      </c>
      <c r="B25" s="51" t="s">
        <v>57</v>
      </c>
      <c r="C25" s="138" t="s">
        <v>113</v>
      </c>
      <c r="D25" s="137" t="s">
        <v>275</v>
      </c>
      <c r="E25" s="45" t="s">
        <v>65</v>
      </c>
      <c r="F25" s="138" t="s">
        <v>66</v>
      </c>
      <c r="G25" s="179">
        <v>24437498.399999999</v>
      </c>
      <c r="H25" s="109" t="s">
        <v>284</v>
      </c>
      <c r="I25" s="86" t="s">
        <v>64</v>
      </c>
    </row>
    <row r="26" spans="1:9" ht="30" x14ac:dyDescent="0.25">
      <c r="A26" s="51" t="s">
        <v>34</v>
      </c>
      <c r="B26" s="51" t="s">
        <v>57</v>
      </c>
      <c r="C26" s="58"/>
      <c r="D26" s="51"/>
      <c r="E26" s="45"/>
      <c r="F26" s="45"/>
      <c r="G26" s="85"/>
      <c r="H26" s="45"/>
      <c r="I26" s="86"/>
    </row>
    <row r="27" spans="1:9" ht="30" x14ac:dyDescent="0.25">
      <c r="A27" s="51" t="s">
        <v>35</v>
      </c>
      <c r="B27" s="51" t="s">
        <v>57</v>
      </c>
      <c r="C27" s="58"/>
      <c r="D27" s="51"/>
      <c r="E27" s="45"/>
      <c r="F27" s="58"/>
      <c r="G27" s="81"/>
      <c r="H27" s="81"/>
      <c r="I27" s="51"/>
    </row>
    <row r="28" spans="1:9" ht="30" x14ac:dyDescent="0.25">
      <c r="A28" s="51" t="s">
        <v>36</v>
      </c>
      <c r="B28" s="2" t="s">
        <v>52</v>
      </c>
      <c r="C28" s="58"/>
      <c r="D28" s="51"/>
      <c r="E28" s="45"/>
      <c r="F28" s="58"/>
      <c r="G28" s="81"/>
      <c r="H28" s="43"/>
      <c r="I28" s="2"/>
    </row>
    <row r="29" spans="1:9" ht="30" x14ac:dyDescent="0.25">
      <c r="A29" s="83" t="s">
        <v>37</v>
      </c>
      <c r="B29" s="2" t="s">
        <v>52</v>
      </c>
      <c r="C29" s="58"/>
      <c r="D29" s="84"/>
      <c r="E29" s="45"/>
      <c r="F29" s="58"/>
      <c r="G29" s="81"/>
      <c r="H29" s="81"/>
      <c r="I29" s="2"/>
    </row>
    <row r="30" spans="1:9" ht="26.25" customHeight="1" x14ac:dyDescent="0.25">
      <c r="A30" s="309" t="s">
        <v>40</v>
      </c>
      <c r="B30" s="310"/>
      <c r="C30" s="82"/>
      <c r="D30" s="82"/>
      <c r="E30" s="82"/>
      <c r="F30" s="82"/>
      <c r="G30" s="179">
        <f>SUM(G25:I29)</f>
        <v>24437498.399999999</v>
      </c>
      <c r="H30" s="82"/>
      <c r="I30" s="82"/>
    </row>
  </sheetData>
  <mergeCells count="21">
    <mergeCell ref="A30:B30"/>
    <mergeCell ref="A22:B22"/>
    <mergeCell ref="A7:H7"/>
    <mergeCell ref="A8:H8"/>
    <mergeCell ref="A9:B9"/>
    <mergeCell ref="A10:B10"/>
    <mergeCell ref="A11:B11"/>
    <mergeCell ref="A12:B12"/>
    <mergeCell ref="A16:I16"/>
    <mergeCell ref="A17:I17"/>
    <mergeCell ref="A23:I23"/>
    <mergeCell ref="A24:I24"/>
    <mergeCell ref="C9:D9"/>
    <mergeCell ref="C10:D10"/>
    <mergeCell ref="C12:D12"/>
    <mergeCell ref="A6:H6"/>
    <mergeCell ref="A1:H1"/>
    <mergeCell ref="A2:H2"/>
    <mergeCell ref="A3:H3"/>
    <mergeCell ref="A4:H4"/>
    <mergeCell ref="A5:H5"/>
  </mergeCells>
  <hyperlinks>
    <hyperlink ref="C12" r:id="rId1" display="mailto:inbox@gazpromarmenia.am"/>
  </hyperlinks>
  <pageMargins left="0.27" right="0.2" top="0.34" bottom="0.33" header="0.2" footer="0.2"/>
  <pageSetup paperSize="9" scale="7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Artur Hakobyan</cp:lastModifiedBy>
  <cp:lastPrinted>2025-09-10T07:52:58Z</cp:lastPrinted>
  <dcterms:created xsi:type="dcterms:W3CDTF">2022-11-29T06:12:38Z</dcterms:created>
  <dcterms:modified xsi:type="dcterms:W3CDTF">2025-09-10T09:47:01Z</dcterms:modified>
</cp:coreProperties>
</file>