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60" yWindow="60" windowWidth="11400" windowHeight="9210" firstSheet="2" activeTab="2"/>
  </bookViews>
  <sheets>
    <sheet name="Բացատրագիր" sheetId="7" state="veryHidden" r:id="rId1"/>
    <sheet name="Բլանկ" sheetId="6" state="hidden" r:id="rId2"/>
    <sheet name="1-1(1)" sheetId="8" r:id="rId3"/>
  </sheets>
  <externalReferences>
    <externalReference r:id="rId4"/>
  </externalReferences>
  <definedNames>
    <definedName name="_24" localSheetId="2">'[1]Gaz2-6'!#REF!</definedName>
    <definedName name="_24">'[1]Gaz2-6'!#REF!</definedName>
    <definedName name="_xlnm.Print_Titles" localSheetId="2">'1-1(1)'!$10:$10</definedName>
    <definedName name="_xlnm.Print_Titles" localSheetId="1">Բլանկ!$9:$9</definedName>
  </definedNames>
  <calcPr calcId="145621"/>
</workbook>
</file>

<file path=xl/calcChain.xml><?xml version="1.0" encoding="utf-8"?>
<calcChain xmlns="http://schemas.openxmlformats.org/spreadsheetml/2006/main">
  <c r="G80" i="8" l="1"/>
  <c r="H80" i="8"/>
  <c r="G78" i="8"/>
  <c r="H78" i="8"/>
  <c r="I78" i="8"/>
  <c r="I76" i="8"/>
  <c r="G76" i="8"/>
  <c r="H76" i="8"/>
  <c r="G74" i="8"/>
  <c r="H74" i="8"/>
  <c r="I74" i="8"/>
  <c r="G71" i="8"/>
  <c r="H71" i="8"/>
  <c r="G67" i="8"/>
  <c r="H67" i="8"/>
  <c r="G64" i="8"/>
  <c r="H64" i="8"/>
  <c r="G61" i="8"/>
  <c r="H61" i="8"/>
  <c r="G58" i="8"/>
  <c r="H58" i="8"/>
  <c r="I56" i="8"/>
  <c r="G56" i="8"/>
  <c r="H56" i="8"/>
  <c r="I54" i="8"/>
  <c r="G54" i="8"/>
  <c r="H54" i="8"/>
  <c r="G51" i="8"/>
  <c r="H51" i="8"/>
  <c r="G47" i="8"/>
  <c r="H47" i="8"/>
  <c r="G42" i="8"/>
  <c r="H42" i="8"/>
  <c r="G40" i="8"/>
  <c r="H40" i="8"/>
  <c r="I40" i="8"/>
  <c r="I38" i="8"/>
  <c r="G38" i="8"/>
  <c r="H38" i="8"/>
  <c r="G33" i="8"/>
  <c r="H33" i="8"/>
  <c r="G31" i="8"/>
  <c r="H31" i="8"/>
  <c r="I31" i="8"/>
  <c r="I29" i="8"/>
  <c r="G29" i="8"/>
  <c r="H29" i="8"/>
  <c r="I27" i="8"/>
  <c r="G27" i="8"/>
  <c r="H27" i="8"/>
  <c r="I25" i="8"/>
  <c r="G25" i="8"/>
  <c r="H25" i="8"/>
  <c r="G23" i="8"/>
  <c r="H23" i="8"/>
  <c r="I23" i="8"/>
  <c r="I21" i="8"/>
  <c r="G21" i="8"/>
  <c r="H21" i="8"/>
  <c r="G17" i="8"/>
  <c r="H17" i="8"/>
  <c r="I15" i="8"/>
  <c r="G15" i="8"/>
  <c r="H15" i="8"/>
  <c r="G13" i="8"/>
  <c r="H13" i="8"/>
  <c r="I13" i="8"/>
  <c r="G11" i="8"/>
  <c r="H11" i="8"/>
  <c r="I11" i="8"/>
  <c r="H86" i="8" l="1"/>
  <c r="G86" i="8"/>
  <c r="I80" i="8"/>
  <c r="I71" i="8"/>
  <c r="I67" i="8"/>
  <c r="I64" i="8"/>
  <c r="I61" i="8"/>
  <c r="I58" i="8"/>
  <c r="I51" i="8"/>
  <c r="I47" i="8"/>
  <c r="I42" i="8"/>
  <c r="I33" i="8"/>
  <c r="I17" i="8"/>
  <c r="I86" i="8" l="1"/>
</calcChain>
</file>

<file path=xl/sharedStrings.xml><?xml version="1.0" encoding="utf-8"?>
<sst xmlns="http://schemas.openxmlformats.org/spreadsheetml/2006/main" count="174" uniqueCount="174">
  <si>
    <r>
      <rPr>
        <b/>
        <sz val="14"/>
        <rFont val="Arial Armenian"/>
        <family val="2"/>
      </rPr>
      <t xml:space="preserve">Системы вентиляции и кондиционирования Национальной картинной галереи </t>
    </r>
  </si>
  <si>
    <r>
      <rPr>
        <b/>
        <sz val="13"/>
        <rFont val="Arial Armenian"/>
        <family val="2"/>
      </rPr>
      <t xml:space="preserve">Смета N9 </t>
    </r>
  </si>
  <si>
    <r>
      <rPr>
        <b/>
        <sz val="13"/>
        <rFont val="Arial Armenian"/>
        <family val="2"/>
      </rPr>
      <t>Строительные работы (Д)</t>
    </r>
  </si>
  <si>
    <r>
      <rPr>
        <b/>
        <sz val="12"/>
        <rFont val="Arial Armenian"/>
        <family val="2"/>
      </rPr>
      <t xml:space="preserve">          Основание: смета</t>
    </r>
  </si>
  <si>
    <r>
      <rPr>
        <sz val="9"/>
        <rFont val="Arial LatArm"/>
        <family val="2"/>
      </rPr>
      <t>N п/п</t>
    </r>
  </si>
  <si>
    <r>
      <rPr>
        <sz val="9"/>
        <rFont val="Arial LatArm"/>
        <family val="2"/>
      </rPr>
      <t xml:space="preserve">Шифр работ и расходов </t>
    </r>
  </si>
  <si>
    <r>
      <rPr>
        <sz val="9"/>
        <rFont val="Arial LatArm"/>
        <family val="2"/>
      </rPr>
      <t xml:space="preserve"> Наименования работ и расходов</t>
    </r>
  </si>
  <si>
    <r>
      <rPr>
        <sz val="9"/>
        <rFont val="Arial LatArm"/>
        <family val="2"/>
      </rPr>
      <t xml:space="preserve"> ед.</t>
    </r>
  </si>
  <si>
    <r>
      <rPr>
        <sz val="9"/>
        <rFont val="Arial LatArm"/>
        <family val="2"/>
      </rPr>
      <t>Количество</t>
    </r>
  </si>
  <si>
    <r>
      <rPr>
        <sz val="9"/>
        <rFont val="Arial LatArm"/>
        <family val="2"/>
      </rPr>
      <t>Ед.</t>
    </r>
  </si>
  <si>
    <r>
      <rPr>
        <sz val="9"/>
        <rFont val="Arial Armenian"/>
        <family val="2"/>
      </rPr>
      <t>Ս7-1-6м
Գ.մ.=0.5
Գ.ա.=0.5</t>
    </r>
  </si>
  <si>
    <r>
      <rPr>
        <sz val="9"/>
        <rFont val="Arial Armenian"/>
        <family val="2"/>
      </rPr>
      <t>Демонтаж  прежних оборудований холодоснабжения и электроснабжения подвального этажа</t>
    </r>
  </si>
  <si>
    <r>
      <rPr>
        <sz val="9"/>
        <rFont val="Arial Armenian"/>
        <family val="2"/>
      </rPr>
      <t>комп</t>
    </r>
  </si>
  <si>
    <r>
      <rPr>
        <sz val="9"/>
        <rFont val="Arial Armenian"/>
        <family val="2"/>
      </rPr>
      <t>Ժ16-88
Գ.մ.=0.8
Գ.ա.=0.8</t>
    </r>
  </si>
  <si>
    <r>
      <rPr>
        <sz val="9"/>
        <rFont val="Arial Armenian"/>
        <family val="2"/>
      </rPr>
      <t>Диаметр ливневой трубы подвального этажа 219мм, демонтаж (используется на месте)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</si>
  <si>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</si>
  <si>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Ժ16-88</t>
    </r>
  </si>
  <si>
    <r>
      <rPr>
        <sz val="9"/>
        <rFont val="Arial Armenian"/>
        <family val="2"/>
      </rPr>
      <t>Диаметр ливневой трубы подвального этажа 219мм, демонтаж (используется демонтированная)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</si>
  <si>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</si>
  <si>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ՎԺ7-40</t>
    </r>
  </si>
  <si>
    <r>
      <rPr>
        <sz val="9"/>
        <rFont val="Arial Armenian"/>
        <family val="2"/>
      </rPr>
      <t xml:space="preserve"> Ремонт дверей подвального этажа</t>
    </r>
  </si>
  <si>
    <r>
      <rPr>
        <sz val="9"/>
        <rFont val="Arial Armenian"/>
        <family val="2"/>
      </rPr>
      <t xml:space="preserve"> шт</t>
    </r>
  </si>
  <si>
    <r>
      <rPr>
        <sz val="9"/>
        <rFont val="Arial Armenian"/>
        <family val="2"/>
      </rPr>
      <t xml:space="preserve">*Доска 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</si>
  <si>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</si>
  <si>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 xml:space="preserve">*Клей </t>
    </r>
  </si>
  <si>
    <r>
      <rPr>
        <sz val="9"/>
        <rFont val="Arial Armenian"/>
        <family val="2"/>
      </rPr>
      <t>кг</t>
    </r>
  </si>
  <si>
    <r>
      <rPr>
        <sz val="9"/>
        <rFont val="Arial Armenian"/>
        <family val="2"/>
      </rPr>
      <t>ՎԺ23-158</t>
    </r>
  </si>
  <si>
    <r>
      <rPr>
        <sz val="9"/>
        <rFont val="Arial Armenian"/>
        <family val="2"/>
      </rPr>
      <t>Снос асбестового потолка под аркой</t>
    </r>
  </si>
  <si>
    <r>
      <rPr>
        <sz val="9"/>
        <rFont val="Arial Armenian"/>
        <family val="2"/>
      </rPr>
      <t>100кв.м</t>
    </r>
  </si>
  <si>
    <r>
      <rPr>
        <sz val="9"/>
        <rFont val="Arial Armenian"/>
        <family val="2"/>
      </rPr>
      <t>Ժ46-80</t>
    </r>
  </si>
  <si>
    <r>
      <rPr>
        <sz val="9"/>
        <rFont val="Arial Armenian"/>
        <family val="2"/>
      </rPr>
      <t>Снос стен из мелкоразмерных блоков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</si>
  <si>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</si>
  <si>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ՎԺ23-77</t>
    </r>
  </si>
  <si>
    <r>
      <rPr>
        <sz val="9"/>
        <rFont val="Arial Armenian"/>
        <family val="2"/>
      </rPr>
      <t xml:space="preserve">Сбор строительного мусора </t>
    </r>
  </si>
  <si>
    <r>
      <rPr>
        <sz val="9"/>
        <rFont val="Arial Armenian"/>
        <family val="2"/>
      </rPr>
      <t>т</t>
    </r>
  </si>
  <si>
    <r>
      <rPr>
        <sz val="9"/>
        <rFont val="Arial Armenian"/>
        <family val="2"/>
      </rPr>
      <t>Ժ46-56
Գ.մ.=1.75
Գ.ա.=1.75</t>
    </r>
  </si>
  <si>
    <r>
      <rPr>
        <sz val="9"/>
        <rFont val="Arial Armenian"/>
        <family val="2"/>
      </rPr>
      <t>Открытие отверстий над  перекрытием технического этажа (диаметр 160)</t>
    </r>
  </si>
  <si>
    <r>
      <rPr>
        <sz val="9"/>
        <rFont val="Arial Armenian"/>
        <family val="2"/>
      </rPr>
      <t>100шт</t>
    </r>
  </si>
  <si>
    <r>
      <rPr>
        <sz val="9"/>
        <rFont val="Arial Armenian"/>
        <family val="2"/>
      </rPr>
      <t>Ժ46-78</t>
    </r>
  </si>
  <si>
    <r>
      <rPr>
        <sz val="9"/>
        <rFont val="Arial Armenian"/>
        <family val="2"/>
      </rPr>
      <t>Снос бетона над перекрытием технического этажа, бетона в шахтах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</si>
  <si>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</si>
  <si>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Ժ46-56
Գ.մ.=1.75
Գ.ա.=1.75</t>
    </r>
  </si>
  <si>
    <r>
      <rPr>
        <sz val="9"/>
        <rFont val="Arial Armenian"/>
        <family val="2"/>
      </rPr>
      <t>Открытие отверстий в перекрытии с площадью до 500кв.см (900*800)</t>
    </r>
  </si>
  <si>
    <r>
      <rPr>
        <sz val="9"/>
        <rFont val="Arial Armenian"/>
        <family val="2"/>
      </rPr>
      <t>100шт</t>
    </r>
  </si>
  <si>
    <r>
      <rPr>
        <sz val="9"/>
        <rFont val="Arial Armenian"/>
        <family val="2"/>
      </rPr>
      <t>Ժ46-70</t>
    </r>
  </si>
  <si>
    <r>
      <rPr>
        <sz val="9"/>
        <rFont val="Arial Armenian"/>
        <family val="2"/>
      </rPr>
      <t xml:space="preserve">Заделка отверстий с площадью до 0,2кв.м в ж/б перекрытиях 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</si>
  <si>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</si>
  <si>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Доска 4с 25-32мм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</si>
  <si>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</si>
  <si>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арматура</t>
    </r>
  </si>
  <si>
    <r>
      <rPr>
        <sz val="9"/>
        <rFont val="Arial Armenian"/>
        <family val="2"/>
      </rPr>
      <t>т</t>
    </r>
  </si>
  <si>
    <r>
      <rPr>
        <sz val="9"/>
        <rFont val="Arial Armenian"/>
        <family val="2"/>
      </rPr>
      <t>Тяжелый бетон с щебнем М-200, 10-20мм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</si>
  <si>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</si>
  <si>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Ժ46-56
Գ.մ.=1.75
Գ.ա.=1.75</t>
    </r>
  </si>
  <si>
    <r>
      <rPr>
        <sz val="9"/>
        <rFont val="Arial Armenian"/>
        <family val="2"/>
      </rPr>
      <t>Открытие отверстий на органическом стекле (диаметр 315)</t>
    </r>
  </si>
  <si>
    <r>
      <rPr>
        <sz val="9"/>
        <rFont val="Arial Armenian"/>
        <family val="2"/>
      </rPr>
      <t>100шт</t>
    </r>
  </si>
  <si>
    <r>
      <rPr>
        <sz val="9"/>
        <rFont val="Arial Armenian"/>
        <family val="2"/>
      </rPr>
      <t>Ժ46-56
Գ.մ.=1.75
Գ.ա.=1.75</t>
    </r>
  </si>
  <si>
    <r>
      <rPr>
        <sz val="9"/>
        <rFont val="Arial Armenian"/>
        <family val="2"/>
      </rPr>
      <t>Открытие отверстий в перекрытии с площадью до 500кв.см (700*400)</t>
    </r>
  </si>
  <si>
    <r>
      <rPr>
        <sz val="9"/>
        <rFont val="Arial Armenian"/>
        <family val="2"/>
      </rPr>
      <t>100шт</t>
    </r>
  </si>
  <si>
    <r>
      <rPr>
        <sz val="9"/>
        <rFont val="Arial Armenian"/>
        <family val="2"/>
      </rPr>
      <t>Ժ46-70</t>
    </r>
  </si>
  <si>
    <r>
      <rPr>
        <sz val="9"/>
        <rFont val="Arial Armenian"/>
        <family val="2"/>
      </rPr>
      <t xml:space="preserve">Заделка отверстий с площадью до 0,2кв.м в ж/б перекрытиях 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</si>
  <si>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</si>
  <si>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Доска 4с 25-32мм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</si>
  <si>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</si>
  <si>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арматура</t>
    </r>
  </si>
  <si>
    <r>
      <rPr>
        <sz val="9"/>
        <rFont val="Arial Armenian"/>
        <family val="2"/>
      </rPr>
      <t>т</t>
    </r>
  </si>
  <si>
    <r>
      <rPr>
        <sz val="9"/>
        <rFont val="Arial Armenian"/>
        <family val="2"/>
      </rPr>
      <t>Тяжелый бетон с щебнем М-200, 10-20мм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</si>
  <si>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</si>
  <si>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ՎԺ7-25</t>
    </r>
  </si>
  <si>
    <r>
      <rPr>
        <sz val="9"/>
        <rFont val="Arial Armenian"/>
        <family val="2"/>
      </rPr>
      <t xml:space="preserve"> Ремонт окон (видоизменение)</t>
    </r>
  </si>
  <si>
    <r>
      <rPr>
        <sz val="9"/>
        <rFont val="Arial Armenian"/>
        <family val="2"/>
      </rPr>
      <t xml:space="preserve"> шт</t>
    </r>
  </si>
  <si>
    <r>
      <rPr>
        <sz val="9"/>
        <rFont val="Arial Armenian"/>
        <family val="2"/>
      </rPr>
      <t xml:space="preserve">*Доска 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</si>
  <si>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</si>
  <si>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 xml:space="preserve">*Клей </t>
    </r>
  </si>
  <si>
    <r>
      <rPr>
        <sz val="9"/>
        <rFont val="Arial Armenian"/>
        <family val="2"/>
      </rPr>
      <t>кг</t>
    </r>
  </si>
  <si>
    <r>
      <rPr>
        <sz val="9"/>
        <rFont val="Arial Armenian"/>
        <family val="2"/>
      </rPr>
      <t>Ժ10-273</t>
    </r>
  </si>
  <si>
    <r>
      <rPr>
        <sz val="9"/>
        <rFont val="Arial Armenian"/>
        <family val="2"/>
      </rPr>
      <t>Изготовление двухслойных  стен из гипсокартона, первый слой  из влагостойкого гипсокартона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</si>
  <si>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</si>
  <si>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* Плоская гипсокартонная плита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</si>
  <si>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</si>
  <si>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Ժ10-273</t>
    </r>
  </si>
  <si>
    <r>
      <rPr>
        <sz val="9"/>
        <rFont val="Arial Armenian"/>
        <family val="2"/>
      </rPr>
      <t>Изготовление шахт из двухслойного гипсокартона, первый слой  из влагостойкого гипсокартона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</si>
  <si>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</si>
  <si>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* Плоская гипсокартонная плита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</si>
  <si>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</si>
  <si>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Ժ10-272</t>
    </r>
  </si>
  <si>
    <r>
      <rPr>
        <sz val="9"/>
        <rFont val="Arial Armenian"/>
        <family val="2"/>
      </rPr>
      <t xml:space="preserve">Монтаж  потолка свода из влагостойкого гипсокартона 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</si>
  <si>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</si>
  <si>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* Плоская гипсокартонная плита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</si>
  <si>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</si>
  <si>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Ժ9-24</t>
    </r>
  </si>
  <si>
    <r>
      <rPr>
        <sz val="9"/>
        <rFont val="Arial Armenian"/>
        <family val="2"/>
      </rPr>
      <t xml:space="preserve">Монтаж покрытия из листа </t>
    </r>
  </si>
  <si>
    <r>
      <rPr>
        <sz val="9"/>
        <rFont val="Arial Armenian"/>
        <family val="2"/>
      </rPr>
      <t>100кв.м</t>
    </r>
  </si>
  <si>
    <r>
      <rPr>
        <sz val="9"/>
        <rFont val="Arial Armenian"/>
        <family val="2"/>
      </rPr>
      <t>*Стальной черный лист 2мм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</si>
  <si>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</si>
  <si>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Ժ9-24</t>
    </r>
  </si>
  <si>
    <r>
      <rPr>
        <sz val="9"/>
        <rFont val="Arial Armenian"/>
        <family val="2"/>
      </rPr>
      <t xml:space="preserve">Монтаж покрытия из листа </t>
    </r>
  </si>
  <si>
    <r>
      <rPr>
        <sz val="9"/>
        <rFont val="Arial Armenian"/>
        <family val="2"/>
      </rPr>
      <t>100кв.м</t>
    </r>
  </si>
  <si>
    <r>
      <rPr>
        <sz val="9"/>
        <rFont val="Arial Armenian"/>
        <family val="2"/>
      </rPr>
      <t>*Стальной черный лист 8м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</si>
  <si>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</si>
  <si>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Ժ9-123прим.</t>
    </r>
  </si>
  <si>
    <r>
      <rPr>
        <sz val="9"/>
        <rFont val="Arial Armenian"/>
        <family val="2"/>
      </rPr>
      <t>Монтаж стальной квадр. Трубы для усиления гипсокартонных стен</t>
    </r>
  </si>
  <si>
    <r>
      <rPr>
        <sz val="9"/>
        <rFont val="Arial Armenian"/>
        <family val="2"/>
      </rPr>
      <t>т</t>
    </r>
  </si>
  <si>
    <r>
      <rPr>
        <sz val="9"/>
        <rFont val="Arial Armenian"/>
        <family val="2"/>
      </rPr>
      <t>Стальная квадратная труба 70*70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</si>
  <si>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</si>
  <si>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Ժ8-22</t>
    </r>
  </si>
  <si>
    <r>
      <rPr>
        <sz val="9"/>
        <rFont val="Arial Armenian"/>
        <family val="2"/>
      </rPr>
      <t xml:space="preserve">Изготовление гидроизоляционного слоя с 1 слоем изогама </t>
    </r>
  </si>
  <si>
    <r>
      <rPr>
        <sz val="9"/>
        <rFont val="Arial Armenian"/>
        <family val="2"/>
      </rPr>
      <t>100кв.м</t>
    </r>
  </si>
  <si>
    <r>
      <rPr>
        <sz val="9"/>
        <rFont val="Arial Armenian"/>
        <family val="2"/>
      </rPr>
      <t>*Изогам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</si>
  <si>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</si>
  <si>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*Смола</t>
    </r>
  </si>
  <si>
    <r>
      <rPr>
        <sz val="9"/>
        <rFont val="Arial Armenian"/>
        <family val="2"/>
      </rPr>
      <t>кг</t>
    </r>
  </si>
  <si>
    <r>
      <rPr>
        <sz val="9"/>
        <rFont val="Arial Armenian"/>
        <family val="2"/>
      </rPr>
      <t>Ժ15-587прим.</t>
    </r>
  </si>
  <si>
    <r>
      <rPr>
        <sz val="9"/>
        <rFont val="Arial Armenian"/>
        <family val="2"/>
      </rPr>
      <t>Высококачественная покраска стен масляной краской</t>
    </r>
  </si>
  <si>
    <r>
      <rPr>
        <sz val="9"/>
        <rFont val="Arial Armenian"/>
        <family val="2"/>
      </rPr>
      <t>100кв.м</t>
    </r>
  </si>
  <si>
    <r>
      <rPr>
        <sz val="9"/>
        <rFont val="Arial Armenian"/>
        <family val="2"/>
      </rPr>
      <t xml:space="preserve">*Краска </t>
    </r>
  </si>
  <si>
    <r>
      <rPr>
        <sz val="9"/>
        <rFont val="Arial Armenian"/>
        <family val="2"/>
      </rPr>
      <t>кг</t>
    </r>
  </si>
  <si>
    <r>
      <rPr>
        <sz val="9"/>
        <rFont val="Arial Armenian"/>
        <family val="2"/>
      </rPr>
      <t>ԳԺ311-29-1</t>
    </r>
  </si>
  <si>
    <r>
      <rPr>
        <sz val="9"/>
        <rFont val="Arial Armenian"/>
        <family val="2"/>
      </rPr>
      <t>Погрузка при автомобильных перевозках стр. мусора</t>
    </r>
  </si>
  <si>
    <r>
      <rPr>
        <sz val="9"/>
        <rFont val="Arial Armenian"/>
        <family val="2"/>
      </rPr>
      <t>т</t>
    </r>
  </si>
  <si>
    <r>
      <rPr>
        <sz val="9"/>
        <rFont val="Arial Armenian"/>
        <family val="2"/>
      </rPr>
      <t>ԳԺ310-12</t>
    </r>
  </si>
  <si>
    <r>
      <rPr>
        <sz val="9"/>
        <rFont val="Arial Armenian"/>
        <family val="2"/>
      </rPr>
      <t>Транспортировка строительного мусора до 12км</t>
    </r>
  </si>
  <si>
    <r>
      <rPr>
        <sz val="9"/>
        <rFont val="Arial Armenian"/>
        <family val="2"/>
      </rPr>
      <t>т</t>
    </r>
  </si>
  <si>
    <r>
      <rPr>
        <sz val="9"/>
        <rFont val="Arial Armenian"/>
        <family val="2"/>
      </rPr>
      <t>ԳԺ311-29-2</t>
    </r>
  </si>
  <si>
    <r>
      <rPr>
        <sz val="9"/>
        <rFont val="Arial Armenian"/>
        <family val="2"/>
      </rPr>
      <t>Погрузка при автомобильных перевозках стр. мусора</t>
    </r>
  </si>
  <si>
    <r>
      <rPr>
        <sz val="9"/>
        <rFont val="Arial Armenian"/>
        <family val="2"/>
      </rPr>
      <t>т</t>
    </r>
  </si>
  <si>
    <r>
      <rPr>
        <sz val="9"/>
        <rFont val="Arial Armenian"/>
        <family val="2"/>
      </rPr>
      <t xml:space="preserve">Необходимые материалы для выполнения вышеуказанных работ </t>
    </r>
  </si>
  <si>
    <r>
      <rPr>
        <sz val="9"/>
        <rFont val="Arial Armenian"/>
        <family val="2"/>
      </rPr>
      <t>*Резиновый лист 1.8мм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</si>
  <si>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</si>
  <si>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*Черный силикон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</si>
  <si>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</si>
  <si>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*Полиэтиленовая пленка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</si>
  <si>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</si>
  <si>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*Бумажный скотч</t>
    </r>
  </si>
  <si>
    <r>
      <rPr>
        <sz val="9"/>
        <rFont val="Arial Armenian"/>
        <family val="2"/>
      </rPr>
      <t>шт</t>
    </r>
  </si>
  <si>
    <t>´ ³ ó ³ ï ñ ³ · Ç ñ</t>
  </si>
  <si>
    <t xml:space="preserve">Ն³Ë³Ñ³ßÇíÁ Ï³½Ùí³Í ¿ </t>
  </si>
  <si>
    <t xml:space="preserve">ßáõÏ³Û³Ï³Ý   ·Ý»ñáí :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</si>
  <si>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</si>
  <si>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àõÕÕ³ÏÇ Í³Ëë»ñÇ íñ³ Ñ³ßí³ñÏí³Í »Ýª </t>
  </si>
  <si>
    <r>
      <t>ì»ñ³¹Çñ Í³Ëë»ñ</t>
    </r>
    <r>
      <rPr>
        <sz val="10"/>
        <rFont val="Arial LatArm"/>
      </rPr>
      <t xml:space="preserve">     áõÕÕ³ÏÇ   Í³Ëë»ñÇ      ·áõÙ³ñÇó</t>
    </r>
    <r>
      <rPr>
        <sz val="10"/>
        <color rgb="FFFFFFFF"/>
        <rFont val="Arial LatArm"/>
      </rPr>
      <t>(</t>
    </r>
    <r>
      <rPr>
        <i/>
        <sz val="10"/>
        <color rgb="FFFFFFFF"/>
        <rFont val="Arial LatArm"/>
      </rPr>
      <t>³é³Ýó ².².Ð</t>
    </r>
    <r>
      <rPr>
        <sz val="10"/>
        <color rgb="FFFFFFFF"/>
        <rFont val="Arial LatArm"/>
      </rPr>
      <t>.)</t>
    </r>
  </si>
  <si>
    <r>
      <t xml:space="preserve">Þ³ÑáõÛÃÁ         </t>
    </r>
    <r>
      <rPr>
        <sz val="10"/>
        <rFont val="Arial LatArm"/>
      </rPr>
      <t xml:space="preserve">        µáÉáñ  Í³Ëë»ñÇ  ·áõÙ³ñÇó   </t>
    </r>
    <r>
      <rPr>
        <sz val="10"/>
        <color rgb="FFFFFFFF"/>
        <rFont val="Arial LatArm"/>
      </rPr>
      <t xml:space="preserve">( </t>
    </r>
    <r>
      <rPr>
        <i/>
        <sz val="10"/>
        <color rgb="FFFFFFFF"/>
        <rFont val="Arial LatArm"/>
      </rPr>
      <t>Ó  ². ². Ð</t>
    </r>
    <r>
      <rPr>
        <sz val="10"/>
        <color rgb="FFFFFFFF"/>
        <rFont val="Arial LatArm"/>
      </rPr>
      <t xml:space="preserve">. ) </t>
    </r>
    <r>
      <rPr>
        <sz val="10"/>
        <rFont val="Arial LatArm"/>
      </rPr>
      <t xml:space="preserve"> </t>
    </r>
  </si>
  <si>
    <r>
      <t>ÜÛáõÃ»ñÇ</t>
    </r>
    <r>
      <rPr>
        <sz val="10"/>
        <rFont val="Arial LatArm"/>
      </rPr>
      <t xml:space="preserve">  ³ñÅ»ùÝ»ñÁ  µ³½Ù³å³ïÏí³Í »Ý  Ñ»ï»íÛ³É ·áñÍ³ÏÇóÝ»ñáí .</t>
    </r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</si>
  <si>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</si>
  <si>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</si>
  <si>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</si>
  <si>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ÞÇÝ³ñ³ñáõÃÛáõÝáõÙ ½µ³Õí³Í µ³ÝíáñÝ»ñÇ ÙÇçÇÝ (³Ùë»Ï³Ý) ³ßË³ï³í³ñÓÁ  ÁÝ¹áõÝí³Í ¿ -  (¹ñ³Ù )                   </t>
  </si>
  <si>
    <r>
      <t>²í»É³óí³Í ²ñÅ»ùÇ Ð³ñÏÁ</t>
    </r>
    <r>
      <rPr>
        <sz val="10"/>
        <rFont val="Arial LatArm"/>
      </rPr>
      <t xml:space="preserve"> </t>
    </r>
  </si>
  <si>
    <r>
      <t xml:space="preserve">²ßË³ï³í³ñÓÇ  Ñ³ßí³ñÏÁ </t>
    </r>
    <r>
      <rPr>
        <sz val="10"/>
        <rFont val="Arial LatArm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</si>
  <si>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LatArm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</si>
  <si>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ÞÇÝ³ñ³ñáõÃÛ³Ý հատուկ   å³ÛÙ³ÝÝ»ñÇ  գործակիցներ</t>
  </si>
  <si>
    <t>աշխատատարություն</t>
  </si>
  <si>
    <t>մեքենքների շահագործում</t>
  </si>
  <si>
    <t>ՀԱՇՎԱՐԿ ԹԻՎ</t>
  </si>
  <si>
    <t>Ð/Ð</t>
  </si>
  <si>
    <t xml:space="preserve">²ßË-ñÇ ¨ Í³Ëë»ñÇ ßÇýñÁ </t>
  </si>
  <si>
    <t xml:space="preserve"> ²ßË³ï³ÝùÝ»ñÇ ¨ Í³Ëë»ñÇ ³Ýí³ÝáõÙÁ</t>
  </si>
  <si>
    <t xml:space="preserve"> ÙÇ³í</t>
  </si>
  <si>
    <t>ø³Ý³Ï</t>
  </si>
  <si>
    <t>ØÇ³íáñÇ ³ñÅ»ùÁ</t>
  </si>
  <si>
    <t xml:space="preserve">ÀÝ¹Ñ³ÝáõñÁ  </t>
  </si>
  <si>
    <t xml:space="preserve">²ßË³ï³-ï³ñáõÃÛáõÝ      </t>
  </si>
  <si>
    <t xml:space="preserve">²ßË³ï³- í³ñÓ  </t>
  </si>
  <si>
    <t xml:space="preserve">Ø»ù»Ý³Ý»ñÇ ß³Ñ³ -·áñÍáõÙ </t>
  </si>
  <si>
    <t>ÜÛáõÃ</t>
  </si>
  <si>
    <t>ÀÝ¹³Ù»ÝÁ</t>
  </si>
  <si>
    <t>â³÷.</t>
  </si>
  <si>
    <t xml:space="preserve">Ù/ Å³Ù </t>
  </si>
  <si>
    <t xml:space="preserve"> Ñ³½.    ¹ñ³Ù</t>
  </si>
  <si>
    <t>éáõµ.</t>
  </si>
  <si>
    <t xml:space="preserve"> Ñ³½.    ¹ñ³Ù</t>
  </si>
  <si>
    <t xml:space="preserve"> Ñ³½.    ¹ñ³Ù</t>
  </si>
  <si>
    <t xml:space="preserve"> Ñ³½.    ¹ñ³Ù</t>
  </si>
  <si>
    <t xml:space="preserve"> Ñ³½.    ¹ñ³Ù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</si>
</sst>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##\ ##0.0"/>
  </numFmts>
  <fonts count="23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b/>
      <sz val="11"/>
      <name val="Arial LatArm"/>
      <family val="2"/>
    </font>
    <font>
      <sz val="9"/>
      <name val="Arial LatArm"/>
      <family val="2"/>
    </font>
    <font>
      <sz val="12"/>
      <name val="Arial LatArm"/>
      <family val="2"/>
    </font>
    <font>
      <sz val="10"/>
      <name val="Arial LatArm"/>
      <family val="2"/>
    </font>
    <font>
      <b/>
      <i/>
      <sz val="12"/>
      <name val="Arial LatArm"/>
      <family val="2"/>
    </font>
    <font>
      <b/>
      <sz val="10"/>
      <name val="Arial LatArm"/>
      <family val="2"/>
    </font>
    <font>
      <b/>
      <u/>
      <sz val="10"/>
      <name val="Arial LatArm"/>
      <family val="2"/>
    </font>
    <font>
      <b/>
      <u/>
      <sz val="9"/>
      <name val="Arial LatArm"/>
      <family val="2"/>
    </font>
    <font>
      <b/>
      <sz val="14"/>
      <name val="Arial Armenian"/>
      <family val="2"/>
    </font>
    <font>
      <b/>
      <sz val="13"/>
      <name val="Arial Armenian"/>
      <family val="2"/>
    </font>
    <font>
      <b/>
      <sz val="12"/>
      <name val="Arial Armenian"/>
      <family val="2"/>
    </font>
    <font>
      <sz val="11"/>
      <name val="Arial Armenian"/>
      <family val="2"/>
    </font>
    <font>
      <sz val="10"/>
      <name val="Arial LatArm"/>
    </font>
    <font>
      <sz val="10"/>
      <color rgb="FFFFFFFF"/>
      <name val="Arial LatArm"/>
    </font>
    <font>
      <i/>
      <sz val="10"/>
      <color rgb="FFFFFFFF"/>
      <name val="Arial LatArm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90">
    <xf numFmtId="0" fontId="0" fillId="0" borderId="0" xfId="0"/>
    <xf numFmtId="0" fontId="1" fillId="0" borderId="0" xfId="6" applyNumberFormat="1" applyFont="1" applyBorder="1"/>
    <xf numFmtId="0" fontId="1" fillId="0" borderId="0" xfId="2" applyNumberFormat="1" applyFont="1" applyBorder="1"/>
    <xf numFmtId="0" fontId="1" fillId="0" borderId="0" xfId="2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center" vertical="center"/>
    </xf>
    <xf numFmtId="0" fontId="1" fillId="0" borderId="0" xfId="6" applyNumberFormat="1" applyFont="1" applyBorder="1" applyAlignment="1">
      <alignment vertical="center"/>
    </xf>
    <xf numFmtId="49" fontId="5" fillId="0" borderId="0" xfId="6" applyNumberFormat="1" applyFont="1" applyBorder="1" applyAlignment="1">
      <alignment horizontal="center" vertical="center"/>
    </xf>
    <xf numFmtId="49" fontId="6" fillId="0" borderId="0" xfId="6" applyNumberFormat="1" applyFont="1" applyBorder="1" applyAlignment="1">
      <alignment horizontal="right" vertical="center"/>
    </xf>
    <xf numFmtId="0" fontId="1" fillId="0" borderId="0" xfId="5" applyFont="1" applyBorder="1"/>
    <xf numFmtId="0" fontId="5" fillId="0" borderId="0" xfId="5" applyFont="1" applyBorder="1"/>
    <xf numFmtId="0" fontId="5" fillId="0" borderId="0" xfId="5" applyFont="1" applyBorder="1" applyAlignment="1">
      <alignment vertical="center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Border="1"/>
    <xf numFmtId="49" fontId="5" fillId="0" borderId="0" xfId="6" applyNumberFormat="1" applyFont="1" applyBorder="1" applyAlignment="1">
      <alignment vertical="center"/>
    </xf>
    <xf numFmtId="0" fontId="9" fillId="0" borderId="2" xfId="2" applyNumberFormat="1" applyFont="1" applyBorder="1" applyAlignment="1">
      <alignment horizontal="center" vertical="center" textRotation="90"/>
    </xf>
    <xf numFmtId="0" fontId="7" fillId="0" borderId="1" xfId="6" applyNumberFormat="1" applyFont="1" applyBorder="1" applyAlignment="1">
      <alignment horizontal="center"/>
    </xf>
    <xf numFmtId="0" fontId="7" fillId="0" borderId="1" xfId="6" applyNumberFormat="1" applyFont="1" applyBorder="1" applyAlignment="1">
      <alignment horizontal="center" vertical="center"/>
    </xf>
    <xf numFmtId="0" fontId="9" fillId="0" borderId="0" xfId="5" applyFont="1"/>
    <xf numFmtId="0" fontId="10" fillId="0" borderId="0" xfId="5" applyFont="1" applyAlignment="1">
      <alignment horizontal="centerContinuous"/>
    </xf>
    <xf numFmtId="0" fontId="9" fillId="0" borderId="0" xfId="5" applyFont="1" applyAlignment="1">
      <alignment horizontal="centerContinuous"/>
    </xf>
    <xf numFmtId="0" fontId="11" fillId="0" borderId="0" xfId="5" applyFont="1"/>
    <xf numFmtId="0" fontId="11" fillId="0" borderId="0" xfId="5" applyFont="1" applyAlignment="1">
      <alignment horizontal="left" wrapText="1"/>
    </xf>
    <xf numFmtId="0" fontId="11" fillId="0" borderId="0" xfId="5" applyFont="1" applyAlignment="1">
      <alignment horizontal="left" vertical="center" wrapText="1"/>
    </xf>
    <xf numFmtId="0" fontId="13" fillId="0" borderId="0" xfId="5" applyFont="1" applyAlignment="1">
      <alignment horizontal="center" vertical="center"/>
    </xf>
    <xf numFmtId="0" fontId="13" fillId="0" borderId="0" xfId="5" applyFont="1" applyAlignment="1">
      <alignment horizontal="left" vertical="center" wrapText="1"/>
    </xf>
    <xf numFmtId="0" fontId="13" fillId="0" borderId="0" xfId="5" applyFont="1" applyAlignment="1">
      <alignment vertical="center" wrapText="1"/>
    </xf>
    <xf numFmtId="10" fontId="14" fillId="0" borderId="0" xfId="5" applyNumberFormat="1" applyFont="1" applyAlignment="1">
      <alignment horizontal="center"/>
    </xf>
    <xf numFmtId="0" fontId="13" fillId="0" borderId="0" xfId="5" applyFont="1" applyAlignment="1">
      <alignment horizontal="center"/>
    </xf>
    <xf numFmtId="0" fontId="11" fillId="0" borderId="0" xfId="5" applyFont="1" applyAlignment="1">
      <alignment horizontal="right" vertical="center" wrapText="1"/>
    </xf>
    <xf numFmtId="164" fontId="13" fillId="0" borderId="0" xfId="5" applyNumberFormat="1" applyFont="1" applyAlignment="1">
      <alignment horizontal="center" vertical="center"/>
    </xf>
    <xf numFmtId="2" fontId="13" fillId="0" borderId="0" xfId="5" applyNumberFormat="1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65" fontId="15" fillId="0" borderId="0" xfId="5" applyNumberFormat="1" applyFont="1" applyAlignment="1">
      <alignment horizontal="center"/>
    </xf>
    <xf numFmtId="0" fontId="11" fillId="0" borderId="0" xfId="5" applyFont="1" applyAlignment="1">
      <alignment vertical="center"/>
    </xf>
    <xf numFmtId="10" fontId="14" fillId="0" borderId="0" xfId="5" applyNumberFormat="1" applyFont="1" applyAlignment="1">
      <alignment horizontal="center" vertical="center"/>
    </xf>
    <xf numFmtId="0" fontId="13" fillId="0" borderId="0" xfId="5" applyFont="1" applyBorder="1" applyAlignment="1">
      <alignment horizontal="center" vertical="center"/>
    </xf>
    <xf numFmtId="4" fontId="5" fillId="0" borderId="0" xfId="6" applyNumberFormat="1" applyFont="1" applyBorder="1" applyAlignment="1">
      <alignment vertical="center"/>
    </xf>
    <xf numFmtId="4" fontId="5" fillId="0" borderId="0" xfId="6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 wrapText="1"/>
    </xf>
    <xf numFmtId="4" fontId="9" fillId="0" borderId="4" xfId="2" applyNumberFormat="1" applyFont="1" applyBorder="1" applyAlignment="1">
      <alignment horizontal="center" vertical="center" textRotation="90"/>
    </xf>
    <xf numFmtId="4" fontId="9" fillId="0" borderId="1" xfId="2" applyNumberFormat="1" applyFont="1" applyBorder="1" applyAlignment="1">
      <alignment horizontal="center" vertical="center" textRotation="90" wrapText="1"/>
    </xf>
    <xf numFmtId="4" fontId="1" fillId="0" borderId="0" xfId="6" applyNumberFormat="1" applyFont="1" applyBorder="1" applyAlignment="1">
      <alignment vertical="center"/>
    </xf>
    <xf numFmtId="4" fontId="1" fillId="0" borderId="0" xfId="6" applyNumberFormat="1" applyFont="1" applyBorder="1" applyAlignment="1">
      <alignment horizontal="right" vertical="center"/>
    </xf>
    <xf numFmtId="0" fontId="1" fillId="0" borderId="11" xfId="6" applyNumberFormat="1" applyFont="1" applyBorder="1" applyAlignment="1">
      <alignment horizontal="center" vertical="center" wrapText="1"/>
    </xf>
    <xf numFmtId="0" fontId="7" fillId="0" borderId="3" xfId="6" applyNumberFormat="1" applyFont="1" applyBorder="1" applyAlignment="1">
      <alignment horizontal="center"/>
    </xf>
    <xf numFmtId="0" fontId="7" fillId="0" borderId="3" xfId="6" applyNumberFormat="1" applyFont="1" applyBorder="1" applyAlignment="1">
      <alignment horizontal="center" vertical="center"/>
    </xf>
    <xf numFmtId="0" fontId="1" fillId="0" borderId="3" xfId="6" applyNumberFormat="1" applyFont="1" applyBorder="1" applyAlignment="1">
      <alignment vertical="center" wrapText="1"/>
    </xf>
    <xf numFmtId="0" fontId="1" fillId="0" borderId="3" xfId="6" applyNumberFormat="1" applyFont="1" applyBorder="1" applyAlignment="1">
      <alignment horizontal="center" vertical="center" wrapText="1"/>
    </xf>
    <xf numFmtId="0" fontId="1" fillId="0" borderId="11" xfId="6" applyNumberFormat="1" applyFont="1" applyBorder="1" applyAlignment="1">
      <alignment horizontal="right" vertical="center" wrapText="1"/>
    </xf>
    <xf numFmtId="0" fontId="1" fillId="0" borderId="1" xfId="6" applyNumberFormat="1" applyFont="1" applyBorder="1" applyAlignment="1">
      <alignment horizontal="center" vertical="center" wrapText="1"/>
    </xf>
    <xf numFmtId="0" fontId="1" fillId="0" borderId="0" xfId="6" applyNumberFormat="1" applyFont="1" applyBorder="1" applyAlignment="1">
      <alignment horizontal="left"/>
    </xf>
    <xf numFmtId="0" fontId="17" fillId="0" borderId="0" xfId="3" applyNumberFormat="1" applyFont="1" applyFill="1" applyAlignment="1">
      <alignment horizontal="center" vertical="justify" wrapText="1"/>
    </xf>
    <xf numFmtId="0" fontId="1" fillId="0" borderId="0" xfId="2" applyNumberFormat="1" applyFont="1" applyBorder="1" applyAlignment="1">
      <alignment horizontal="left"/>
    </xf>
    <xf numFmtId="0" fontId="19" fillId="0" borderId="0" xfId="6" applyNumberFormat="1" applyFont="1" applyBorder="1" applyAlignment="1">
      <alignment horizontal="center" vertical="center"/>
    </xf>
    <xf numFmtId="0" fontId="19" fillId="0" borderId="0" xfId="6" applyNumberFormat="1" applyFont="1" applyBorder="1" applyAlignment="1">
      <alignment vertical="center"/>
    </xf>
    <xf numFmtId="0" fontId="19" fillId="0" borderId="0" xfId="6" applyNumberFormat="1" applyFont="1" applyBorder="1"/>
    <xf numFmtId="0" fontId="1" fillId="0" borderId="1" xfId="6" applyNumberFormat="1" applyFont="1" applyFill="1" applyBorder="1" applyAlignment="1">
      <alignment vertical="center" wrapText="1"/>
    </xf>
    <xf numFmtId="0" fontId="1" fillId="0" borderId="12" xfId="6" applyNumberFormat="1" applyFont="1" applyBorder="1" applyAlignment="1">
      <alignment horizontal="center" vertical="center" wrapText="1"/>
    </xf>
    <xf numFmtId="0" fontId="1" fillId="0" borderId="12" xfId="6" applyNumberFormat="1" applyFont="1" applyBorder="1" applyAlignment="1">
      <alignment horizontal="right" vertical="center" wrapText="1"/>
    </xf>
    <xf numFmtId="0" fontId="11" fillId="0" borderId="0" xfId="5" applyFont="1" applyAlignment="1">
      <alignment horizontal="center"/>
    </xf>
    <xf numFmtId="0" fontId="12" fillId="0" borderId="0" xfId="5" applyFont="1" applyAlignment="1">
      <alignment horizontal="center" vertical="center" wrapText="1"/>
    </xf>
    <xf numFmtId="0" fontId="7" fillId="0" borderId="5" xfId="6" applyNumberFormat="1" applyFont="1" applyBorder="1" applyAlignment="1">
      <alignment horizontal="center" vertical="center"/>
    </xf>
    <xf numFmtId="0" fontId="7" fillId="0" borderId="6" xfId="6" applyNumberFormat="1" applyFont="1" applyBorder="1" applyAlignment="1">
      <alignment horizontal="center" vertical="center"/>
    </xf>
    <xf numFmtId="0" fontId="9" fillId="0" borderId="7" xfId="2" applyNumberFormat="1" applyFont="1" applyBorder="1" applyAlignment="1">
      <alignment horizontal="center" vertical="center"/>
    </xf>
    <xf numFmtId="0" fontId="9" fillId="0" borderId="4" xfId="2" applyNumberFormat="1" applyFont="1" applyBorder="1" applyAlignment="1">
      <alignment horizontal="center" vertical="center"/>
    </xf>
    <xf numFmtId="0" fontId="9" fillId="0" borderId="8" xfId="2" applyNumberFormat="1" applyFont="1" applyBorder="1" applyAlignment="1">
      <alignment horizontal="center" vertical="center"/>
    </xf>
    <xf numFmtId="0" fontId="9" fillId="0" borderId="9" xfId="2" applyNumberFormat="1" applyFont="1" applyBorder="1" applyAlignment="1">
      <alignment horizontal="center" vertical="center"/>
    </xf>
    <xf numFmtId="0" fontId="9" fillId="0" borderId="10" xfId="2" applyNumberFormat="1" applyFont="1" applyBorder="1" applyAlignment="1">
      <alignment horizontal="center" vertical="center"/>
    </xf>
    <xf numFmtId="0" fontId="9" fillId="0" borderId="2" xfId="2" applyNumberFormat="1" applyFont="1" applyBorder="1" applyAlignment="1">
      <alignment horizontal="center" vertical="center"/>
    </xf>
    <xf numFmtId="0" fontId="9" fillId="0" borderId="3" xfId="2" applyNumberFormat="1" applyFont="1" applyBorder="1" applyAlignment="1">
      <alignment horizontal="center" vertical="center" wrapText="1"/>
    </xf>
    <xf numFmtId="0" fontId="9" fillId="0" borderId="11" xfId="2" applyNumberFormat="1" applyFont="1" applyBorder="1" applyAlignment="1">
      <alignment horizontal="center" vertical="center" wrapText="1"/>
    </xf>
    <xf numFmtId="0" fontId="9" fillId="0" borderId="12" xfId="2" applyNumberFormat="1" applyFont="1" applyBorder="1" applyAlignment="1">
      <alignment horizontal="center" vertical="center" wrapText="1"/>
    </xf>
    <xf numFmtId="0" fontId="4" fillId="0" borderId="0" xfId="3" applyNumberFormat="1" applyFont="1" applyAlignment="1">
      <alignment horizontal="center" vertical="justify" wrapText="1"/>
    </xf>
    <xf numFmtId="4" fontId="9" fillId="0" borderId="5" xfId="2" applyNumberFormat="1" applyFont="1" applyBorder="1" applyAlignment="1">
      <alignment horizontal="center" vertical="center"/>
    </xf>
    <xf numFmtId="4" fontId="9" fillId="0" borderId="13" xfId="2" applyNumberFormat="1" applyFont="1" applyBorder="1" applyAlignment="1">
      <alignment horizontal="center" vertical="center"/>
    </xf>
    <xf numFmtId="4" fontId="9" fillId="0" borderId="6" xfId="2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/>
    </xf>
    <xf numFmtId="4" fontId="9" fillId="0" borderId="12" xfId="2" applyNumberFormat="1" applyFont="1" applyBorder="1" applyAlignment="1">
      <alignment horizontal="center" vertical="center" textRotation="90"/>
    </xf>
    <xf numFmtId="0" fontId="9" fillId="0" borderId="3" xfId="2" applyNumberFormat="1" applyFont="1" applyBorder="1" applyAlignment="1">
      <alignment horizontal="center" vertical="center" textRotation="90"/>
    </xf>
    <xf numFmtId="0" fontId="9" fillId="0" borderId="11" xfId="2" applyNumberFormat="1" applyFont="1" applyBorder="1" applyAlignment="1">
      <alignment horizontal="center" vertical="center" textRotation="90"/>
    </xf>
    <xf numFmtId="4" fontId="9" fillId="0" borderId="5" xfId="2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 wrapText="1"/>
    </xf>
    <xf numFmtId="0" fontId="8" fillId="0" borderId="0" xfId="3" applyNumberFormat="1" applyFont="1" applyAlignment="1">
      <alignment horizontal="center" vertical="justify" wrapText="1"/>
    </xf>
    <xf numFmtId="0" fontId="16" fillId="0" borderId="0" xfId="3" applyNumberFormat="1" applyFont="1" applyAlignment="1">
      <alignment horizontal="center" vertical="justify" wrapText="1"/>
    </xf>
    <xf numFmtId="0" fontId="17" fillId="0" borderId="0" xfId="3" applyNumberFormat="1" applyFont="1" applyFill="1" applyAlignment="1">
      <alignment horizontal="center" vertical="justify" wrapText="1"/>
    </xf>
    <xf numFmtId="0" fontId="18" fillId="0" borderId="0" xfId="3" applyNumberFormat="1" applyFont="1" applyFill="1" applyAlignment="1">
      <alignment horizontal="left" vertical="justify" wrapText="1"/>
    </xf>
    <xf numFmtId="0" fontId="18" fillId="0" borderId="14" xfId="3" applyNumberFormat="1" applyFont="1" applyFill="1" applyBorder="1" applyAlignment="1">
      <alignment horizontal="left" vertical="justify" wrapText="1"/>
    </xf>
    <xf numFmtId="0" fontId="7" fillId="0" borderId="7" xfId="6" applyNumberFormat="1" applyFont="1" applyBorder="1" applyAlignment="1">
      <alignment horizontal="center" vertical="center"/>
    </xf>
    <xf numFmtId="0" fontId="7" fillId="0" borderId="4" xfId="6" applyNumberFormat="1" applyFont="1" applyBorder="1" applyAlignment="1">
      <alignment horizontal="center" vertical="center"/>
    </xf>
  </cellXfs>
  <cellStyles count="8">
    <cellStyle name="edRascen" xfId="1"/>
    <cellStyle name="Normal" xfId="0" builtinId="0"/>
    <cellStyle name="Normal_BAREK" xfId="2"/>
    <cellStyle name="Normal_Obekt" xfId="3"/>
    <cellStyle name="Normal_Sheet1" xfId="4"/>
    <cellStyle name="Normal_Sheet1_1" xfId="5"/>
    <cellStyle name="Normal_SHIN-2" xfId="6"/>
    <cellStyle name="Обычный 2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META/SPITAK/BADSACH/CENTR/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3"/>
  <sheetViews>
    <sheetView showGridLines="0" workbookViewId="0">
      <selection sqref="A1:D22"/>
    </sheetView>
  </sheetViews>
  <sheetFormatPr defaultRowHeight="12"/>
  <cols>
    <col min="1" max="1" width="2.28515625" style="8" customWidth="1"/>
    <col min="2" max="2" width="1" style="8" customWidth="1"/>
    <col min="3" max="3" width="74.7109375" style="8" customWidth="1"/>
    <col min="4" max="4" width="16.7109375" style="8" customWidth="1"/>
    <col min="5" max="16384" width="9.140625" style="8"/>
  </cols>
  <sheetData>
    <row r="1" spans="1:4" ht="15.75">
      <c r="A1" s="18"/>
      <c r="B1" s="18"/>
      <c r="C1" s="19" t="s">
        <v>135</v>
      </c>
      <c r="D1" s="20"/>
    </row>
    <row r="2" spans="1:4" s="9" customFormat="1" ht="16.5" customHeight="1">
      <c r="A2" s="21"/>
      <c r="B2" s="21"/>
      <c r="C2" s="60"/>
      <c r="D2" s="60"/>
    </row>
    <row r="3" spans="1:4" s="9" customFormat="1" ht="26.25" customHeight="1">
      <c r="A3" s="21"/>
      <c r="B3" s="21"/>
      <c r="C3" s="61"/>
      <c r="D3" s="61"/>
    </row>
    <row r="4" spans="1:4" s="9" customFormat="1" ht="12.75">
      <c r="A4" s="21"/>
      <c r="B4" s="21"/>
      <c r="C4" s="22"/>
      <c r="D4" s="21"/>
    </row>
    <row r="5" spans="1:4" s="9" customFormat="1" ht="12.75" customHeight="1">
      <c r="A5" s="21"/>
      <c r="B5" s="21"/>
      <c r="C5" s="23" t="s">
        <v>136</v>
      </c>
      <c r="D5" s="24"/>
    </row>
    <row r="6" spans="1:4" s="9" customFormat="1" ht="12" customHeight="1">
      <c r="A6" s="21"/>
      <c r="B6" s="21"/>
      <c r="C6" s="23" t="s">
        <v>137</v>
      </c>
      <c r="D6" s="24"/>
    </row>
    <row r="7" spans="1:4" s="9" customFormat="1" ht="42" customHeight="1">
      <c r="A7" s="21"/>
      <c r="B7" s="21"/>
      <c r="C7" s="23" t="s">
        <v>138</v>
      </c>
      <c r="D7" s="24"/>
    </row>
    <row r="8" spans="1:4" s="9" customFormat="1" ht="20.100000000000001" customHeight="1">
      <c r="A8" s="21"/>
      <c r="B8" s="21"/>
      <c r="C8" s="25" t="s">
        <v>139</v>
      </c>
      <c r="D8" s="24"/>
    </row>
    <row r="9" spans="1:4" s="9" customFormat="1" ht="20.100000000000001" customHeight="1">
      <c r="A9" s="21"/>
      <c r="B9" s="21"/>
      <c r="C9" s="26" t="s">
        <v>140</v>
      </c>
      <c r="D9" s="27"/>
    </row>
    <row r="10" spans="1:4" s="9" customFormat="1" ht="20.100000000000001" customHeight="1">
      <c r="A10" s="21"/>
      <c r="B10" s="21"/>
      <c r="C10" s="26" t="s">
        <v>141</v>
      </c>
      <c r="D10" s="27"/>
    </row>
    <row r="11" spans="1:4" s="9" customFormat="1" ht="20.100000000000001" customHeight="1">
      <c r="A11" s="21"/>
      <c r="B11" s="21"/>
      <c r="C11" s="26" t="s">
        <v>142</v>
      </c>
      <c r="D11" s="28"/>
    </row>
    <row r="12" spans="1:4" s="9" customFormat="1" ht="20.100000000000001" customHeight="1">
      <c r="A12" s="21"/>
      <c r="B12" s="21"/>
      <c r="C12" s="29" t="s">
        <v>143</v>
      </c>
      <c r="D12" s="30"/>
    </row>
    <row r="13" spans="1:4" s="9" customFormat="1" ht="20.100000000000001" customHeight="1">
      <c r="A13" s="21"/>
      <c r="B13" s="21"/>
      <c r="C13" s="29" t="s">
        <v>144</v>
      </c>
      <c r="D13" s="31"/>
    </row>
    <row r="14" spans="1:4" s="9" customFormat="1" ht="20.100000000000001" customHeight="1">
      <c r="A14" s="21"/>
      <c r="B14" s="21"/>
      <c r="C14" s="29" t="s">
        <v>145</v>
      </c>
      <c r="D14" s="31"/>
    </row>
    <row r="15" spans="1:4" ht="30.75" customHeight="1">
      <c r="A15" s="18"/>
      <c r="B15" s="18"/>
      <c r="C15" s="32" t="s">
        <v>146</v>
      </c>
      <c r="D15" s="33"/>
    </row>
    <row r="16" spans="1:4" s="10" customFormat="1" ht="20.100000000000001" customHeight="1">
      <c r="A16" s="34"/>
      <c r="B16" s="34"/>
      <c r="C16" s="26" t="s">
        <v>147</v>
      </c>
      <c r="D16" s="35"/>
    </row>
    <row r="17" spans="1:4" s="10" customFormat="1" ht="34.5" customHeight="1">
      <c r="A17" s="34"/>
      <c r="B17" s="34"/>
      <c r="C17" s="26" t="s">
        <v>148</v>
      </c>
      <c r="D17" s="24"/>
    </row>
    <row r="18" spans="1:4" s="10" customFormat="1" ht="30" customHeight="1">
      <c r="A18" s="34"/>
      <c r="B18" s="34"/>
      <c r="C18" s="26" t="s">
        <v>149</v>
      </c>
      <c r="D18" s="24"/>
    </row>
    <row r="19" spans="1:4" s="10" customFormat="1" ht="20.100000000000001" customHeight="1">
      <c r="A19" s="34"/>
      <c r="B19" s="34"/>
      <c r="C19" s="32" t="s">
        <v>150</v>
      </c>
      <c r="D19" s="36"/>
    </row>
    <row r="20" spans="1:4" s="10" customFormat="1" ht="20.100000000000001" customHeight="1">
      <c r="A20" s="34"/>
      <c r="B20" s="34"/>
      <c r="C20" s="29" t="s">
        <v>151</v>
      </c>
      <c r="D20" s="30"/>
    </row>
    <row r="21" spans="1:4" s="10" customFormat="1" ht="20.100000000000001" customHeight="1">
      <c r="A21" s="34"/>
      <c r="B21" s="34"/>
      <c r="C21" s="29" t="s">
        <v>152</v>
      </c>
      <c r="D21" s="30"/>
    </row>
    <row r="22" spans="1:4" s="10" customFormat="1" ht="12.75">
      <c r="A22" s="34"/>
      <c r="B22" s="34"/>
      <c r="C22" s="32"/>
      <c r="D22" s="34"/>
    </row>
    <row r="23" spans="1:4" s="13" customFormat="1">
      <c r="A23" s="11"/>
      <c r="B23" s="11"/>
      <c r="C23" s="12"/>
      <c r="D23" s="12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9"/>
  <sheetViews>
    <sheetView showGridLines="0" topLeftCell="C1" zoomScale="90" workbookViewId="0">
      <selection activeCell="F29" sqref="F29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0.7109375" style="1" customWidth="1"/>
    <col min="4" max="4" width="5" style="4" customWidth="1"/>
    <col min="5" max="5" width="6.7109375" style="5" customWidth="1"/>
    <col min="6" max="6" width="5.5703125" style="5" customWidth="1"/>
    <col min="7" max="7" width="8.85546875" style="42" customWidth="1"/>
    <col min="8" max="8" width="9.7109375" style="42" customWidth="1"/>
    <col min="9" max="9" width="9.42578125" style="42" bestFit="1" customWidth="1"/>
    <col min="10" max="10" width="11.42578125" style="42" customWidth="1"/>
    <col min="11" max="11" width="11.28515625" style="42" customWidth="1"/>
    <col min="12" max="12" width="11.28515625" style="43" customWidth="1"/>
    <col min="13" max="13" width="13.28515625" style="42" customWidth="1"/>
    <col min="14" max="16" width="0" style="1" hidden="1" customWidth="1"/>
    <col min="17" max="16384" width="9.140625" style="1"/>
  </cols>
  <sheetData>
    <row r="1" spans="1:13" ht="14.25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3" ht="14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3" ht="12.75">
      <c r="A3" s="6"/>
      <c r="B3" s="6"/>
      <c r="C3" s="7" t="s">
        <v>153</v>
      </c>
      <c r="D3" s="6"/>
      <c r="E3" s="14"/>
      <c r="F3" s="14"/>
      <c r="G3" s="37"/>
      <c r="H3" s="38"/>
      <c r="I3" s="38"/>
      <c r="J3" s="38"/>
      <c r="K3" s="38"/>
      <c r="L3" s="38"/>
      <c r="M3" s="38"/>
    </row>
    <row r="4" spans="1:13" s="2" customFormat="1" ht="14.2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</row>
    <row r="5" spans="1:13" s="2" customFormat="1" ht="14.25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1:13" s="2" customFormat="1" ht="15.75" customHeight="1">
      <c r="A6" s="70" t="s">
        <v>154</v>
      </c>
      <c r="B6" s="70" t="s">
        <v>155</v>
      </c>
      <c r="C6" s="70" t="s">
        <v>156</v>
      </c>
      <c r="D6" s="79" t="s">
        <v>157</v>
      </c>
      <c r="E6" s="64" t="s">
        <v>158</v>
      </c>
      <c r="F6" s="65"/>
      <c r="G6" s="74" t="s">
        <v>159</v>
      </c>
      <c r="H6" s="75"/>
      <c r="I6" s="75"/>
      <c r="J6" s="75"/>
      <c r="K6" s="75"/>
      <c r="L6" s="76"/>
      <c r="M6" s="77" t="s">
        <v>160</v>
      </c>
    </row>
    <row r="7" spans="1:13" s="2" customFormat="1" ht="58.5" customHeight="1">
      <c r="A7" s="71"/>
      <c r="B7" s="71"/>
      <c r="C7" s="71"/>
      <c r="D7" s="80"/>
      <c r="E7" s="66"/>
      <c r="F7" s="67"/>
      <c r="G7" s="39" t="s">
        <v>161</v>
      </c>
      <c r="H7" s="39" t="s">
        <v>162</v>
      </c>
      <c r="I7" s="81" t="s">
        <v>163</v>
      </c>
      <c r="J7" s="82"/>
      <c r="K7" s="40" t="s">
        <v>164</v>
      </c>
      <c r="L7" s="40" t="s">
        <v>165</v>
      </c>
      <c r="M7" s="78"/>
    </row>
    <row r="8" spans="1:13" s="3" customFormat="1" ht="43.5" customHeight="1">
      <c r="A8" s="72"/>
      <c r="B8" s="72"/>
      <c r="C8" s="72"/>
      <c r="D8" s="15" t="s">
        <v>166</v>
      </c>
      <c r="E8" s="68"/>
      <c r="F8" s="69"/>
      <c r="G8" s="41" t="s">
        <v>167</v>
      </c>
      <c r="H8" s="41" t="s">
        <v>168</v>
      </c>
      <c r="I8" s="41" t="s">
        <v>169</v>
      </c>
      <c r="J8" s="41" t="s">
        <v>170</v>
      </c>
      <c r="K8" s="41" t="s">
        <v>171</v>
      </c>
      <c r="L8" s="41" t="s">
        <v>172</v>
      </c>
      <c r="M8" s="41" t="s">
        <v>173</v>
      </c>
    </row>
    <row r="9" spans="1:13">
      <c r="A9" s="16">
        <v>1</v>
      </c>
      <c r="B9" s="16">
        <v>2</v>
      </c>
      <c r="C9" s="16">
        <v>3</v>
      </c>
      <c r="D9" s="17">
        <v>4</v>
      </c>
      <c r="E9" s="62">
        <v>5</v>
      </c>
      <c r="F9" s="63"/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</sheetData>
  <mergeCells count="13">
    <mergeCell ref="E9:F9"/>
    <mergeCell ref="E6:F8"/>
    <mergeCell ref="C6:C8"/>
    <mergeCell ref="A1:M1"/>
    <mergeCell ref="A2:M2"/>
    <mergeCell ref="B6:B8"/>
    <mergeCell ref="A6:A8"/>
    <mergeCell ref="G6:L6"/>
    <mergeCell ref="M6:M7"/>
    <mergeCell ref="D6:D7"/>
    <mergeCell ref="I7:J7"/>
    <mergeCell ref="A4:M4"/>
    <mergeCell ref="A5:M5"/>
  </mergeCells>
  <phoneticPr fontId="3" type="noConversion"/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87"/>
  <sheetViews>
    <sheetView showGridLines="0" tabSelected="1" zoomScale="90" workbookViewId="0">
      <selection activeCell="A6" sqref="A6:F6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3.42578125" style="1" customWidth="1"/>
    <col min="4" max="4" width="5.85546875" style="4" customWidth="1"/>
    <col min="5" max="5" width="6.7109375" style="5" customWidth="1"/>
    <col min="6" max="6" width="6.42578125" style="5" customWidth="1"/>
    <col min="7" max="9" width="0" style="1" hidden="1" customWidth="1"/>
    <col min="10" max="16384" width="9.140625" style="1"/>
  </cols>
  <sheetData>
    <row r="1" spans="1:13" ht="22.5" customHeight="1">
      <c r="A1" s="84" t="s">
        <v>0</v>
      </c>
      <c r="B1" s="84"/>
      <c r="C1" s="84"/>
      <c r="D1" s="84"/>
      <c r="E1" s="84"/>
      <c r="F1" s="84"/>
      <c r="M1" s="51"/>
    </row>
    <row r="2" spans="1:13" ht="18" customHeight="1">
      <c r="A2" s="85" t="s">
        <v>1</v>
      </c>
      <c r="B2" s="85"/>
      <c r="C2" s="85"/>
      <c r="D2" s="85"/>
      <c r="E2" s="85"/>
      <c r="F2" s="85"/>
      <c r="M2" s="51"/>
    </row>
    <row r="3" spans="1:13" ht="16.5" customHeight="1">
      <c r="A3" s="85" t="s">
        <v>2</v>
      </c>
      <c r="B3" s="85"/>
      <c r="C3" s="85"/>
      <c r="D3" s="85"/>
      <c r="E3" s="85"/>
      <c r="F3" s="85"/>
      <c r="M3" s="51"/>
    </row>
    <row r="4" spans="1:13" ht="16.5" customHeight="1">
      <c r="A4" s="52"/>
      <c r="B4" s="52"/>
      <c r="C4" s="52"/>
      <c r="D4" s="52"/>
      <c r="E4" s="52"/>
      <c r="F4" s="52"/>
      <c r="M4" s="51"/>
    </row>
    <row r="5" spans="1:13" s="2" customFormat="1" ht="14.25" customHeight="1">
      <c r="A5" s="86" t="s">
        <v>3</v>
      </c>
      <c r="B5" s="86"/>
      <c r="C5" s="86"/>
      <c r="D5" s="86"/>
      <c r="E5" s="86"/>
      <c r="F5" s="86"/>
      <c r="M5" s="53"/>
    </row>
    <row r="6" spans="1:13" s="2" customFormat="1" ht="15" customHeight="1">
      <c r="A6" s="87"/>
      <c r="B6" s="87"/>
      <c r="C6" s="87"/>
      <c r="D6" s="87"/>
      <c r="E6" s="87"/>
      <c r="F6" s="87"/>
      <c r="M6" s="53"/>
    </row>
    <row r="7" spans="1:13" s="2" customFormat="1" ht="15.75" customHeight="1">
      <c r="A7" s="70" t="s">
        <v>4</v>
      </c>
      <c r="B7" s="70" t="s">
        <v>5</v>
      </c>
      <c r="C7" s="70" t="s">
        <v>6</v>
      </c>
      <c r="D7" s="79" t="s">
        <v>7</v>
      </c>
      <c r="E7" s="64" t="s">
        <v>8</v>
      </c>
      <c r="F7" s="65"/>
    </row>
    <row r="8" spans="1:13" s="2" customFormat="1" ht="58.5" customHeight="1">
      <c r="A8" s="71"/>
      <c r="B8" s="71"/>
      <c r="C8" s="71"/>
      <c r="D8" s="80"/>
      <c r="E8" s="66"/>
      <c r="F8" s="67"/>
    </row>
    <row r="9" spans="1:13" s="3" customFormat="1" ht="43.5" customHeight="1">
      <c r="A9" s="72"/>
      <c r="B9" s="72"/>
      <c r="C9" s="72"/>
      <c r="D9" s="15" t="s">
        <v>9</v>
      </c>
      <c r="E9" s="68"/>
      <c r="F9" s="69"/>
    </row>
    <row r="10" spans="1:13">
      <c r="A10" s="45">
        <v>1</v>
      </c>
      <c r="B10" s="45">
        <v>2</v>
      </c>
      <c r="C10" s="45">
        <v>3</v>
      </c>
      <c r="D10" s="46">
        <v>4</v>
      </c>
      <c r="E10" s="88">
        <v>5</v>
      </c>
      <c r="F10" s="89"/>
    </row>
    <row r="11" spans="1:13" ht="36">
      <c r="A11" s="48">
        <v>1</v>
      </c>
      <c r="B11" s="47" t="s">
        <v>10</v>
      </c>
      <c r="C11" s="47" t="s">
        <v>11</v>
      </c>
      <c r="D11" s="48" t="s">
        <v>12</v>
      </c>
      <c r="E11" s="47"/>
      <c r="F11" s="47">
        <v>6</v>
      </c>
      <c r="G11" s="47" t="e">
        <f>$F11*#REF!</f>
        <v>#REF!</v>
      </c>
      <c r="H11" s="47" t="e">
        <f>$F11*#REF!</f>
        <v>#REF!</v>
      </c>
      <c r="I11" s="47" t="e">
        <f>$F11*#REF!</f>
        <v>#REF!</v>
      </c>
    </row>
    <row r="12" spans="1:13" ht="6.75" customHeight="1">
      <c r="A12" s="44"/>
      <c r="B12" s="49"/>
      <c r="C12" s="49"/>
      <c r="D12" s="49"/>
      <c r="E12" s="49"/>
      <c r="F12" s="49"/>
      <c r="G12" s="49"/>
      <c r="H12" s="49"/>
      <c r="I12" s="49"/>
    </row>
    <row r="13" spans="1:13" ht="36">
      <c r="A13" s="48">
        <v>2</v>
      </c>
      <c r="B13" s="47" t="s">
        <v>13</v>
      </c>
      <c r="C13" s="47" t="s">
        <v>14</v>
      </c>
      <c r="D13" s="48" t="s">
        <v>15</v>
      </c>
      <c r="E13" s="47"/>
      <c r="F13" s="47">
        <v>36</v>
      </c>
      <c r="G13" s="47" t="e">
        <f>$F13*#REF!</f>
        <v>#REF!</v>
      </c>
      <c r="H13" s="47" t="e">
        <f>$F13*#REF!</f>
        <v>#REF!</v>
      </c>
      <c r="I13" s="47" t="e">
        <f>$F13*#REF!</f>
        <v>#REF!</v>
      </c>
    </row>
    <row r="14" spans="1:13">
      <c r="A14" s="44"/>
      <c r="B14" s="49"/>
      <c r="C14" s="49"/>
      <c r="D14" s="49"/>
      <c r="E14" s="49"/>
      <c r="F14" s="49"/>
      <c r="G14" s="49"/>
      <c r="H14" s="49"/>
      <c r="I14" s="49"/>
    </row>
    <row r="15" spans="1:13" ht="24">
      <c r="A15" s="48">
        <v>3</v>
      </c>
      <c r="B15" s="47" t="s">
        <v>16</v>
      </c>
      <c r="C15" s="47" t="s">
        <v>17</v>
      </c>
      <c r="D15" s="48" t="s">
        <v>18</v>
      </c>
      <c r="E15" s="47"/>
      <c r="F15" s="47">
        <v>36</v>
      </c>
      <c r="G15" s="47" t="e">
        <f>$F15*#REF!</f>
        <v>#REF!</v>
      </c>
      <c r="H15" s="47" t="e">
        <f>$F15*#REF!</f>
        <v>#REF!</v>
      </c>
      <c r="I15" s="47" t="e">
        <f>$F15*#REF!</f>
        <v>#REF!</v>
      </c>
    </row>
    <row r="16" spans="1:13">
      <c r="A16" s="44"/>
      <c r="B16" s="49"/>
      <c r="C16" s="49"/>
      <c r="D16" s="49"/>
      <c r="E16" s="49"/>
      <c r="F16" s="49"/>
      <c r="G16" s="49"/>
      <c r="H16" s="49"/>
      <c r="I16" s="49"/>
    </row>
    <row r="17" spans="1:9">
      <c r="A17" s="48">
        <v>4</v>
      </c>
      <c r="B17" s="47" t="s">
        <v>19</v>
      </c>
      <c r="C17" s="47" t="s">
        <v>20</v>
      </c>
      <c r="D17" s="48" t="s">
        <v>21</v>
      </c>
      <c r="E17" s="47"/>
      <c r="F17" s="47">
        <v>4</v>
      </c>
      <c r="G17" s="47" t="e">
        <f>$F17*#REF!</f>
        <v>#REF!</v>
      </c>
      <c r="H17" s="47" t="e">
        <f>$F17*#REF!</f>
        <v>#REF!</v>
      </c>
      <c r="I17" s="47" t="e">
        <f>$F17*#REF!</f>
        <v>#REF!</v>
      </c>
    </row>
    <row r="18" spans="1:9">
      <c r="A18" s="44"/>
      <c r="B18" s="49"/>
      <c r="C18" s="49" t="s">
        <v>22</v>
      </c>
      <c r="D18" s="49" t="s">
        <v>23</v>
      </c>
      <c r="E18" s="49">
        <v>0.03</v>
      </c>
      <c r="F18" s="49">
        <v>0.12</v>
      </c>
      <c r="G18" s="49"/>
      <c r="H18" s="49"/>
      <c r="I18" s="49"/>
    </row>
    <row r="19" spans="1:9">
      <c r="A19" s="44"/>
      <c r="B19" s="49"/>
      <c r="C19" s="49" t="s">
        <v>24</v>
      </c>
      <c r="D19" s="49" t="s">
        <v>25</v>
      </c>
      <c r="E19" s="49">
        <v>0.14000000000000001</v>
      </c>
      <c r="F19" s="49">
        <v>0.56000000000000005</v>
      </c>
      <c r="G19" s="49"/>
      <c r="H19" s="49"/>
      <c r="I19" s="49"/>
    </row>
    <row r="20" spans="1:9">
      <c r="A20" s="44"/>
      <c r="B20" s="49"/>
      <c r="C20" s="49"/>
      <c r="D20" s="49"/>
      <c r="E20" s="49"/>
      <c r="F20" s="49"/>
      <c r="G20" s="49"/>
      <c r="H20" s="49"/>
      <c r="I20" s="49"/>
    </row>
    <row r="21" spans="1:9" ht="24">
      <c r="A21" s="48">
        <v>5</v>
      </c>
      <c r="B21" s="47" t="s">
        <v>26</v>
      </c>
      <c r="C21" s="47" t="s">
        <v>27</v>
      </c>
      <c r="D21" s="48" t="s">
        <v>28</v>
      </c>
      <c r="E21" s="47"/>
      <c r="F21" s="47">
        <v>4</v>
      </c>
      <c r="G21" s="47" t="e">
        <f>$F21*#REF!</f>
        <v>#REF!</v>
      </c>
      <c r="H21" s="47" t="e">
        <f>$F21*#REF!</f>
        <v>#REF!</v>
      </c>
      <c r="I21" s="47" t="e">
        <f>$F21*#REF!</f>
        <v>#REF!</v>
      </c>
    </row>
    <row r="22" spans="1:9">
      <c r="A22" s="44"/>
      <c r="B22" s="49"/>
      <c r="C22" s="49"/>
      <c r="D22" s="49"/>
      <c r="E22" s="49"/>
      <c r="F22" s="49"/>
      <c r="G22" s="49"/>
      <c r="H22" s="49"/>
      <c r="I22" s="49"/>
    </row>
    <row r="23" spans="1:9">
      <c r="A23" s="48">
        <v>6</v>
      </c>
      <c r="B23" s="47" t="s">
        <v>29</v>
      </c>
      <c r="C23" s="47" t="s">
        <v>30</v>
      </c>
      <c r="D23" s="48" t="s">
        <v>31</v>
      </c>
      <c r="E23" s="47"/>
      <c r="F23" s="47">
        <v>600</v>
      </c>
      <c r="G23" s="47" t="e">
        <f>$F23*#REF!</f>
        <v>#REF!</v>
      </c>
      <c r="H23" s="47" t="e">
        <f>$F23*#REF!</f>
        <v>#REF!</v>
      </c>
      <c r="I23" s="47" t="e">
        <f>$F23*#REF!</f>
        <v>#REF!</v>
      </c>
    </row>
    <row r="24" spans="1:9">
      <c r="A24" s="44"/>
      <c r="B24" s="49"/>
      <c r="C24" s="49"/>
      <c r="D24" s="49"/>
      <c r="E24" s="49"/>
      <c r="F24" s="49"/>
      <c r="G24" s="49"/>
      <c r="H24" s="49"/>
      <c r="I24" s="49"/>
    </row>
    <row r="25" spans="1:9">
      <c r="A25" s="48">
        <v>7</v>
      </c>
      <c r="B25" s="47" t="s">
        <v>32</v>
      </c>
      <c r="C25" s="47" t="s">
        <v>33</v>
      </c>
      <c r="D25" s="48" t="s">
        <v>34</v>
      </c>
      <c r="E25" s="47"/>
      <c r="F25" s="47">
        <v>1140</v>
      </c>
      <c r="G25" s="47" t="e">
        <f>$F25*#REF!</f>
        <v>#REF!</v>
      </c>
      <c r="H25" s="47" t="e">
        <f>$F25*#REF!</f>
        <v>#REF!</v>
      </c>
      <c r="I25" s="47" t="e">
        <f>$F25*#REF!</f>
        <v>#REF!</v>
      </c>
    </row>
    <row r="26" spans="1:9">
      <c r="A26" s="44"/>
      <c r="B26" s="49"/>
      <c r="C26" s="49"/>
      <c r="D26" s="49"/>
      <c r="E26" s="49"/>
      <c r="F26" s="49"/>
      <c r="G26" s="49"/>
      <c r="H26" s="49"/>
      <c r="I26" s="49"/>
    </row>
    <row r="27" spans="1:9" ht="36">
      <c r="A27" s="48">
        <v>8</v>
      </c>
      <c r="B27" s="47" t="s">
        <v>35</v>
      </c>
      <c r="C27" s="47" t="s">
        <v>36</v>
      </c>
      <c r="D27" s="48" t="s">
        <v>37</v>
      </c>
      <c r="E27" s="47"/>
      <c r="F27" s="47">
        <v>0.9</v>
      </c>
      <c r="G27" s="47" t="e">
        <f>$F27*#REF!</f>
        <v>#REF!</v>
      </c>
      <c r="H27" s="47" t="e">
        <f>$F27*#REF!</f>
        <v>#REF!</v>
      </c>
      <c r="I27" s="47" t="e">
        <f>$F27*#REF!</f>
        <v>#REF!</v>
      </c>
    </row>
    <row r="28" spans="1:9">
      <c r="A28" s="58"/>
      <c r="B28" s="59"/>
      <c r="C28" s="59"/>
      <c r="D28" s="59"/>
      <c r="E28" s="59"/>
      <c r="F28" s="59"/>
      <c r="G28" s="49"/>
      <c r="H28" s="49"/>
      <c r="I28" s="49"/>
    </row>
    <row r="29" spans="1:9" ht="24">
      <c r="A29" s="48">
        <v>9</v>
      </c>
      <c r="B29" s="47" t="s">
        <v>38</v>
      </c>
      <c r="C29" s="47" t="s">
        <v>39</v>
      </c>
      <c r="D29" s="48" t="s">
        <v>40</v>
      </c>
      <c r="E29" s="47"/>
      <c r="F29" s="47">
        <v>4</v>
      </c>
      <c r="G29" s="47" t="e">
        <f>$F29*#REF!</f>
        <v>#REF!</v>
      </c>
      <c r="H29" s="47" t="e">
        <f>$F29*#REF!</f>
        <v>#REF!</v>
      </c>
      <c r="I29" s="47" t="e">
        <f>$F29*#REF!</f>
        <v>#REF!</v>
      </c>
    </row>
    <row r="30" spans="1:9">
      <c r="A30" s="44"/>
      <c r="B30" s="49"/>
      <c r="C30" s="49"/>
      <c r="D30" s="49"/>
      <c r="E30" s="49"/>
      <c r="F30" s="49"/>
      <c r="G30" s="49"/>
      <c r="H30" s="49"/>
      <c r="I30" s="49"/>
    </row>
    <row r="31" spans="1:9" ht="36">
      <c r="A31" s="48">
        <v>10</v>
      </c>
      <c r="B31" s="47" t="s">
        <v>41</v>
      </c>
      <c r="C31" s="47" t="s">
        <v>42</v>
      </c>
      <c r="D31" s="48" t="s">
        <v>43</v>
      </c>
      <c r="E31" s="47"/>
      <c r="F31" s="47">
        <v>0.06</v>
      </c>
      <c r="G31" s="47" t="e">
        <f>$F31*#REF!</f>
        <v>#REF!</v>
      </c>
      <c r="H31" s="47" t="e">
        <f>$F31*#REF!</f>
        <v>#REF!</v>
      </c>
      <c r="I31" s="47" t="e">
        <f>$F31*#REF!</f>
        <v>#REF!</v>
      </c>
    </row>
    <row r="32" spans="1:9">
      <c r="A32" s="44"/>
      <c r="B32" s="49"/>
      <c r="C32" s="49"/>
      <c r="D32" s="49"/>
      <c r="E32" s="49"/>
      <c r="F32" s="49"/>
      <c r="G32" s="49"/>
      <c r="H32" s="49"/>
      <c r="I32" s="49"/>
    </row>
    <row r="33" spans="1:9" ht="24">
      <c r="A33" s="48">
        <v>11</v>
      </c>
      <c r="B33" s="47" t="s">
        <v>44</v>
      </c>
      <c r="C33" s="47" t="s">
        <v>45</v>
      </c>
      <c r="D33" s="48" t="s">
        <v>46</v>
      </c>
      <c r="E33" s="47"/>
      <c r="F33" s="47">
        <v>1.3</v>
      </c>
      <c r="G33" s="47" t="e">
        <f>$F33*#REF!</f>
        <v>#REF!</v>
      </c>
      <c r="H33" s="47" t="e">
        <f>$F33*#REF!</f>
        <v>#REF!</v>
      </c>
      <c r="I33" s="47" t="e">
        <f>$F33*#REF!</f>
        <v>#REF!</v>
      </c>
    </row>
    <row r="34" spans="1:9">
      <c r="A34" s="44"/>
      <c r="B34" s="49"/>
      <c r="C34" s="49" t="s">
        <v>47</v>
      </c>
      <c r="D34" s="49" t="s">
        <v>48</v>
      </c>
      <c r="E34" s="49">
        <v>0.9</v>
      </c>
      <c r="F34" s="49">
        <v>1.17</v>
      </c>
      <c r="G34" s="49"/>
      <c r="H34" s="49"/>
      <c r="I34" s="49"/>
    </row>
    <row r="35" spans="1:9">
      <c r="A35" s="44"/>
      <c r="B35" s="49"/>
      <c r="C35" s="49" t="s">
        <v>49</v>
      </c>
      <c r="D35" s="49" t="s">
        <v>50</v>
      </c>
      <c r="E35" s="49">
        <v>0.05</v>
      </c>
      <c r="F35" s="49">
        <v>6.5000000000000002E-2</v>
      </c>
      <c r="G35" s="49"/>
      <c r="H35" s="49"/>
      <c r="I35" s="49"/>
    </row>
    <row r="36" spans="1:9">
      <c r="A36" s="44"/>
      <c r="B36" s="49"/>
      <c r="C36" s="49" t="s">
        <v>51</v>
      </c>
      <c r="D36" s="49" t="s">
        <v>52</v>
      </c>
      <c r="E36" s="49">
        <v>1.04</v>
      </c>
      <c r="F36" s="49">
        <v>1.3520000000000001</v>
      </c>
      <c r="G36" s="49"/>
      <c r="H36" s="49"/>
      <c r="I36" s="49"/>
    </row>
    <row r="37" spans="1:9">
      <c r="A37" s="44"/>
      <c r="B37" s="49"/>
      <c r="C37" s="49"/>
      <c r="D37" s="49"/>
      <c r="E37" s="49"/>
      <c r="F37" s="49"/>
      <c r="G37" s="49"/>
      <c r="H37" s="49"/>
      <c r="I37" s="49"/>
    </row>
    <row r="38" spans="1:9" ht="36">
      <c r="A38" s="48">
        <v>12</v>
      </c>
      <c r="B38" s="47" t="s">
        <v>53</v>
      </c>
      <c r="C38" s="47" t="s">
        <v>54</v>
      </c>
      <c r="D38" s="48" t="s">
        <v>55</v>
      </c>
      <c r="E38" s="47"/>
      <c r="F38" s="47">
        <v>0.32</v>
      </c>
      <c r="G38" s="47" t="e">
        <f>$F38*#REF!</f>
        <v>#REF!</v>
      </c>
      <c r="H38" s="47" t="e">
        <f>$F38*#REF!</f>
        <v>#REF!</v>
      </c>
      <c r="I38" s="47" t="e">
        <f>$F38*#REF!</f>
        <v>#REF!</v>
      </c>
    </row>
    <row r="39" spans="1:9">
      <c r="A39" s="44"/>
      <c r="B39" s="49"/>
      <c r="C39" s="49"/>
      <c r="D39" s="49"/>
      <c r="E39" s="49"/>
      <c r="F39" s="49"/>
      <c r="G39" s="49"/>
      <c r="H39" s="49"/>
      <c r="I39" s="49"/>
    </row>
    <row r="40" spans="1:9" ht="36">
      <c r="A40" s="48">
        <v>13</v>
      </c>
      <c r="B40" s="47" t="s">
        <v>56</v>
      </c>
      <c r="C40" s="47" t="s">
        <v>57</v>
      </c>
      <c r="D40" s="48" t="s">
        <v>58</v>
      </c>
      <c r="E40" s="47"/>
      <c r="F40" s="47">
        <v>0.14000000000000001</v>
      </c>
      <c r="G40" s="47" t="e">
        <f>$F40*#REF!</f>
        <v>#REF!</v>
      </c>
      <c r="H40" s="47" t="e">
        <f>$F40*#REF!</f>
        <v>#REF!</v>
      </c>
      <c r="I40" s="47" t="e">
        <f>$F40*#REF!</f>
        <v>#REF!</v>
      </c>
    </row>
    <row r="41" spans="1:9">
      <c r="A41" s="44"/>
      <c r="B41" s="49"/>
      <c r="C41" s="49"/>
      <c r="D41" s="49"/>
      <c r="E41" s="49"/>
      <c r="F41" s="49"/>
      <c r="G41" s="49"/>
      <c r="H41" s="49"/>
      <c r="I41" s="49"/>
    </row>
    <row r="42" spans="1:9" ht="24">
      <c r="A42" s="48">
        <v>14</v>
      </c>
      <c r="B42" s="47" t="s">
        <v>59</v>
      </c>
      <c r="C42" s="47" t="s">
        <v>60</v>
      </c>
      <c r="D42" s="48" t="s">
        <v>61</v>
      </c>
      <c r="E42" s="47"/>
      <c r="F42" s="47">
        <v>1.18</v>
      </c>
      <c r="G42" s="47" t="e">
        <f>$F42*#REF!</f>
        <v>#REF!</v>
      </c>
      <c r="H42" s="47" t="e">
        <f>$F42*#REF!</f>
        <v>#REF!</v>
      </c>
      <c r="I42" s="47" t="e">
        <f>$F42*#REF!</f>
        <v>#REF!</v>
      </c>
    </row>
    <row r="43" spans="1:9">
      <c r="A43" s="44"/>
      <c r="B43" s="49"/>
      <c r="C43" s="49" t="s">
        <v>62</v>
      </c>
      <c r="D43" s="49" t="s">
        <v>63</v>
      </c>
      <c r="E43" s="49">
        <v>0.9</v>
      </c>
      <c r="F43" s="49">
        <v>1.0620000000000001</v>
      </c>
      <c r="G43" s="49"/>
      <c r="H43" s="49"/>
      <c r="I43" s="49"/>
    </row>
    <row r="44" spans="1:9">
      <c r="A44" s="44"/>
      <c r="B44" s="49"/>
      <c r="C44" s="49" t="s">
        <v>64</v>
      </c>
      <c r="D44" s="49" t="s">
        <v>65</v>
      </c>
      <c r="E44" s="49">
        <v>0.05</v>
      </c>
      <c r="F44" s="49">
        <v>5.8999999999999997E-2</v>
      </c>
      <c r="G44" s="49"/>
      <c r="H44" s="49"/>
      <c r="I44" s="49"/>
    </row>
    <row r="45" spans="1:9">
      <c r="A45" s="44"/>
      <c r="B45" s="49"/>
      <c r="C45" s="49" t="s">
        <v>66</v>
      </c>
      <c r="D45" s="49" t="s">
        <v>67</v>
      </c>
      <c r="E45" s="49">
        <v>1.04</v>
      </c>
      <c r="F45" s="49">
        <v>1.2270000000000001</v>
      </c>
      <c r="G45" s="49"/>
      <c r="H45" s="49"/>
      <c r="I45" s="49"/>
    </row>
    <row r="46" spans="1:9">
      <c r="A46" s="44"/>
      <c r="B46" s="49"/>
      <c r="C46" s="49"/>
      <c r="D46" s="49"/>
      <c r="E46" s="49"/>
      <c r="F46" s="49"/>
      <c r="G46" s="49"/>
      <c r="H46" s="49"/>
      <c r="I46" s="49"/>
    </row>
    <row r="47" spans="1:9">
      <c r="A47" s="48">
        <v>15</v>
      </c>
      <c r="B47" s="47" t="s">
        <v>68</v>
      </c>
      <c r="C47" s="47" t="s">
        <v>69</v>
      </c>
      <c r="D47" s="48" t="s">
        <v>70</v>
      </c>
      <c r="E47" s="47"/>
      <c r="F47" s="47">
        <v>3</v>
      </c>
      <c r="G47" s="47" t="e">
        <f>$F47*#REF!</f>
        <v>#REF!</v>
      </c>
      <c r="H47" s="47" t="e">
        <f>$F47*#REF!</f>
        <v>#REF!</v>
      </c>
      <c r="I47" s="47" t="e">
        <f>$F47*#REF!</f>
        <v>#REF!</v>
      </c>
    </row>
    <row r="48" spans="1:9">
      <c r="A48" s="44"/>
      <c r="B48" s="49"/>
      <c r="C48" s="49" t="s">
        <v>71</v>
      </c>
      <c r="D48" s="49" t="s">
        <v>72</v>
      </c>
      <c r="E48" s="49">
        <v>8.9999999999999993E-3</v>
      </c>
      <c r="F48" s="49">
        <v>2.7E-2</v>
      </c>
      <c r="G48" s="49"/>
      <c r="H48" s="49"/>
      <c r="I48" s="49"/>
    </row>
    <row r="49" spans="1:9">
      <c r="A49" s="44"/>
      <c r="B49" s="49"/>
      <c r="C49" s="49" t="s">
        <v>73</v>
      </c>
      <c r="D49" s="49" t="s">
        <v>74</v>
      </c>
      <c r="E49" s="49">
        <v>0.04</v>
      </c>
      <c r="F49" s="49">
        <v>0.12</v>
      </c>
      <c r="G49" s="49"/>
      <c r="H49" s="49"/>
      <c r="I49" s="49"/>
    </row>
    <row r="50" spans="1:9">
      <c r="A50" s="44"/>
      <c r="B50" s="49"/>
      <c r="C50" s="49"/>
      <c r="D50" s="49"/>
      <c r="E50" s="49"/>
      <c r="F50" s="49"/>
      <c r="G50" s="49"/>
      <c r="H50" s="49"/>
      <c r="I50" s="49"/>
    </row>
    <row r="51" spans="1:9" ht="24">
      <c r="A51" s="48">
        <v>16</v>
      </c>
      <c r="B51" s="47" t="s">
        <v>75</v>
      </c>
      <c r="C51" s="47" t="s">
        <v>76</v>
      </c>
      <c r="D51" s="48" t="s">
        <v>77</v>
      </c>
      <c r="E51" s="47"/>
      <c r="F51" s="47">
        <v>2750</v>
      </c>
      <c r="G51" s="47" t="e">
        <f>$F51*#REF!</f>
        <v>#REF!</v>
      </c>
      <c r="H51" s="47" t="e">
        <f>$F51*#REF!</f>
        <v>#REF!</v>
      </c>
      <c r="I51" s="47" t="e">
        <f>$F51*#REF!</f>
        <v>#REF!</v>
      </c>
    </row>
    <row r="52" spans="1:9">
      <c r="A52" s="44"/>
      <c r="B52" s="49"/>
      <c r="C52" s="49" t="s">
        <v>78</v>
      </c>
      <c r="D52" s="49" t="s">
        <v>79</v>
      </c>
      <c r="E52" s="49">
        <v>1</v>
      </c>
      <c r="F52" s="49">
        <v>2750</v>
      </c>
      <c r="G52" s="49"/>
      <c r="H52" s="49"/>
      <c r="I52" s="49"/>
    </row>
    <row r="53" spans="1:9">
      <c r="A53" s="44"/>
      <c r="B53" s="49"/>
      <c r="C53" s="49"/>
      <c r="D53" s="49"/>
      <c r="E53" s="49"/>
      <c r="F53" s="49"/>
      <c r="G53" s="49"/>
      <c r="H53" s="49"/>
      <c r="I53" s="49"/>
    </row>
    <row r="54" spans="1:9" ht="24">
      <c r="A54" s="48">
        <v>17</v>
      </c>
      <c r="B54" s="47" t="s">
        <v>80</v>
      </c>
      <c r="C54" s="47" t="s">
        <v>81</v>
      </c>
      <c r="D54" s="48" t="s">
        <v>82</v>
      </c>
      <c r="E54" s="47"/>
      <c r="F54" s="47">
        <v>1400</v>
      </c>
      <c r="G54" s="47" t="e">
        <f>$F54*#REF!</f>
        <v>#REF!</v>
      </c>
      <c r="H54" s="47" t="e">
        <f>$F54*#REF!</f>
        <v>#REF!</v>
      </c>
      <c r="I54" s="47" t="e">
        <f>$F54*#REF!</f>
        <v>#REF!</v>
      </c>
    </row>
    <row r="55" spans="1:9">
      <c r="A55" s="44"/>
      <c r="B55" s="49"/>
      <c r="C55" s="49" t="s">
        <v>83</v>
      </c>
      <c r="D55" s="49" t="s">
        <v>84</v>
      </c>
      <c r="E55" s="49">
        <v>1</v>
      </c>
      <c r="F55" s="49">
        <v>1400</v>
      </c>
      <c r="G55" s="49"/>
      <c r="H55" s="49"/>
      <c r="I55" s="49"/>
    </row>
    <row r="56" spans="1:9">
      <c r="A56" s="48">
        <v>18</v>
      </c>
      <c r="B56" s="47" t="s">
        <v>85</v>
      </c>
      <c r="C56" s="47" t="s">
        <v>86</v>
      </c>
      <c r="D56" s="48" t="s">
        <v>87</v>
      </c>
      <c r="E56" s="47"/>
      <c r="F56" s="47">
        <v>250</v>
      </c>
      <c r="G56" s="47" t="e">
        <f>$F56*#REF!</f>
        <v>#REF!</v>
      </c>
      <c r="H56" s="47" t="e">
        <f>$F56*#REF!</f>
        <v>#REF!</v>
      </c>
      <c r="I56" s="47" t="e">
        <f>$F56*#REF!</f>
        <v>#REF!</v>
      </c>
    </row>
    <row r="57" spans="1:9">
      <c r="A57" s="58"/>
      <c r="B57" s="59"/>
      <c r="C57" s="59" t="s">
        <v>88</v>
      </c>
      <c r="D57" s="59" t="s">
        <v>89</v>
      </c>
      <c r="E57" s="59">
        <v>1</v>
      </c>
      <c r="F57" s="59">
        <v>250</v>
      </c>
      <c r="G57" s="49"/>
      <c r="H57" s="49"/>
      <c r="I57" s="49"/>
    </row>
    <row r="58" spans="1:9" ht="24">
      <c r="A58" s="48">
        <v>19</v>
      </c>
      <c r="B58" s="47" t="s">
        <v>90</v>
      </c>
      <c r="C58" s="47" t="s">
        <v>91</v>
      </c>
      <c r="D58" s="48" t="s">
        <v>92</v>
      </c>
      <c r="E58" s="47"/>
      <c r="F58" s="57">
        <v>0.05</v>
      </c>
      <c r="G58" s="47" t="e">
        <f>$F58*#REF!</f>
        <v>#REF!</v>
      </c>
      <c r="H58" s="47" t="e">
        <f>$F58*#REF!</f>
        <v>#REF!</v>
      </c>
      <c r="I58" s="47" t="e">
        <f>$F58*#REF!</f>
        <v>#REF!</v>
      </c>
    </row>
    <row r="59" spans="1:9">
      <c r="A59" s="44"/>
      <c r="B59" s="49"/>
      <c r="C59" s="49" t="s">
        <v>93</v>
      </c>
      <c r="D59" s="49" t="s">
        <v>94</v>
      </c>
      <c r="E59" s="49">
        <v>102</v>
      </c>
      <c r="F59" s="49">
        <v>5.0999999999999996</v>
      </c>
      <c r="G59" s="49"/>
      <c r="H59" s="49"/>
      <c r="I59" s="49"/>
    </row>
    <row r="60" spans="1:9">
      <c r="A60" s="44"/>
      <c r="B60" s="49"/>
      <c r="C60" s="49"/>
      <c r="D60" s="49"/>
      <c r="E60" s="49"/>
      <c r="F60" s="49"/>
      <c r="G60" s="49"/>
      <c r="H60" s="49"/>
      <c r="I60" s="49"/>
    </row>
    <row r="61" spans="1:9" ht="24">
      <c r="A61" s="48">
        <v>20</v>
      </c>
      <c r="B61" s="47" t="s">
        <v>95</v>
      </c>
      <c r="C61" s="47" t="s">
        <v>96</v>
      </c>
      <c r="D61" s="48" t="s">
        <v>97</v>
      </c>
      <c r="E61" s="47"/>
      <c r="F61" s="47">
        <v>0.05</v>
      </c>
      <c r="G61" s="47" t="e">
        <f>$F61*#REF!</f>
        <v>#REF!</v>
      </c>
      <c r="H61" s="47" t="e">
        <f>$F61*#REF!</f>
        <v>#REF!</v>
      </c>
      <c r="I61" s="47" t="e">
        <f>$F61*#REF!</f>
        <v>#REF!</v>
      </c>
    </row>
    <row r="62" spans="1:9">
      <c r="A62" s="44"/>
      <c r="B62" s="49"/>
      <c r="C62" s="49" t="s">
        <v>98</v>
      </c>
      <c r="D62" s="49" t="s">
        <v>99</v>
      </c>
      <c r="E62" s="49">
        <v>102</v>
      </c>
      <c r="F62" s="49">
        <v>5.0999999999999996</v>
      </c>
      <c r="G62" s="49"/>
      <c r="H62" s="49"/>
      <c r="I62" s="49"/>
    </row>
    <row r="63" spans="1:9">
      <c r="A63" s="44"/>
      <c r="B63" s="49"/>
      <c r="C63" s="49"/>
      <c r="D63" s="49"/>
      <c r="E63" s="49"/>
      <c r="F63" s="49"/>
      <c r="G63" s="49"/>
      <c r="H63" s="49"/>
      <c r="I63" s="49"/>
    </row>
    <row r="64" spans="1:9" ht="24">
      <c r="A64" s="48">
        <v>21</v>
      </c>
      <c r="B64" s="47" t="s">
        <v>100</v>
      </c>
      <c r="C64" s="47" t="s">
        <v>101</v>
      </c>
      <c r="D64" s="48" t="s">
        <v>102</v>
      </c>
      <c r="E64" s="47"/>
      <c r="F64" s="47">
        <v>4.16</v>
      </c>
      <c r="G64" s="47" t="e">
        <f>$F64*#REF!</f>
        <v>#REF!</v>
      </c>
      <c r="H64" s="47" t="e">
        <f>$F64*#REF!</f>
        <v>#REF!</v>
      </c>
      <c r="I64" s="47" t="e">
        <f>$F64*#REF!</f>
        <v>#REF!</v>
      </c>
    </row>
    <row r="65" spans="1:9">
      <c r="A65" s="44"/>
      <c r="B65" s="49"/>
      <c r="C65" s="49" t="s">
        <v>103</v>
      </c>
      <c r="D65" s="49" t="s">
        <v>104</v>
      </c>
      <c r="E65" s="49">
        <v>161.54</v>
      </c>
      <c r="F65" s="49">
        <v>672.00599999999997</v>
      </c>
      <c r="G65" s="49"/>
      <c r="H65" s="49"/>
      <c r="I65" s="49"/>
    </row>
    <row r="66" spans="1:9">
      <c r="A66" s="44"/>
      <c r="B66" s="49"/>
      <c r="C66" s="49"/>
      <c r="D66" s="49"/>
      <c r="E66" s="49"/>
      <c r="F66" s="49"/>
      <c r="G66" s="49"/>
      <c r="H66" s="49"/>
      <c r="I66" s="49"/>
    </row>
    <row r="67" spans="1:9" ht="24">
      <c r="A67" s="48">
        <v>22</v>
      </c>
      <c r="B67" s="47" t="s">
        <v>105</v>
      </c>
      <c r="C67" s="47" t="s">
        <v>106</v>
      </c>
      <c r="D67" s="48" t="s">
        <v>107</v>
      </c>
      <c r="E67" s="47"/>
      <c r="F67" s="47">
        <v>0.6</v>
      </c>
      <c r="G67" s="47" t="e">
        <f>$F67*#REF!</f>
        <v>#REF!</v>
      </c>
      <c r="H67" s="47" t="e">
        <f>$F67*#REF!</f>
        <v>#REF!</v>
      </c>
      <c r="I67" s="47" t="e">
        <f>$F67*#REF!</f>
        <v>#REF!</v>
      </c>
    </row>
    <row r="68" spans="1:9">
      <c r="A68" s="44"/>
      <c r="B68" s="49"/>
      <c r="C68" s="49" t="s">
        <v>108</v>
      </c>
      <c r="D68" s="49" t="s">
        <v>109</v>
      </c>
      <c r="E68" s="49">
        <v>112</v>
      </c>
      <c r="F68" s="49">
        <v>67.2</v>
      </c>
      <c r="G68" s="49"/>
      <c r="H68" s="49"/>
      <c r="I68" s="49"/>
    </row>
    <row r="69" spans="1:9">
      <c r="A69" s="44"/>
      <c r="B69" s="49"/>
      <c r="C69" s="49" t="s">
        <v>110</v>
      </c>
      <c r="D69" s="49" t="s">
        <v>111</v>
      </c>
      <c r="E69" s="49">
        <v>33.340000000000003</v>
      </c>
      <c r="F69" s="49">
        <v>20.004000000000001</v>
      </c>
      <c r="G69" s="49"/>
      <c r="H69" s="49"/>
      <c r="I69" s="49"/>
    </row>
    <row r="70" spans="1:9">
      <c r="A70" s="44"/>
      <c r="B70" s="49"/>
      <c r="C70" s="49"/>
      <c r="D70" s="49"/>
      <c r="E70" s="49"/>
      <c r="F70" s="49"/>
      <c r="G70" s="49"/>
      <c r="H70" s="49"/>
      <c r="I70" s="49"/>
    </row>
    <row r="71" spans="1:9" ht="24">
      <c r="A71" s="48">
        <v>23</v>
      </c>
      <c r="B71" s="47" t="s">
        <v>112</v>
      </c>
      <c r="C71" s="47" t="s">
        <v>113</v>
      </c>
      <c r="D71" s="48" t="s">
        <v>114</v>
      </c>
      <c r="E71" s="47"/>
      <c r="F71" s="47">
        <v>41.5</v>
      </c>
      <c r="G71" s="47" t="e">
        <f>$F71*#REF!</f>
        <v>#REF!</v>
      </c>
      <c r="H71" s="47" t="e">
        <f>$F71*#REF!</f>
        <v>#REF!</v>
      </c>
      <c r="I71" s="47" t="e">
        <f>$F71*#REF!</f>
        <v>#REF!</v>
      </c>
    </row>
    <row r="72" spans="1:9">
      <c r="A72" s="44"/>
      <c r="B72" s="49"/>
      <c r="C72" s="49" t="s">
        <v>115</v>
      </c>
      <c r="D72" s="49" t="s">
        <v>116</v>
      </c>
      <c r="E72" s="49">
        <v>100</v>
      </c>
      <c r="F72" s="49">
        <v>4150</v>
      </c>
      <c r="G72" s="49"/>
      <c r="H72" s="49"/>
      <c r="I72" s="49"/>
    </row>
    <row r="73" spans="1:9">
      <c r="A73" s="44"/>
      <c r="B73" s="49"/>
      <c r="C73" s="49"/>
      <c r="D73" s="49"/>
      <c r="E73" s="49"/>
      <c r="F73" s="49"/>
      <c r="G73" s="49"/>
      <c r="H73" s="49"/>
      <c r="I73" s="49"/>
    </row>
    <row r="74" spans="1:9" ht="24">
      <c r="A74" s="48">
        <v>24</v>
      </c>
      <c r="B74" s="47" t="s">
        <v>117</v>
      </c>
      <c r="C74" s="47" t="s">
        <v>118</v>
      </c>
      <c r="D74" s="48" t="s">
        <v>119</v>
      </c>
      <c r="E74" s="47"/>
      <c r="F74" s="47">
        <v>2520</v>
      </c>
      <c r="G74" s="47" t="e">
        <f>$F74*#REF!</f>
        <v>#REF!</v>
      </c>
      <c r="H74" s="47" t="e">
        <f>$F74*#REF!</f>
        <v>#REF!</v>
      </c>
      <c r="I74" s="47" t="e">
        <f>$F74*#REF!</f>
        <v>#REF!</v>
      </c>
    </row>
    <row r="75" spans="1:9">
      <c r="A75" s="44"/>
      <c r="B75" s="49"/>
      <c r="C75" s="49"/>
      <c r="D75" s="49"/>
      <c r="E75" s="49"/>
      <c r="F75" s="49"/>
      <c r="G75" s="49"/>
      <c r="H75" s="49"/>
      <c r="I75" s="49"/>
    </row>
    <row r="76" spans="1:9">
      <c r="A76" s="48">
        <v>25</v>
      </c>
      <c r="B76" s="47" t="s">
        <v>120</v>
      </c>
      <c r="C76" s="47" t="s">
        <v>121</v>
      </c>
      <c r="D76" s="48" t="s">
        <v>122</v>
      </c>
      <c r="E76" s="47"/>
      <c r="F76" s="47">
        <v>2520</v>
      </c>
      <c r="G76" s="47" t="e">
        <f>$F76*#REF!</f>
        <v>#REF!</v>
      </c>
      <c r="H76" s="47" t="e">
        <f>$F76*#REF!</f>
        <v>#REF!</v>
      </c>
      <c r="I76" s="47" t="e">
        <f>$F76*#REF!</f>
        <v>#REF!</v>
      </c>
    </row>
    <row r="77" spans="1:9">
      <c r="A77" s="44"/>
      <c r="B77" s="49"/>
      <c r="C77" s="49"/>
      <c r="D77" s="49"/>
      <c r="E77" s="49"/>
      <c r="F77" s="49"/>
      <c r="G77" s="49"/>
      <c r="H77" s="49"/>
      <c r="I77" s="49"/>
    </row>
    <row r="78" spans="1:9" ht="24">
      <c r="A78" s="48">
        <v>26</v>
      </c>
      <c r="B78" s="47" t="s">
        <v>123</v>
      </c>
      <c r="C78" s="47" t="s">
        <v>124</v>
      </c>
      <c r="D78" s="48" t="s">
        <v>125</v>
      </c>
      <c r="E78" s="47"/>
      <c r="F78" s="47">
        <v>2520</v>
      </c>
      <c r="G78" s="47" t="e">
        <f>$F78*#REF!</f>
        <v>#REF!</v>
      </c>
      <c r="H78" s="47" t="e">
        <f>$F78*#REF!</f>
        <v>#REF!</v>
      </c>
      <c r="I78" s="47" t="e">
        <f>$F78*#REF!</f>
        <v>#REF!</v>
      </c>
    </row>
    <row r="79" spans="1:9">
      <c r="A79" s="44"/>
      <c r="B79" s="49"/>
      <c r="C79" s="49"/>
      <c r="D79" s="49"/>
      <c r="E79" s="49"/>
      <c r="F79" s="49"/>
      <c r="G79" s="49"/>
      <c r="H79" s="49"/>
      <c r="I79" s="49"/>
    </row>
    <row r="80" spans="1:9" ht="24">
      <c r="A80" s="48">
        <v>27</v>
      </c>
      <c r="B80" s="47"/>
      <c r="C80" s="47" t="s">
        <v>126</v>
      </c>
      <c r="D80" s="48"/>
      <c r="E80" s="47"/>
      <c r="F80" s="47">
        <v>1</v>
      </c>
      <c r="G80" s="47" t="e">
        <f>$F80*#REF!</f>
        <v>#REF!</v>
      </c>
      <c r="H80" s="47" t="e">
        <f>$F80*#REF!</f>
        <v>#REF!</v>
      </c>
      <c r="I80" s="47" t="e">
        <f>$F80*#REF!</f>
        <v>#REF!</v>
      </c>
    </row>
    <row r="81" spans="1:9">
      <c r="A81" s="44"/>
      <c r="B81" s="49"/>
      <c r="C81" s="49" t="s">
        <v>127</v>
      </c>
      <c r="D81" s="49" t="s">
        <v>128</v>
      </c>
      <c r="E81" s="49">
        <v>3</v>
      </c>
      <c r="F81" s="49">
        <v>3</v>
      </c>
      <c r="G81" s="49"/>
      <c r="H81" s="49"/>
      <c r="I81" s="49"/>
    </row>
    <row r="82" spans="1:9">
      <c r="A82" s="44"/>
      <c r="B82" s="49"/>
      <c r="C82" s="49" t="s">
        <v>129</v>
      </c>
      <c r="D82" s="49" t="s">
        <v>130</v>
      </c>
      <c r="E82" s="49">
        <v>100</v>
      </c>
      <c r="F82" s="49">
        <v>100</v>
      </c>
      <c r="G82" s="49"/>
      <c r="H82" s="49"/>
      <c r="I82" s="49"/>
    </row>
    <row r="83" spans="1:9">
      <c r="A83" s="44"/>
      <c r="B83" s="49"/>
      <c r="C83" s="49" t="s">
        <v>131</v>
      </c>
      <c r="D83" s="49" t="s">
        <v>132</v>
      </c>
      <c r="E83" s="49">
        <v>7000</v>
      </c>
      <c r="F83" s="49">
        <v>7000</v>
      </c>
      <c r="G83" s="49"/>
      <c r="H83" s="49"/>
      <c r="I83" s="49"/>
    </row>
    <row r="84" spans="1:9">
      <c r="A84" s="44"/>
      <c r="B84" s="49"/>
      <c r="C84" s="49" t="s">
        <v>133</v>
      </c>
      <c r="D84" s="49" t="s">
        <v>134</v>
      </c>
      <c r="E84" s="49">
        <v>10000</v>
      </c>
      <c r="F84" s="49">
        <v>10000</v>
      </c>
      <c r="G84" s="49"/>
      <c r="H84" s="49"/>
      <c r="I84" s="49"/>
    </row>
    <row r="85" spans="1:9">
      <c r="A85" s="44"/>
      <c r="B85" s="49"/>
      <c r="C85" s="49"/>
      <c r="D85" s="49"/>
      <c r="E85" s="49"/>
      <c r="F85" s="49"/>
      <c r="G85" s="49"/>
      <c r="H85" s="49"/>
      <c r="I85" s="49"/>
    </row>
    <row r="86" spans="1:9">
      <c r="A86" s="50"/>
      <c r="B86" s="50"/>
      <c r="C86" s="50"/>
      <c r="D86" s="50"/>
      <c r="E86" s="50"/>
      <c r="F86" s="50"/>
      <c r="G86" s="50" t="e">
        <f>SUM(G$11:G85)</f>
        <v>#REF!</v>
      </c>
      <c r="H86" s="50" t="e">
        <f>SUM(H$11:H85)</f>
        <v>#REF!</v>
      </c>
      <c r="I86" s="50" t="e">
        <f>SUM(I$11:I85)</f>
        <v>#REF!</v>
      </c>
    </row>
    <row r="87" spans="1:9" ht="14.25">
      <c r="C87" s="56"/>
      <c r="D87" s="54"/>
      <c r="E87" s="55"/>
      <c r="F87" s="55"/>
    </row>
  </sheetData>
  <mergeCells count="11">
    <mergeCell ref="E10:F10"/>
    <mergeCell ref="A7:A9"/>
    <mergeCell ref="B7:B9"/>
    <mergeCell ref="C7:C9"/>
    <mergeCell ref="D7:D8"/>
    <mergeCell ref="E7:F9"/>
    <mergeCell ref="A1:F1"/>
    <mergeCell ref="A2:F2"/>
    <mergeCell ref="A3:F3"/>
    <mergeCell ref="A5:F5"/>
    <mergeCell ref="A6:F6"/>
  </mergeCells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Բլանկ</vt:lpstr>
      <vt:lpstr>1-1(1)</vt:lpstr>
      <vt:lpstr>'1-1(1)'!Print_Titles</vt:lpstr>
      <vt:lpstr>Բլանկ!Print_Titles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ДАВИД</dc:creator>
  <cp:lastModifiedBy>Lilit Sedrakyan</cp:lastModifiedBy>
  <cp:lastPrinted>2019-08-09T09:56:36Z</cp:lastPrinted>
  <dcterms:created xsi:type="dcterms:W3CDTF">2006-12-10T15:35:52Z</dcterms:created>
  <dcterms:modified xsi:type="dcterms:W3CDTF">2020-03-13T05:35:59Z</dcterms:modified>
</cp:coreProperties>
</file>