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JNAKH\Nor\___2020___\Սևքարի լուսավորություն\"/>
    </mc:Choice>
  </mc:AlternateContent>
  <bookViews>
    <workbookView xWindow="-735" yWindow="465" windowWidth="10365" windowHeight="3435" tabRatio="894" firstSheet="1" activeTab="1"/>
  </bookViews>
  <sheets>
    <sheet name="Лист1" sheetId="95" state="hidden" r:id="rId1"/>
    <sheet name="Лист3" sheetId="209" r:id="rId2"/>
    <sheet name="1" sheetId="190" state="hidden" r:id="rId3"/>
    <sheet name="0-1" sheetId="183" state="hidden" r:id="rId4"/>
    <sheet name="Վիկտոր 1" sheetId="187" state="hidden" r:id="rId5"/>
    <sheet name="111" sheetId="189" state="hidden" r:id="rId6"/>
    <sheet name="6" sheetId="177" state="hidden" r:id="rId7"/>
    <sheet name="Վիկտոր 2" sheetId="188" state="hidden" r:id="rId8"/>
    <sheet name="0-1 (3)" sheetId="185" state="hidden" r:id="rId9"/>
    <sheet name="0-1 (2)" sheetId="184" state="hidden" r:id="rId10"/>
  </sheets>
  <definedNames>
    <definedName name="_xlnm.Print_Titles" localSheetId="3">'0-1'!$10:$10</definedName>
    <definedName name="_xlnm.Print_Titles" localSheetId="9">'0-1 (2)'!$10:$10</definedName>
    <definedName name="_xlnm.Print_Titles" localSheetId="8">'0-1 (3)'!$10:$10</definedName>
    <definedName name="_xlnm.Print_Titles" localSheetId="2">'1'!$10:$10</definedName>
    <definedName name="_xlnm.Print_Titles" localSheetId="5">'111'!$10:$10</definedName>
    <definedName name="_xlnm.Print_Titles" localSheetId="6">'6'!$10:$10</definedName>
    <definedName name="_xlnm.Print_Titles" localSheetId="4">'Վիկտոր 1'!$10:$10</definedName>
    <definedName name="_xlnm.Print_Titles" localSheetId="7">'Վիկտոր 2'!$10:$10</definedName>
    <definedName name="_xlnm.Print_Area" localSheetId="3">'0-1'!$A$1:$Q$74</definedName>
    <definedName name="_xlnm.Print_Area" localSheetId="9">'0-1 (2)'!$A$1:$Q$102</definedName>
    <definedName name="_xlnm.Print_Area" localSheetId="8">'0-1 (3)'!$A$1:$Q$54</definedName>
    <definedName name="_xlnm.Print_Area" localSheetId="2">'1'!$A$1:$Q$44</definedName>
    <definedName name="_xlnm.Print_Area" localSheetId="5">'111'!$A$1:$Q$106</definedName>
    <definedName name="_xlnm.Print_Area" localSheetId="6">'6'!$A$1:$Q$27</definedName>
    <definedName name="_xlnm.Print_Area" localSheetId="4">'Վիկտոր 1'!$A$1:$Q$58</definedName>
    <definedName name="_xlnm.Print_Area" localSheetId="7">'Վիկտոր 2'!$A$1:$Q$59</definedName>
  </definedNames>
  <calcPr calcId="152511"/>
</workbook>
</file>

<file path=xl/calcChain.xml><?xml version="1.0" encoding="utf-8"?>
<calcChain xmlns="http://schemas.openxmlformats.org/spreadsheetml/2006/main">
  <c r="R42" i="190" l="1"/>
  <c r="N35" i="190"/>
  <c r="I35" i="190"/>
  <c r="H35" i="190"/>
  <c r="N34" i="190"/>
  <c r="I34" i="190"/>
  <c r="H34" i="190"/>
  <c r="N33" i="190"/>
  <c r="I33" i="190"/>
  <c r="H33" i="190"/>
  <c r="N32" i="190"/>
  <c r="I32" i="190"/>
  <c r="H32" i="190"/>
  <c r="N31" i="190"/>
  <c r="I31" i="190"/>
  <c r="H31" i="190"/>
  <c r="N30" i="190"/>
  <c r="I30" i="190"/>
  <c r="H30" i="190"/>
  <c r="I28" i="190"/>
  <c r="H28" i="190"/>
  <c r="I27" i="190"/>
  <c r="H27" i="190"/>
  <c r="N26" i="190"/>
  <c r="I26" i="190"/>
  <c r="H26" i="190"/>
  <c r="E26" i="190"/>
  <c r="I25" i="190"/>
  <c r="H25" i="190"/>
  <c r="N24" i="190"/>
  <c r="P24" i="190" s="1"/>
  <c r="I24" i="190"/>
  <c r="H24" i="190"/>
  <c r="N23" i="190"/>
  <c r="P23" i="190" s="1"/>
  <c r="I23" i="190"/>
  <c r="H23" i="190"/>
  <c r="N22" i="190"/>
  <c r="P22" i="190" s="1"/>
  <c r="I22" i="190"/>
  <c r="H22" i="190"/>
  <c r="N21" i="190"/>
  <c r="P21" i="190" s="1"/>
  <c r="I21" i="190"/>
  <c r="H21" i="190"/>
  <c r="N20" i="190"/>
  <c r="P20" i="190" s="1"/>
  <c r="I20" i="190"/>
  <c r="H20" i="190"/>
  <c r="N19" i="190"/>
  <c r="P19" i="190" s="1"/>
  <c r="I19" i="190"/>
  <c r="H19" i="190"/>
  <c r="L18" i="190"/>
  <c r="N18" i="190" s="1"/>
  <c r="I18" i="190"/>
  <c r="H18" i="190"/>
  <c r="N17" i="190"/>
  <c r="I17" i="190"/>
  <c r="H17" i="190"/>
  <c r="N15" i="190"/>
  <c r="I15" i="190"/>
  <c r="H15" i="190"/>
  <c r="N14" i="190"/>
  <c r="I14" i="190"/>
  <c r="H14" i="190"/>
  <c r="N13" i="190"/>
  <c r="I13" i="190"/>
  <c r="H13" i="190"/>
  <c r="R1" i="190"/>
  <c r="O19" i="190" l="1"/>
  <c r="Q19" i="190" s="1"/>
  <c r="O21" i="190"/>
  <c r="Q21" i="190" s="1"/>
  <c r="O23" i="190"/>
  <c r="Q23" i="190" s="1"/>
  <c r="O13" i="190"/>
  <c r="Q13" i="190" s="1"/>
  <c r="O15" i="190"/>
  <c r="Q15" i="190" s="1"/>
  <c r="O26" i="190"/>
  <c r="Q26" i="190" s="1"/>
  <c r="O31" i="190"/>
  <c r="Q31" i="190" s="1"/>
  <c r="O33" i="190"/>
  <c r="Q33" i="190" s="1"/>
  <c r="O35" i="190"/>
  <c r="Q35" i="190" s="1"/>
  <c r="O14" i="190"/>
  <c r="Q14" i="190" s="1"/>
  <c r="O17" i="190"/>
  <c r="Q17" i="190" s="1"/>
  <c r="O20" i="190"/>
  <c r="Q20" i="190" s="1"/>
  <c r="O22" i="190"/>
  <c r="Q22" i="190" s="1"/>
  <c r="O24" i="190"/>
  <c r="Q24" i="190" s="1"/>
  <c r="O30" i="190"/>
  <c r="Q30" i="190" s="1"/>
  <c r="O32" i="190"/>
  <c r="Q32" i="190" s="1"/>
  <c r="O34" i="190"/>
  <c r="Q34" i="190" s="1"/>
  <c r="P18" i="190"/>
  <c r="O18" i="190"/>
  <c r="Q18" i="190" s="1"/>
  <c r="P13" i="190"/>
  <c r="P14" i="190"/>
  <c r="P15" i="190"/>
  <c r="P17" i="190"/>
  <c r="P26" i="190"/>
  <c r="P30" i="190"/>
  <c r="P31" i="190"/>
  <c r="P32" i="190"/>
  <c r="P33" i="190"/>
  <c r="P34" i="190"/>
  <c r="P35" i="190"/>
  <c r="Q36" i="190" l="1"/>
  <c r="Q37" i="190" s="1"/>
  <c r="Q38" i="190" s="1"/>
  <c r="Q39" i="190" l="1"/>
  <c r="Q40" i="190" s="1"/>
  <c r="N61" i="189" l="1"/>
  <c r="P61" i="189" s="1"/>
  <c r="I61" i="189"/>
  <c r="H61" i="189"/>
  <c r="N59" i="189"/>
  <c r="P59" i="189" s="1"/>
  <c r="I59" i="189"/>
  <c r="H59" i="189"/>
  <c r="O61" i="189" l="1"/>
  <c r="Q61" i="189" s="1"/>
  <c r="O59" i="189"/>
  <c r="Q59" i="189" s="1"/>
  <c r="E37" i="187"/>
  <c r="E35" i="183" l="1"/>
  <c r="E33" i="183"/>
  <c r="E30" i="183"/>
  <c r="E29" i="183"/>
  <c r="E28" i="183"/>
  <c r="E27" i="183"/>
  <c r="E26" i="183"/>
  <c r="E25" i="183"/>
  <c r="E24" i="183"/>
  <c r="E23" i="183"/>
  <c r="E22" i="183"/>
  <c r="E21" i="183"/>
  <c r="E20" i="183"/>
  <c r="E19" i="183"/>
  <c r="E17" i="183"/>
  <c r="E16" i="183"/>
  <c r="E15" i="183"/>
  <c r="E14" i="183"/>
  <c r="E13" i="183"/>
  <c r="E12" i="183"/>
  <c r="U13" i="183"/>
  <c r="U14" i="183"/>
  <c r="U15" i="183"/>
  <c r="U16" i="183"/>
  <c r="U17" i="183"/>
  <c r="U18" i="183"/>
  <c r="U19" i="183"/>
  <c r="U20" i="183"/>
  <c r="U21" i="183"/>
  <c r="U22" i="183"/>
  <c r="U23" i="183"/>
  <c r="U24" i="183"/>
  <c r="U25" i="183"/>
  <c r="U26" i="183"/>
  <c r="U27" i="183"/>
  <c r="U28" i="183"/>
  <c r="U29" i="183"/>
  <c r="U30" i="183"/>
  <c r="U31" i="183"/>
  <c r="U32" i="183"/>
  <c r="U33" i="183"/>
  <c r="U34" i="183"/>
  <c r="U35" i="183"/>
  <c r="U36" i="183"/>
  <c r="U37" i="183"/>
  <c r="U38" i="183"/>
  <c r="U39" i="183"/>
  <c r="U40" i="183"/>
  <c r="U41" i="183"/>
  <c r="U42" i="183"/>
  <c r="U43" i="183"/>
  <c r="U12" i="183"/>
  <c r="E52" i="183"/>
  <c r="E42" i="187"/>
  <c r="E13" i="187"/>
  <c r="E47" i="187"/>
  <c r="U14" i="188"/>
  <c r="U15" i="188"/>
  <c r="U16" i="188"/>
  <c r="U17" i="188"/>
  <c r="U18" i="188"/>
  <c r="U19" i="188"/>
  <c r="U20" i="188"/>
  <c r="U21" i="188"/>
  <c r="U22" i="188"/>
  <c r="U23" i="188"/>
  <c r="U24" i="188"/>
  <c r="U25" i="188"/>
  <c r="U26" i="188"/>
  <c r="U27" i="188"/>
  <c r="U28" i="188"/>
  <c r="U29" i="188"/>
  <c r="U30" i="188"/>
  <c r="U31" i="188"/>
  <c r="U32" i="188"/>
  <c r="U33" i="188"/>
  <c r="U34" i="188"/>
  <c r="U35" i="188"/>
  <c r="U36" i="188"/>
  <c r="U37" i="188"/>
  <c r="U38" i="188"/>
  <c r="U39" i="188"/>
  <c r="U40" i="188"/>
  <c r="U41" i="188"/>
  <c r="U42" i="188"/>
  <c r="U43" i="188"/>
  <c r="U44" i="188"/>
  <c r="U45" i="188"/>
  <c r="U46" i="188"/>
  <c r="U47" i="188"/>
  <c r="U48" i="188"/>
  <c r="U49" i="188"/>
  <c r="U50" i="188"/>
  <c r="U13" i="188"/>
  <c r="N53" i="189" l="1"/>
  <c r="O53" i="189" s="1"/>
  <c r="Q53" i="189" s="1"/>
  <c r="N52" i="189"/>
  <c r="I52" i="189"/>
  <c r="H52" i="189"/>
  <c r="N51" i="189"/>
  <c r="I51" i="189"/>
  <c r="H51" i="189"/>
  <c r="N50" i="189"/>
  <c r="I50" i="189"/>
  <c r="H50" i="189"/>
  <c r="O50" i="189" l="1"/>
  <c r="Q50" i="189" s="1"/>
  <c r="O52" i="189"/>
  <c r="Q52" i="189" s="1"/>
  <c r="O51" i="189"/>
  <c r="Q51" i="189" s="1"/>
  <c r="P50" i="189"/>
  <c r="P51" i="189"/>
  <c r="P52" i="189"/>
  <c r="P53" i="189"/>
  <c r="N64" i="189" l="1"/>
  <c r="I64" i="189"/>
  <c r="H64" i="189"/>
  <c r="H63" i="189"/>
  <c r="N63" i="189"/>
  <c r="P63" i="189" s="1"/>
  <c r="N62" i="189"/>
  <c r="P62" i="189" s="1"/>
  <c r="H60" i="189"/>
  <c r="I60" i="189"/>
  <c r="N60" i="189"/>
  <c r="N58" i="189"/>
  <c r="O58" i="189" s="1"/>
  <c r="Q58" i="189" s="1"/>
  <c r="O63" i="189" l="1"/>
  <c r="Q63" i="189" s="1"/>
  <c r="O60" i="189"/>
  <c r="Q60" i="189" s="1"/>
  <c r="O62" i="189"/>
  <c r="Q62" i="189" s="1"/>
  <c r="O64" i="189"/>
  <c r="Q64" i="189" s="1"/>
  <c r="P64" i="189"/>
  <c r="P60" i="189"/>
  <c r="P58" i="189"/>
  <c r="N57" i="189" l="1"/>
  <c r="I57" i="189"/>
  <c r="H57" i="189"/>
  <c r="I56" i="189"/>
  <c r="H56" i="189"/>
  <c r="I55" i="189"/>
  <c r="H55" i="189"/>
  <c r="N56" i="189"/>
  <c r="P56" i="189" s="1"/>
  <c r="N55" i="189"/>
  <c r="N54" i="189"/>
  <c r="P54" i="189" s="1"/>
  <c r="N47" i="189"/>
  <c r="P47" i="189" s="1"/>
  <c r="I47" i="189"/>
  <c r="H47" i="189"/>
  <c r="N30" i="189"/>
  <c r="I30" i="189"/>
  <c r="H30" i="189"/>
  <c r="N27" i="189"/>
  <c r="P27" i="189" s="1"/>
  <c r="H27" i="189"/>
  <c r="L46" i="189"/>
  <c r="N46" i="189" s="1"/>
  <c r="I46" i="189"/>
  <c r="H46" i="189"/>
  <c r="I45" i="189"/>
  <c r="H45" i="189"/>
  <c r="N45" i="189"/>
  <c r="P45" i="189" s="1"/>
  <c r="N44" i="189"/>
  <c r="O44" i="189" s="1"/>
  <c r="Q44" i="189" s="1"/>
  <c r="O54" i="189" l="1"/>
  <c r="Q54" i="189" s="1"/>
  <c r="O55" i="189"/>
  <c r="Q55" i="189" s="1"/>
  <c r="O57" i="189"/>
  <c r="Q57" i="189" s="1"/>
  <c r="P55" i="189"/>
  <c r="O56" i="189"/>
  <c r="Q56" i="189" s="1"/>
  <c r="P57" i="189"/>
  <c r="O27" i="189"/>
  <c r="Q27" i="189" s="1"/>
  <c r="O47" i="189"/>
  <c r="Q47" i="189" s="1"/>
  <c r="O45" i="189"/>
  <c r="Q45" i="189" s="1"/>
  <c r="P30" i="189"/>
  <c r="O30" i="189"/>
  <c r="Q30" i="189" s="1"/>
  <c r="P46" i="189"/>
  <c r="O46" i="189"/>
  <c r="Q46" i="189" s="1"/>
  <c r="P44" i="189"/>
  <c r="N43" i="189"/>
  <c r="O43" i="189" s="1"/>
  <c r="Q43" i="189" s="1"/>
  <c r="N42" i="189"/>
  <c r="O42" i="189" s="1"/>
  <c r="Q42" i="189" s="1"/>
  <c r="N41" i="189"/>
  <c r="O41" i="189" s="1"/>
  <c r="Q41" i="189" s="1"/>
  <c r="N40" i="189"/>
  <c r="O40" i="189" s="1"/>
  <c r="Q40" i="189" s="1"/>
  <c r="N39" i="189"/>
  <c r="P39" i="189" s="1"/>
  <c r="I39" i="189"/>
  <c r="H39" i="189"/>
  <c r="N38" i="189"/>
  <c r="O38" i="189" s="1"/>
  <c r="Q38" i="189" s="1"/>
  <c r="N37" i="189"/>
  <c r="O37" i="189" s="1"/>
  <c r="Q37" i="189" s="1"/>
  <c r="N36" i="189"/>
  <c r="I36" i="189"/>
  <c r="H36" i="189"/>
  <c r="L34" i="189"/>
  <c r="N33" i="189" s="1"/>
  <c r="I33" i="189"/>
  <c r="H33" i="189"/>
  <c r="P42" i="189" l="1"/>
  <c r="O33" i="189"/>
  <c r="Q33" i="189" s="1"/>
  <c r="O36" i="189"/>
  <c r="Q36" i="189" s="1"/>
  <c r="O39" i="189"/>
  <c r="Q39" i="189" s="1"/>
  <c r="P43" i="189"/>
  <c r="P41" i="189"/>
  <c r="P40" i="189"/>
  <c r="P38" i="189"/>
  <c r="P37" i="189"/>
  <c r="P36" i="189"/>
  <c r="P33" i="189"/>
  <c r="L29" i="189" l="1"/>
  <c r="N29" i="189" s="1"/>
  <c r="I29" i="189"/>
  <c r="H29" i="189"/>
  <c r="N28" i="189"/>
  <c r="P28" i="189" s="1"/>
  <c r="H28" i="189"/>
  <c r="N17" i="189"/>
  <c r="P17" i="189" s="1"/>
  <c r="I17" i="189"/>
  <c r="H17" i="189"/>
  <c r="N16" i="189"/>
  <c r="I16" i="189"/>
  <c r="H16" i="189"/>
  <c r="I15" i="189"/>
  <c r="N15" i="189"/>
  <c r="P15" i="189" s="1"/>
  <c r="H15" i="189"/>
  <c r="R104" i="189"/>
  <c r="N97" i="189"/>
  <c r="P97" i="189" s="1"/>
  <c r="I97" i="189"/>
  <c r="H97" i="189"/>
  <c r="N96" i="189"/>
  <c r="P96" i="189" s="1"/>
  <c r="I96" i="189"/>
  <c r="H96" i="189"/>
  <c r="N95" i="189"/>
  <c r="P95" i="189" s="1"/>
  <c r="I95" i="189"/>
  <c r="H95" i="189"/>
  <c r="N94" i="189"/>
  <c r="P94" i="189" s="1"/>
  <c r="I94" i="189"/>
  <c r="H94" i="189"/>
  <c r="N93" i="189"/>
  <c r="P93" i="189" s="1"/>
  <c r="N92" i="189"/>
  <c r="P92" i="189" s="1"/>
  <c r="I92" i="189"/>
  <c r="H92" i="189"/>
  <c r="N91" i="189"/>
  <c r="P91" i="189" s="1"/>
  <c r="I91" i="189"/>
  <c r="H91" i="189"/>
  <c r="N90" i="189"/>
  <c r="P90" i="189" s="1"/>
  <c r="I90" i="189"/>
  <c r="H90" i="189"/>
  <c r="N87" i="189"/>
  <c r="P87" i="189" s="1"/>
  <c r="I87" i="189"/>
  <c r="H87" i="189"/>
  <c r="L86" i="189"/>
  <c r="N86" i="189" s="1"/>
  <c r="I86" i="189"/>
  <c r="H86" i="189"/>
  <c r="N85" i="189"/>
  <c r="P85" i="189" s="1"/>
  <c r="H85" i="189"/>
  <c r="N82" i="189"/>
  <c r="P82" i="189" s="1"/>
  <c r="I82" i="189"/>
  <c r="H82" i="189"/>
  <c r="N81" i="189"/>
  <c r="P81" i="189" s="1"/>
  <c r="I81" i="189"/>
  <c r="H81" i="189"/>
  <c r="N80" i="189"/>
  <c r="P80" i="189" s="1"/>
  <c r="N79" i="189"/>
  <c r="P79" i="189" s="1"/>
  <c r="N78" i="189"/>
  <c r="P78" i="189" s="1"/>
  <c r="I78" i="189"/>
  <c r="H78" i="189"/>
  <c r="L75" i="189"/>
  <c r="N74" i="189" s="1"/>
  <c r="I74" i="189"/>
  <c r="H74" i="189"/>
  <c r="N71" i="189"/>
  <c r="I71" i="189"/>
  <c r="H71" i="189"/>
  <c r="L70" i="189"/>
  <c r="N70" i="189" s="1"/>
  <c r="I70" i="189"/>
  <c r="H70" i="189"/>
  <c r="N26" i="189"/>
  <c r="P26" i="189" s="1"/>
  <c r="H26" i="189"/>
  <c r="N25" i="189"/>
  <c r="P25" i="189" s="1"/>
  <c r="H25" i="189"/>
  <c r="N24" i="189"/>
  <c r="P24" i="189" s="1"/>
  <c r="H24" i="189"/>
  <c r="N23" i="189"/>
  <c r="P23" i="189" s="1"/>
  <c r="I23" i="189"/>
  <c r="H23" i="189"/>
  <c r="N22" i="189"/>
  <c r="I22" i="189"/>
  <c r="H22" i="189"/>
  <c r="N21" i="189"/>
  <c r="P21" i="189" s="1"/>
  <c r="I21" i="189"/>
  <c r="H21" i="189"/>
  <c r="N20" i="189"/>
  <c r="I20" i="189"/>
  <c r="H20" i="189"/>
  <c r="N14" i="189"/>
  <c r="H14" i="189"/>
  <c r="N13" i="189"/>
  <c r="P13" i="189" s="1"/>
  <c r="H13" i="189"/>
  <c r="I12" i="189"/>
  <c r="H12" i="189"/>
  <c r="R1" i="189"/>
  <c r="O15" i="189" l="1"/>
  <c r="Q15" i="189" s="1"/>
  <c r="O79" i="189"/>
  <c r="Q79" i="189" s="1"/>
  <c r="O80" i="189"/>
  <c r="Q80" i="189" s="1"/>
  <c r="O81" i="189"/>
  <c r="Q81" i="189" s="1"/>
  <c r="O90" i="189"/>
  <c r="Q90" i="189" s="1"/>
  <c r="O92" i="189"/>
  <c r="Q92" i="189" s="1"/>
  <c r="O14" i="189"/>
  <c r="Q14" i="189" s="1"/>
  <c r="O95" i="189"/>
  <c r="Q95" i="189" s="1"/>
  <c r="O97" i="189"/>
  <c r="Q97" i="189" s="1"/>
  <c r="O16" i="189"/>
  <c r="Q16" i="189" s="1"/>
  <c r="O17" i="189"/>
  <c r="Q17" i="189" s="1"/>
  <c r="O28" i="189"/>
  <c r="Q28" i="189" s="1"/>
  <c r="O70" i="189"/>
  <c r="Q70" i="189" s="1"/>
  <c r="O74" i="189"/>
  <c r="Q74" i="189" s="1"/>
  <c r="O13" i="189"/>
  <c r="Q13" i="189" s="1"/>
  <c r="O20" i="189"/>
  <c r="Q20" i="189" s="1"/>
  <c r="O22" i="189"/>
  <c r="Q22" i="189" s="1"/>
  <c r="O24" i="189"/>
  <c r="Q24" i="189" s="1"/>
  <c r="O26" i="189"/>
  <c r="Q26" i="189" s="1"/>
  <c r="O71" i="189"/>
  <c r="Q71" i="189" s="1"/>
  <c r="O78" i="189"/>
  <c r="Q78" i="189" s="1"/>
  <c r="O82" i="189"/>
  <c r="Q82" i="189" s="1"/>
  <c r="O87" i="189"/>
  <c r="Q87" i="189" s="1"/>
  <c r="O91" i="189"/>
  <c r="Q91" i="189" s="1"/>
  <c r="O93" i="189"/>
  <c r="Q93" i="189" s="1"/>
  <c r="O94" i="189"/>
  <c r="Q94" i="189" s="1"/>
  <c r="O96" i="189"/>
  <c r="Q96" i="189" s="1"/>
  <c r="P29" i="189"/>
  <c r="O29" i="189"/>
  <c r="Q29" i="189" s="1"/>
  <c r="P16" i="189"/>
  <c r="O86" i="189"/>
  <c r="Q86" i="189" s="1"/>
  <c r="P86" i="189"/>
  <c r="P14" i="189"/>
  <c r="P20" i="189"/>
  <c r="P22" i="189"/>
  <c r="P70" i="189"/>
  <c r="P71" i="189"/>
  <c r="P74" i="189"/>
  <c r="O21" i="189"/>
  <c r="Q21" i="189" s="1"/>
  <c r="O23" i="189"/>
  <c r="Q23" i="189" s="1"/>
  <c r="O25" i="189"/>
  <c r="Q25" i="189" s="1"/>
  <c r="O85" i="189"/>
  <c r="Q85" i="189" s="1"/>
  <c r="Q98" i="189" l="1"/>
  <c r="Q99" i="189" s="1"/>
  <c r="Q100" i="189" s="1"/>
  <c r="Q101" i="189" l="1"/>
  <c r="Q102" i="189" s="1"/>
  <c r="E34" i="187"/>
  <c r="E35" i="187"/>
  <c r="N35" i="187"/>
  <c r="I35" i="187"/>
  <c r="H35" i="187"/>
  <c r="N34" i="187"/>
  <c r="I34" i="187"/>
  <c r="H34" i="187"/>
  <c r="N35" i="188"/>
  <c r="P35" i="188" s="1"/>
  <c r="I35" i="188"/>
  <c r="H35" i="188"/>
  <c r="N34" i="188"/>
  <c r="P34" i="188" s="1"/>
  <c r="I34" i="188"/>
  <c r="H34" i="188"/>
  <c r="E48" i="187"/>
  <c r="E49" i="187"/>
  <c r="N50" i="188"/>
  <c r="P50" i="188" s="1"/>
  <c r="I50" i="188"/>
  <c r="H50" i="188"/>
  <c r="N49" i="188"/>
  <c r="P49" i="188" s="1"/>
  <c r="I49" i="188"/>
  <c r="O49" i="188" s="1"/>
  <c r="Q49" i="188" s="1"/>
  <c r="H49" i="188"/>
  <c r="N48" i="188"/>
  <c r="P48" i="188" s="1"/>
  <c r="I48" i="188"/>
  <c r="H48" i="188"/>
  <c r="N47" i="187"/>
  <c r="I47" i="187"/>
  <c r="H47" i="187"/>
  <c r="N49" i="187"/>
  <c r="I49" i="187"/>
  <c r="H49" i="187"/>
  <c r="N48" i="187"/>
  <c r="I48" i="187"/>
  <c r="H48" i="187"/>
  <c r="R57" i="188"/>
  <c r="N47" i="188"/>
  <c r="I47" i="188"/>
  <c r="O47" i="188" s="1"/>
  <c r="H47" i="188"/>
  <c r="N46" i="188"/>
  <c r="O46" i="188" s="1"/>
  <c r="N45" i="188"/>
  <c r="I45" i="188"/>
  <c r="O45" i="188" s="1"/>
  <c r="H45" i="188"/>
  <c r="N44" i="188"/>
  <c r="I44" i="188"/>
  <c r="H44" i="188"/>
  <c r="N43" i="188"/>
  <c r="P43" i="188" s="1"/>
  <c r="I43" i="188"/>
  <c r="O43" i="188" s="1"/>
  <c r="Q43" i="188" s="1"/>
  <c r="H43" i="188"/>
  <c r="N40" i="188"/>
  <c r="P40" i="188" s="1"/>
  <c r="I40" i="188"/>
  <c r="H40" i="188"/>
  <c r="L39" i="188"/>
  <c r="N39" i="188" s="1"/>
  <c r="I39" i="188"/>
  <c r="H39" i="188"/>
  <c r="N38" i="188"/>
  <c r="H38" i="188"/>
  <c r="N33" i="188"/>
  <c r="O33" i="188" s="1"/>
  <c r="Q33" i="188" s="1"/>
  <c r="N32" i="188"/>
  <c r="O32" i="188" s="1"/>
  <c r="N31" i="188"/>
  <c r="I31" i="188"/>
  <c r="H31" i="188"/>
  <c r="L28" i="188"/>
  <c r="N27" i="188" s="1"/>
  <c r="I27" i="188"/>
  <c r="H27" i="188"/>
  <c r="N24" i="188"/>
  <c r="P24" i="188" s="1"/>
  <c r="I24" i="188"/>
  <c r="H24" i="188"/>
  <c r="L23" i="188"/>
  <c r="N23" i="188" s="1"/>
  <c r="I23" i="188"/>
  <c r="H23" i="188"/>
  <c r="N21" i="188"/>
  <c r="H21" i="188"/>
  <c r="N20" i="188"/>
  <c r="H20" i="188"/>
  <c r="N19" i="188"/>
  <c r="H19" i="188"/>
  <c r="N18" i="188"/>
  <c r="I18" i="188"/>
  <c r="H18" i="188"/>
  <c r="N17" i="188"/>
  <c r="P17" i="188" s="1"/>
  <c r="I17" i="188"/>
  <c r="H17" i="188"/>
  <c r="N16" i="188"/>
  <c r="I16" i="188"/>
  <c r="H16" i="188"/>
  <c r="N15" i="188"/>
  <c r="P15" i="188" s="1"/>
  <c r="I15" i="188"/>
  <c r="H15" i="188"/>
  <c r="N14" i="188"/>
  <c r="H14" i="188"/>
  <c r="N13" i="188"/>
  <c r="H13" i="188"/>
  <c r="I12" i="188"/>
  <c r="H12" i="188"/>
  <c r="R1" i="188"/>
  <c r="E45" i="187"/>
  <c r="E46" i="187"/>
  <c r="E44" i="187"/>
  <c r="E43" i="187"/>
  <c r="E39" i="187"/>
  <c r="E38" i="187"/>
  <c r="E33" i="187"/>
  <c r="E32" i="187"/>
  <c r="E31" i="187"/>
  <c r="E27" i="187"/>
  <c r="E24" i="187"/>
  <c r="E23" i="187"/>
  <c r="E14" i="187"/>
  <c r="E15" i="187"/>
  <c r="E16" i="187"/>
  <c r="E17" i="187"/>
  <c r="E18" i="187"/>
  <c r="E19" i="187"/>
  <c r="E20" i="187"/>
  <c r="E21" i="187"/>
  <c r="R56" i="187"/>
  <c r="N46" i="187"/>
  <c r="I46" i="187"/>
  <c r="H46" i="187"/>
  <c r="N45" i="187"/>
  <c r="N44" i="187"/>
  <c r="I44" i="187"/>
  <c r="H44" i="187"/>
  <c r="N43" i="187"/>
  <c r="I43" i="187"/>
  <c r="H43" i="187"/>
  <c r="N42" i="187"/>
  <c r="P42" i="187" s="1"/>
  <c r="I42" i="187"/>
  <c r="H42" i="187"/>
  <c r="N39" i="187"/>
  <c r="I39" i="187"/>
  <c r="H39" i="187"/>
  <c r="L38" i="187"/>
  <c r="N38" i="187" s="1"/>
  <c r="I38" i="187"/>
  <c r="H38" i="187"/>
  <c r="N37" i="187"/>
  <c r="H37" i="187"/>
  <c r="N33" i="187"/>
  <c r="N32" i="187"/>
  <c r="N31" i="187"/>
  <c r="I31" i="187"/>
  <c r="H31" i="187"/>
  <c r="L28" i="187"/>
  <c r="N27" i="187" s="1"/>
  <c r="P27" i="187" s="1"/>
  <c r="I27" i="187"/>
  <c r="H27" i="187"/>
  <c r="N24" i="187"/>
  <c r="I24" i="187"/>
  <c r="H24" i="187"/>
  <c r="L23" i="187"/>
  <c r="N23" i="187" s="1"/>
  <c r="I23" i="187"/>
  <c r="H23" i="187"/>
  <c r="N21" i="187"/>
  <c r="H21" i="187"/>
  <c r="N20" i="187"/>
  <c r="H20" i="187"/>
  <c r="N19" i="187"/>
  <c r="H19" i="187"/>
  <c r="N18" i="187"/>
  <c r="I18" i="187"/>
  <c r="H18" i="187"/>
  <c r="N17" i="187"/>
  <c r="I17" i="187"/>
  <c r="H17" i="187"/>
  <c r="N16" i="187"/>
  <c r="I16" i="187"/>
  <c r="H16" i="187"/>
  <c r="N15" i="187"/>
  <c r="P15" i="187" s="1"/>
  <c r="I15" i="187"/>
  <c r="H15" i="187"/>
  <c r="N14" i="187"/>
  <c r="H14" i="187"/>
  <c r="N13" i="187"/>
  <c r="H13" i="187"/>
  <c r="I12" i="187"/>
  <c r="H12" i="187"/>
  <c r="R1" i="187"/>
  <c r="P32" i="187" l="1"/>
  <c r="P17" i="187"/>
  <c r="O34" i="187"/>
  <c r="Q34" i="187" s="1"/>
  <c r="O23" i="188"/>
  <c r="O27" i="188"/>
  <c r="Q27" i="188" s="1"/>
  <c r="O39" i="188"/>
  <c r="O44" i="188"/>
  <c r="Q44" i="188" s="1"/>
  <c r="O49" i="187"/>
  <c r="Q49" i="187" s="1"/>
  <c r="P44" i="187"/>
  <c r="O13" i="188"/>
  <c r="O14" i="188"/>
  <c r="Q14" i="188" s="1"/>
  <c r="O15" i="188"/>
  <c r="Q15" i="188" s="1"/>
  <c r="O16" i="188"/>
  <c r="Q16" i="188" s="1"/>
  <c r="O17" i="188"/>
  <c r="Q17" i="188" s="1"/>
  <c r="O18" i="188"/>
  <c r="Q18" i="188" s="1"/>
  <c r="O19" i="188"/>
  <c r="Q19" i="188" s="1"/>
  <c r="O20" i="188"/>
  <c r="O21" i="188"/>
  <c r="O24" i="188"/>
  <c r="Q24" i="188" s="1"/>
  <c r="O31" i="188"/>
  <c r="Q31" i="188" s="1"/>
  <c r="O38" i="188"/>
  <c r="O40" i="188"/>
  <c r="Q40" i="188" s="1"/>
  <c r="O47" i="187"/>
  <c r="Q47" i="187" s="1"/>
  <c r="O48" i="188"/>
  <c r="Q48" i="188" s="1"/>
  <c r="O50" i="188"/>
  <c r="Q50" i="188" s="1"/>
  <c r="O35" i="187"/>
  <c r="Q35" i="187" s="1"/>
  <c r="P38" i="187"/>
  <c r="P46" i="187"/>
  <c r="P19" i="187"/>
  <c r="P21" i="187"/>
  <c r="P37" i="187"/>
  <c r="P39" i="187"/>
  <c r="P45" i="187"/>
  <c r="P48" i="187"/>
  <c r="P34" i="187"/>
  <c r="P35" i="187"/>
  <c r="O35" i="188"/>
  <c r="Q35" i="188" s="1"/>
  <c r="O34" i="188"/>
  <c r="Q34" i="188" s="1"/>
  <c r="P47" i="187"/>
  <c r="O48" i="187"/>
  <c r="Q48" i="187" s="1"/>
  <c r="P49" i="187"/>
  <c r="Q20" i="188"/>
  <c r="Q23" i="188"/>
  <c r="Q32" i="188"/>
  <c r="Q39" i="188"/>
  <c r="Q45" i="188"/>
  <c r="Q47" i="188"/>
  <c r="Q13" i="188"/>
  <c r="Q21" i="188"/>
  <c r="P32" i="188"/>
  <c r="Q38" i="188"/>
  <c r="P45" i="188"/>
  <c r="Q46" i="188"/>
  <c r="P47" i="188"/>
  <c r="P13" i="188"/>
  <c r="P14" i="188"/>
  <c r="P16" i="188"/>
  <c r="P18" i="188"/>
  <c r="P19" i="188"/>
  <c r="P20" i="188"/>
  <c r="P21" i="188"/>
  <c r="P23" i="188"/>
  <c r="P27" i="188"/>
  <c r="P31" i="188"/>
  <c r="P33" i="188"/>
  <c r="P38" i="188"/>
  <c r="P39" i="188"/>
  <c r="P44" i="188"/>
  <c r="P46" i="188"/>
  <c r="P13" i="187"/>
  <c r="P14" i="187"/>
  <c r="P16" i="187"/>
  <c r="P18" i="187"/>
  <c r="P20" i="187"/>
  <c r="P24" i="187"/>
  <c r="P31" i="187"/>
  <c r="P33" i="187"/>
  <c r="P43" i="187"/>
  <c r="O37" i="187"/>
  <c r="Q37" i="187" s="1"/>
  <c r="O13" i="187"/>
  <c r="Q13" i="187" s="1"/>
  <c r="O16" i="187"/>
  <c r="Q16" i="187" s="1"/>
  <c r="O18" i="187"/>
  <c r="Q18" i="187" s="1"/>
  <c r="O20" i="187"/>
  <c r="Q20" i="187" s="1"/>
  <c r="O24" i="187"/>
  <c r="Q24" i="187" s="1"/>
  <c r="O15" i="187"/>
  <c r="Q15" i="187" s="1"/>
  <c r="O17" i="187"/>
  <c r="Q17" i="187" s="1"/>
  <c r="O27" i="187"/>
  <c r="Q27" i="187" s="1"/>
  <c r="O45" i="187"/>
  <c r="Q45" i="187" s="1"/>
  <c r="O46" i="187"/>
  <c r="Q46" i="187" s="1"/>
  <c r="O23" i="187"/>
  <c r="Q23" i="187" s="1"/>
  <c r="P23" i="187"/>
  <c r="O14" i="187"/>
  <c r="Q14" i="187" s="1"/>
  <c r="O19" i="187"/>
  <c r="Q19" i="187" s="1"/>
  <c r="O21" i="187"/>
  <c r="Q21" i="187" s="1"/>
  <c r="O31" i="187"/>
  <c r="Q31" i="187" s="1"/>
  <c r="O32" i="187"/>
  <c r="Q32" i="187" s="1"/>
  <c r="O33" i="187"/>
  <c r="Q33" i="187" s="1"/>
  <c r="O38" i="187"/>
  <c r="Q38" i="187" s="1"/>
  <c r="O39" i="187"/>
  <c r="Q39" i="187" s="1"/>
  <c r="O42" i="187"/>
  <c r="Q42" i="187" s="1"/>
  <c r="O43" i="187"/>
  <c r="Q43" i="187" s="1"/>
  <c r="O44" i="187"/>
  <c r="Q44" i="187" s="1"/>
  <c r="N63" i="183"/>
  <c r="I63" i="183"/>
  <c r="H63" i="183"/>
  <c r="E63" i="183"/>
  <c r="E49" i="183"/>
  <c r="E46" i="183"/>
  <c r="E45" i="183"/>
  <c r="E44" i="183"/>
  <c r="E43" i="183"/>
  <c r="E42" i="183"/>
  <c r="E41" i="183"/>
  <c r="E40" i="183"/>
  <c r="E39" i="183"/>
  <c r="E38" i="183"/>
  <c r="E37" i="183"/>
  <c r="E36" i="183"/>
  <c r="E64" i="183"/>
  <c r="E62" i="183"/>
  <c r="E61" i="183"/>
  <c r="E60" i="183"/>
  <c r="E59" i="183"/>
  <c r="E58" i="183"/>
  <c r="E57" i="183"/>
  <c r="E56" i="183"/>
  <c r="E55" i="183"/>
  <c r="E53" i="183"/>
  <c r="E54" i="183"/>
  <c r="N62" i="183"/>
  <c r="P62" i="183" s="1"/>
  <c r="I62" i="183"/>
  <c r="H62" i="183"/>
  <c r="L64" i="183"/>
  <c r="N64" i="183" s="1"/>
  <c r="G64" i="183"/>
  <c r="I64" i="183" s="1"/>
  <c r="F64" i="183"/>
  <c r="H64" i="183" s="1"/>
  <c r="N61" i="183"/>
  <c r="I61" i="183"/>
  <c r="H61" i="183"/>
  <c r="N60" i="183"/>
  <c r="I60" i="183"/>
  <c r="H60" i="183"/>
  <c r="N59" i="183"/>
  <c r="I59" i="183"/>
  <c r="H59" i="183"/>
  <c r="N58" i="183"/>
  <c r="I58" i="183"/>
  <c r="H58" i="183"/>
  <c r="N57" i="183"/>
  <c r="I57" i="183"/>
  <c r="H57" i="183"/>
  <c r="N56" i="183"/>
  <c r="I56" i="183"/>
  <c r="H56" i="183"/>
  <c r="N55" i="183"/>
  <c r="O55" i="183" s="1"/>
  <c r="N54" i="183"/>
  <c r="I54" i="183"/>
  <c r="H54" i="183"/>
  <c r="N53" i="183"/>
  <c r="I53" i="183"/>
  <c r="H53" i="183"/>
  <c r="N52" i="183"/>
  <c r="I52" i="183"/>
  <c r="H52" i="183"/>
  <c r="L49" i="183"/>
  <c r="N49" i="183" s="1"/>
  <c r="G49" i="183"/>
  <c r="I49" i="183" s="1"/>
  <c r="F49" i="183"/>
  <c r="H49" i="183" s="1"/>
  <c r="P53" i="183" l="1"/>
  <c r="P54" i="183"/>
  <c r="Q51" i="188"/>
  <c r="Q50" i="187"/>
  <c r="P56" i="183"/>
  <c r="P58" i="183"/>
  <c r="P60" i="183"/>
  <c r="O63" i="183"/>
  <c r="Q63" i="183" s="1"/>
  <c r="O62" i="183"/>
  <c r="Q62" i="183" s="1"/>
  <c r="Q55" i="183"/>
  <c r="O56" i="183"/>
  <c r="Q56" i="183" s="1"/>
  <c r="O58" i="183"/>
  <c r="Q58" i="183" s="1"/>
  <c r="O60" i="183"/>
  <c r="Q60" i="183" s="1"/>
  <c r="O52" i="183"/>
  <c r="Q52" i="183" s="1"/>
  <c r="O54" i="183"/>
  <c r="Q54" i="183" s="1"/>
  <c r="O53" i="183"/>
  <c r="Q53" i="183" s="1"/>
  <c r="O57" i="183"/>
  <c r="Q57" i="183" s="1"/>
  <c r="O59" i="183"/>
  <c r="Q59" i="183" s="1"/>
  <c r="O61" i="183"/>
  <c r="Q61" i="183" s="1"/>
  <c r="P57" i="183"/>
  <c r="P59" i="183"/>
  <c r="P61" i="183"/>
  <c r="P63" i="183"/>
  <c r="P55" i="183"/>
  <c r="P52" i="183"/>
  <c r="O64" i="183"/>
  <c r="Q64" i="183" s="1"/>
  <c r="P64" i="183"/>
  <c r="O49" i="183"/>
  <c r="Q49" i="183" s="1"/>
  <c r="P49" i="183"/>
  <c r="Q52" i="188" l="1"/>
  <c r="Q53" i="188" s="1"/>
  <c r="Q51" i="187"/>
  <c r="Q52" i="187" s="1"/>
  <c r="Q54" i="188" l="1"/>
  <c r="Q55" i="188" s="1"/>
  <c r="Q53" i="187"/>
  <c r="Q54" i="187" s="1"/>
  <c r="N46" i="183" l="1"/>
  <c r="N45" i="183"/>
  <c r="H45" i="183"/>
  <c r="I45" i="183"/>
  <c r="H46" i="183"/>
  <c r="I46" i="183"/>
  <c r="N43" i="183"/>
  <c r="I43" i="183"/>
  <c r="H43" i="183"/>
  <c r="N44" i="183"/>
  <c r="I44" i="183"/>
  <c r="H44" i="183"/>
  <c r="H42" i="183"/>
  <c r="I42" i="183"/>
  <c r="N41" i="183"/>
  <c r="P41" i="183" s="1"/>
  <c r="N42" i="183"/>
  <c r="O42" i="183" s="1"/>
  <c r="Q42" i="183" s="1"/>
  <c r="I41" i="183"/>
  <c r="H41" i="183"/>
  <c r="N40" i="183"/>
  <c r="P40" i="183" s="1"/>
  <c r="I40" i="183"/>
  <c r="H40" i="183"/>
  <c r="N39" i="183"/>
  <c r="P39" i="183" s="1"/>
  <c r="I39" i="183"/>
  <c r="H39" i="183"/>
  <c r="O45" i="183" l="1"/>
  <c r="Q45" i="183" s="1"/>
  <c r="O43" i="183"/>
  <c r="Q43" i="183" s="1"/>
  <c r="O40" i="183"/>
  <c r="Q40" i="183" s="1"/>
  <c r="O39" i="183"/>
  <c r="Q39" i="183" s="1"/>
  <c r="O46" i="183"/>
  <c r="Q46" i="183" s="1"/>
  <c r="P46" i="183"/>
  <c r="P45" i="183"/>
  <c r="P43" i="183"/>
  <c r="O44" i="183"/>
  <c r="Q44" i="183" s="1"/>
  <c r="P44" i="183"/>
  <c r="O41" i="183"/>
  <c r="Q41" i="183" s="1"/>
  <c r="P42" i="183"/>
  <c r="N38" i="183"/>
  <c r="P38" i="183" s="1"/>
  <c r="O38" i="183" l="1"/>
  <c r="Q38" i="183" s="1"/>
  <c r="H33" i="183"/>
  <c r="I33" i="183"/>
  <c r="N37" i="183"/>
  <c r="P37" i="183" s="1"/>
  <c r="I37" i="183"/>
  <c r="H37" i="183"/>
  <c r="N36" i="183"/>
  <c r="P36" i="183" s="1"/>
  <c r="I36" i="183"/>
  <c r="H36" i="183"/>
  <c r="N35" i="183"/>
  <c r="P35" i="183" s="1"/>
  <c r="I35" i="183"/>
  <c r="H35" i="183"/>
  <c r="N30" i="183"/>
  <c r="I30" i="183"/>
  <c r="H30" i="183"/>
  <c r="N29" i="183"/>
  <c r="O29" i="183" s="1"/>
  <c r="Q29" i="183" s="1"/>
  <c r="N28" i="183"/>
  <c r="I28" i="183"/>
  <c r="H28" i="183"/>
  <c r="O35" i="183" l="1"/>
  <c r="Q35" i="183" s="1"/>
  <c r="P29" i="183"/>
  <c r="O30" i="183"/>
  <c r="Q30" i="183" s="1"/>
  <c r="O28" i="183"/>
  <c r="Q28" i="183" s="1"/>
  <c r="P28" i="183"/>
  <c r="O36" i="183"/>
  <c r="Q36" i="183" s="1"/>
  <c r="O37" i="183"/>
  <c r="Q37" i="183" s="1"/>
  <c r="P30" i="183"/>
  <c r="N27" i="183" l="1"/>
  <c r="I27" i="183"/>
  <c r="H27" i="183"/>
  <c r="N26" i="183"/>
  <c r="I26" i="183"/>
  <c r="H26" i="183"/>
  <c r="N25" i="183"/>
  <c r="P25" i="183" s="1"/>
  <c r="I25" i="183"/>
  <c r="H25" i="183"/>
  <c r="N24" i="183"/>
  <c r="P24" i="183" s="1"/>
  <c r="I24" i="183"/>
  <c r="H24" i="183"/>
  <c r="N33" i="183"/>
  <c r="O33" i="183" s="1"/>
  <c r="Q33" i="183" s="1"/>
  <c r="N23" i="183"/>
  <c r="I23" i="183"/>
  <c r="H23" i="183"/>
  <c r="I22" i="183"/>
  <c r="H22" i="183"/>
  <c r="N22" i="183"/>
  <c r="P33" i="183" l="1"/>
  <c r="O25" i="183"/>
  <c r="Q25" i="183" s="1"/>
  <c r="O26" i="183"/>
  <c r="Q26" i="183" s="1"/>
  <c r="P26" i="183"/>
  <c r="O27" i="183"/>
  <c r="Q27" i="183" s="1"/>
  <c r="P27" i="183"/>
  <c r="O24" i="183"/>
  <c r="Q24" i="183" s="1"/>
  <c r="O23" i="183"/>
  <c r="Q23" i="183" s="1"/>
  <c r="P23" i="183"/>
  <c r="O22" i="183"/>
  <c r="Q22" i="183" s="1"/>
  <c r="P22" i="183"/>
  <c r="N21" i="183" l="1"/>
  <c r="P21" i="183" s="1"/>
  <c r="I21" i="183"/>
  <c r="H21" i="183"/>
  <c r="N20" i="183"/>
  <c r="I20" i="183"/>
  <c r="H20" i="183"/>
  <c r="N19" i="183"/>
  <c r="P19" i="183" s="1"/>
  <c r="I19" i="183"/>
  <c r="H19" i="183"/>
  <c r="N17" i="183"/>
  <c r="P17" i="183" s="1"/>
  <c r="I17" i="183"/>
  <c r="H17" i="183"/>
  <c r="I16" i="183"/>
  <c r="N16" i="183"/>
  <c r="N13" i="183"/>
  <c r="P13" i="183" s="1"/>
  <c r="H13" i="183"/>
  <c r="R52" i="185"/>
  <c r="N45" i="185"/>
  <c r="P45" i="185" s="1"/>
  <c r="I45" i="185"/>
  <c r="H45" i="185"/>
  <c r="N44" i="185"/>
  <c r="P44" i="185" s="1"/>
  <c r="I44" i="185"/>
  <c r="H44" i="185"/>
  <c r="N43" i="185"/>
  <c r="P43" i="185" s="1"/>
  <c r="I43" i="185"/>
  <c r="H43" i="185"/>
  <c r="N42" i="185"/>
  <c r="P42" i="185" s="1"/>
  <c r="I42" i="185"/>
  <c r="H42" i="185"/>
  <c r="N41" i="185"/>
  <c r="P41" i="185" s="1"/>
  <c r="I41" i="185"/>
  <c r="H41" i="185"/>
  <c r="N40" i="185"/>
  <c r="P40" i="185" s="1"/>
  <c r="I40" i="185"/>
  <c r="H40" i="185"/>
  <c r="N38" i="185"/>
  <c r="P38" i="185" s="1"/>
  <c r="I38" i="185"/>
  <c r="H38" i="185"/>
  <c r="N37" i="185"/>
  <c r="P37" i="185" s="1"/>
  <c r="I37" i="185"/>
  <c r="H37" i="185"/>
  <c r="N36" i="185"/>
  <c r="P36" i="185" s="1"/>
  <c r="I36" i="185"/>
  <c r="H36" i="185"/>
  <c r="N35" i="185"/>
  <c r="P35" i="185" s="1"/>
  <c r="I35" i="185"/>
  <c r="H35" i="185"/>
  <c r="N34" i="185"/>
  <c r="P34" i="185" s="1"/>
  <c r="I34" i="185"/>
  <c r="H34" i="185"/>
  <c r="N33" i="185"/>
  <c r="I33" i="185"/>
  <c r="H33" i="185"/>
  <c r="N31" i="185"/>
  <c r="I31" i="185"/>
  <c r="H31" i="185"/>
  <c r="N30" i="185"/>
  <c r="I30" i="185"/>
  <c r="H30" i="185"/>
  <c r="N29" i="185"/>
  <c r="I29" i="185"/>
  <c r="H29" i="185"/>
  <c r="N28" i="185"/>
  <c r="I28" i="185"/>
  <c r="H28" i="185"/>
  <c r="N27" i="185"/>
  <c r="I27" i="185"/>
  <c r="H27" i="185"/>
  <c r="N25" i="185"/>
  <c r="P25" i="185" s="1"/>
  <c r="I25" i="185"/>
  <c r="H25" i="185"/>
  <c r="N24" i="185"/>
  <c r="P24" i="185" s="1"/>
  <c r="I24" i="185"/>
  <c r="H24" i="185"/>
  <c r="N23" i="185"/>
  <c r="P23" i="185" s="1"/>
  <c r="I23" i="185"/>
  <c r="H23" i="185"/>
  <c r="N22" i="185"/>
  <c r="P22" i="185" s="1"/>
  <c r="I22" i="185"/>
  <c r="F22" i="185"/>
  <c r="H22" i="185" s="1"/>
  <c r="N21" i="185"/>
  <c r="P21" i="185" s="1"/>
  <c r="I21" i="185"/>
  <c r="H21" i="185"/>
  <c r="N20" i="185"/>
  <c r="P20" i="185" s="1"/>
  <c r="I20" i="185"/>
  <c r="H20" i="185"/>
  <c r="N19" i="185"/>
  <c r="P19" i="185" s="1"/>
  <c r="I19" i="185"/>
  <c r="H19" i="185"/>
  <c r="N18" i="185"/>
  <c r="P18" i="185" s="1"/>
  <c r="I18" i="185"/>
  <c r="H18" i="185"/>
  <c r="N17" i="185"/>
  <c r="P17" i="185" s="1"/>
  <c r="I17" i="185"/>
  <c r="H17" i="185"/>
  <c r="N12" i="185"/>
  <c r="P12" i="185" s="1"/>
  <c r="I12" i="185"/>
  <c r="H12" i="185"/>
  <c r="R1" i="185"/>
  <c r="O16" i="183" l="1"/>
  <c r="Q16" i="183" s="1"/>
  <c r="O34" i="185"/>
  <c r="Q34" i="185" s="1"/>
  <c r="O36" i="185"/>
  <c r="Q36" i="185" s="1"/>
  <c r="O38" i="185"/>
  <c r="Q38" i="185" s="1"/>
  <c r="O41" i="185"/>
  <c r="Q41" i="185" s="1"/>
  <c r="O43" i="185"/>
  <c r="Q43" i="185" s="1"/>
  <c r="O45" i="185"/>
  <c r="Q45" i="185" s="1"/>
  <c r="P16" i="183"/>
  <c r="O13" i="183"/>
  <c r="Q13" i="183" s="1"/>
  <c r="O23" i="185"/>
  <c r="Q23" i="185" s="1"/>
  <c r="O25" i="185"/>
  <c r="Q25" i="185" s="1"/>
  <c r="O17" i="183"/>
  <c r="Q17" i="183" s="1"/>
  <c r="O12" i="185"/>
  <c r="Q12" i="185" s="1"/>
  <c r="O22" i="185"/>
  <c r="Q22" i="185" s="1"/>
  <c r="O24" i="185"/>
  <c r="Q24" i="185" s="1"/>
  <c r="O35" i="185"/>
  <c r="Q35" i="185" s="1"/>
  <c r="O37" i="185"/>
  <c r="Q37" i="185" s="1"/>
  <c r="O40" i="185"/>
  <c r="Q40" i="185" s="1"/>
  <c r="O42" i="185"/>
  <c r="Q42" i="185" s="1"/>
  <c r="O44" i="185"/>
  <c r="Q44" i="185" s="1"/>
  <c r="O20" i="183"/>
  <c r="Q20" i="183" s="1"/>
  <c r="O21" i="183"/>
  <c r="Q21" i="183" s="1"/>
  <c r="P20" i="183"/>
  <c r="O19" i="183"/>
  <c r="Q19" i="183" s="1"/>
  <c r="O27" i="185"/>
  <c r="Q27" i="185" s="1"/>
  <c r="O28" i="185"/>
  <c r="Q28" i="185" s="1"/>
  <c r="O29" i="185"/>
  <c r="Q29" i="185" s="1"/>
  <c r="O30" i="185"/>
  <c r="Q30" i="185" s="1"/>
  <c r="O31" i="185"/>
  <c r="Q31" i="185" s="1"/>
  <c r="O33" i="185"/>
  <c r="Q33" i="185" s="1"/>
  <c r="P33" i="185"/>
  <c r="O17" i="185"/>
  <c r="Q17" i="185" s="1"/>
  <c r="O18" i="185"/>
  <c r="Q18" i="185" s="1"/>
  <c r="O19" i="185"/>
  <c r="Q19" i="185" s="1"/>
  <c r="O20" i="185"/>
  <c r="Q20" i="185" s="1"/>
  <c r="O21" i="185"/>
  <c r="Q21" i="185" s="1"/>
  <c r="P27" i="185"/>
  <c r="P28" i="185"/>
  <c r="P29" i="185"/>
  <c r="P30" i="185"/>
  <c r="P31" i="185"/>
  <c r="Q46" i="185" l="1"/>
  <c r="Q47" i="185" s="1"/>
  <c r="Q48" i="185" s="1"/>
  <c r="Q49" i="185" l="1"/>
  <c r="Q50" i="185" s="1"/>
  <c r="R100" i="184"/>
  <c r="N93" i="184"/>
  <c r="P93" i="184" s="1"/>
  <c r="I93" i="184"/>
  <c r="H93" i="184"/>
  <c r="N92" i="184"/>
  <c r="P92" i="184" s="1"/>
  <c r="I92" i="184"/>
  <c r="H92" i="184"/>
  <c r="N91" i="184"/>
  <c r="P91" i="184" s="1"/>
  <c r="I91" i="184"/>
  <c r="H91" i="184"/>
  <c r="N90" i="184"/>
  <c r="P90" i="184" s="1"/>
  <c r="I90" i="184"/>
  <c r="H90" i="184"/>
  <c r="N89" i="184"/>
  <c r="P89" i="184" s="1"/>
  <c r="I89" i="184"/>
  <c r="H89" i="184"/>
  <c r="N88" i="184"/>
  <c r="P88" i="184" s="1"/>
  <c r="I88" i="184"/>
  <c r="H88" i="184"/>
  <c r="N86" i="184"/>
  <c r="P86" i="184" s="1"/>
  <c r="I86" i="184"/>
  <c r="H86" i="184"/>
  <c r="N85" i="184"/>
  <c r="P85" i="184" s="1"/>
  <c r="I85" i="184"/>
  <c r="H85" i="184"/>
  <c r="N84" i="184"/>
  <c r="P84" i="184" s="1"/>
  <c r="I84" i="184"/>
  <c r="H84" i="184"/>
  <c r="N83" i="184"/>
  <c r="P83" i="184" s="1"/>
  <c r="I83" i="184"/>
  <c r="H83" i="184"/>
  <c r="N82" i="184"/>
  <c r="I82" i="184"/>
  <c r="H82" i="184"/>
  <c r="N81" i="184"/>
  <c r="I81" i="184"/>
  <c r="H81" i="184"/>
  <c r="N80" i="184"/>
  <c r="I80" i="184"/>
  <c r="H80" i="184"/>
  <c r="N79" i="184"/>
  <c r="I79" i="184"/>
  <c r="H79" i="184"/>
  <c r="N78" i="184"/>
  <c r="P78" i="184" s="1"/>
  <c r="N75" i="184"/>
  <c r="P75" i="184" s="1"/>
  <c r="I75" i="184"/>
  <c r="H75" i="184"/>
  <c r="N74" i="184"/>
  <c r="P74" i="184" s="1"/>
  <c r="I74" i="184"/>
  <c r="H74" i="184"/>
  <c r="N71" i="184"/>
  <c r="P71" i="184" s="1"/>
  <c r="I71" i="184"/>
  <c r="H71" i="184"/>
  <c r="N38" i="184"/>
  <c r="P38" i="184" s="1"/>
  <c r="I38" i="184"/>
  <c r="H38" i="184"/>
  <c r="N36" i="184"/>
  <c r="P36" i="184" s="1"/>
  <c r="I36" i="184"/>
  <c r="H36" i="184"/>
  <c r="N32" i="184"/>
  <c r="P32" i="184" s="1"/>
  <c r="I32" i="184"/>
  <c r="H32" i="184"/>
  <c r="N30" i="184"/>
  <c r="P30" i="184" s="1"/>
  <c r="I30" i="184"/>
  <c r="H30" i="184"/>
  <c r="N29" i="184"/>
  <c r="P29" i="184" s="1"/>
  <c r="I29" i="184"/>
  <c r="H29" i="184"/>
  <c r="N28" i="184"/>
  <c r="P28" i="184" s="1"/>
  <c r="I28" i="184"/>
  <c r="H28" i="184"/>
  <c r="N27" i="184"/>
  <c r="P27" i="184" s="1"/>
  <c r="I27" i="184"/>
  <c r="H27" i="184"/>
  <c r="N26" i="184"/>
  <c r="P26" i="184" s="1"/>
  <c r="I26" i="184"/>
  <c r="H26" i="184"/>
  <c r="N24" i="184"/>
  <c r="P24" i="184" s="1"/>
  <c r="I24" i="184"/>
  <c r="H24" i="184"/>
  <c r="N23" i="184"/>
  <c r="P23" i="184" s="1"/>
  <c r="I23" i="184"/>
  <c r="F23" i="184"/>
  <c r="H23" i="184" s="1"/>
  <c r="N22" i="184"/>
  <c r="P22" i="184" s="1"/>
  <c r="I22" i="184"/>
  <c r="H22" i="184"/>
  <c r="N21" i="184"/>
  <c r="P21" i="184" s="1"/>
  <c r="I21" i="184"/>
  <c r="H21" i="184"/>
  <c r="N20" i="184"/>
  <c r="P20" i="184" s="1"/>
  <c r="I20" i="184"/>
  <c r="H20" i="184"/>
  <c r="N19" i="184"/>
  <c r="P19" i="184" s="1"/>
  <c r="I19" i="184"/>
  <c r="H19" i="184"/>
  <c r="N18" i="184"/>
  <c r="P18" i="184" s="1"/>
  <c r="I18" i="184"/>
  <c r="H18" i="184"/>
  <c r="N16" i="184"/>
  <c r="P16" i="184" s="1"/>
  <c r="H16" i="184"/>
  <c r="N12" i="184"/>
  <c r="P12" i="184" s="1"/>
  <c r="I12" i="184"/>
  <c r="H12" i="184"/>
  <c r="R1" i="184"/>
  <c r="N12" i="183"/>
  <c r="N14" i="183"/>
  <c r="N15" i="183"/>
  <c r="P15" i="183" s="1"/>
  <c r="H12" i="183"/>
  <c r="I12" i="183"/>
  <c r="H14" i="183"/>
  <c r="I14" i="183"/>
  <c r="H15" i="183"/>
  <c r="I15" i="183"/>
  <c r="O18" i="184" l="1"/>
  <c r="Q18" i="184" s="1"/>
  <c r="O20" i="184"/>
  <c r="Q20" i="184" s="1"/>
  <c r="O22" i="184"/>
  <c r="Q22" i="184" s="1"/>
  <c r="O85" i="184"/>
  <c r="Q85" i="184" s="1"/>
  <c r="O88" i="184"/>
  <c r="Q88" i="184" s="1"/>
  <c r="O90" i="184"/>
  <c r="Q90" i="184" s="1"/>
  <c r="O92" i="184"/>
  <c r="Q92" i="184" s="1"/>
  <c r="O80" i="184"/>
  <c r="Q80" i="184" s="1"/>
  <c r="O82" i="184"/>
  <c r="Q82" i="184" s="1"/>
  <c r="O16" i="184"/>
  <c r="Q16" i="184" s="1"/>
  <c r="O19" i="184"/>
  <c r="Q19" i="184" s="1"/>
  <c r="O21" i="184"/>
  <c r="Q21" i="184" s="1"/>
  <c r="O79" i="184"/>
  <c r="Q79" i="184" s="1"/>
  <c r="O81" i="184"/>
  <c r="Q81" i="184" s="1"/>
  <c r="O83" i="184"/>
  <c r="Q83" i="184" s="1"/>
  <c r="O84" i="184"/>
  <c r="Q84" i="184" s="1"/>
  <c r="O86" i="184"/>
  <c r="Q86" i="184" s="1"/>
  <c r="O89" i="184"/>
  <c r="Q89" i="184" s="1"/>
  <c r="O91" i="184"/>
  <c r="Q91" i="184" s="1"/>
  <c r="O93" i="184"/>
  <c r="Q93" i="184" s="1"/>
  <c r="O14" i="183"/>
  <c r="Q14" i="183" s="1"/>
  <c r="P14" i="183"/>
  <c r="O15" i="183"/>
  <c r="Q15" i="183" s="1"/>
  <c r="O12" i="183"/>
  <c r="Q12" i="183" s="1"/>
  <c r="O12" i="184"/>
  <c r="Q12" i="184" s="1"/>
  <c r="O23" i="184"/>
  <c r="Q23" i="184" s="1"/>
  <c r="O24" i="184"/>
  <c r="Q24" i="184" s="1"/>
  <c r="O26" i="184"/>
  <c r="Q26" i="184" s="1"/>
  <c r="O27" i="184"/>
  <c r="Q27" i="184" s="1"/>
  <c r="O28" i="184"/>
  <c r="Q28" i="184" s="1"/>
  <c r="O29" i="184"/>
  <c r="Q29" i="184" s="1"/>
  <c r="O30" i="184"/>
  <c r="Q30" i="184" s="1"/>
  <c r="O32" i="184"/>
  <c r="Q32" i="184" s="1"/>
  <c r="O36" i="184"/>
  <c r="Q36" i="184" s="1"/>
  <c r="O38" i="184"/>
  <c r="Q38" i="184" s="1"/>
  <c r="O71" i="184"/>
  <c r="Q71" i="184" s="1"/>
  <c r="O74" i="184"/>
  <c r="Q74" i="184" s="1"/>
  <c r="O75" i="184"/>
  <c r="Q75" i="184" s="1"/>
  <c r="O78" i="184"/>
  <c r="Q78" i="184" s="1"/>
  <c r="P79" i="184"/>
  <c r="P80" i="184"/>
  <c r="P81" i="184"/>
  <c r="P82" i="184"/>
  <c r="P12" i="183"/>
  <c r="Q66" i="183" l="1"/>
  <c r="S78" i="184"/>
  <c r="Q94" i="184"/>
  <c r="Q95" i="184" l="1"/>
  <c r="Q96" i="184" s="1"/>
  <c r="Q97" i="184" l="1"/>
  <c r="Q98" i="184" s="1"/>
  <c r="A2" i="177" l="1"/>
  <c r="N20" i="177" l="1"/>
  <c r="I20" i="177"/>
  <c r="H20" i="177"/>
  <c r="N18" i="177"/>
  <c r="P18" i="177" s="1"/>
  <c r="I18" i="177"/>
  <c r="H18" i="177"/>
  <c r="N15" i="177"/>
  <c r="I15" i="177"/>
  <c r="H15" i="177"/>
  <c r="H13" i="177"/>
  <c r="I13" i="177"/>
  <c r="N13" i="177"/>
  <c r="P13" i="177" s="1"/>
  <c r="O13" i="177" l="1"/>
  <c r="Q13" i="177" s="1"/>
  <c r="O20" i="177"/>
  <c r="Q20" i="177" s="1"/>
  <c r="O18" i="177"/>
  <c r="Q18" i="177" s="1"/>
  <c r="P20" i="177"/>
  <c r="O15" i="177"/>
  <c r="Q15" i="177" s="1"/>
  <c r="P15" i="177"/>
  <c r="R72" i="183" l="1"/>
  <c r="R1" i="183"/>
  <c r="Q67" i="183" l="1"/>
  <c r="Q68" i="183" s="1"/>
  <c r="Q69" i="183" s="1"/>
  <c r="Q70" i="183" s="1"/>
  <c r="N12" i="177" l="1"/>
  <c r="P12" i="177" s="1"/>
  <c r="I12" i="177"/>
  <c r="H12" i="177"/>
  <c r="R1" i="177"/>
  <c r="O12" i="177" l="1"/>
  <c r="Q12" i="177" s="1"/>
  <c r="Q21" i="177" s="1"/>
  <c r="Q22" i="177" l="1"/>
  <c r="Q23" i="177" s="1"/>
  <c r="Q24" i="177" l="1"/>
  <c r="Q25" i="177" s="1"/>
  <c r="G19" i="95" l="1"/>
  <c r="F6" i="95" l="1"/>
  <c r="F22" i="95" s="1"/>
</calcChain>
</file>

<file path=xl/sharedStrings.xml><?xml version="1.0" encoding="utf-8"?>
<sst xmlns="http://schemas.openxmlformats.org/spreadsheetml/2006/main" count="1911" uniqueCount="457">
  <si>
    <t>Ü ² Ê ² Ð ² Þ Æ ì   1 - 1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</si>
  <si>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</si>
  <si>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</si>
  <si>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</si>
  <si>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</si>
  <si>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</si>
  <si>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</si>
  <si>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</si>
  <si>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</si>
  <si>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</si>
  <si>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</si>
  <si>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</si>
  <si>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</si>
  <si>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</si>
  <si>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</si>
  <si>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</si>
  <si>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</si>
  <si>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</si>
  <si>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</si>
  <si>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</si>
  <si>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</si>
  <si>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</si>
  <si>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</si>
  <si>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</si>
  <si>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</si>
  <si>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</si>
  <si>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</si>
  <si>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</si>
  <si>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</si>
  <si>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</si>
  <si>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</si>
  <si>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</si>
  <si>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</si>
  <si>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ïÝ</t>
  </si>
  <si>
    <t>Ñï</t>
  </si>
  <si>
    <t>ò/ß³Õ³Ë</t>
  </si>
  <si>
    <t>ÀÝ¹³Ù»ÝÁ</t>
  </si>
  <si>
    <t>13.3 %  í»ñ³¹Çñ  Í³Ëë»ñ</t>
  </si>
  <si>
    <t>11 %  ß³ÑáõÛÃ</t>
  </si>
  <si>
    <t>q=1,212372</t>
  </si>
  <si>
    <t>Համաշին. աշխատանքներ</t>
  </si>
  <si>
    <t>մ</t>
  </si>
  <si>
    <t>Ց/շաղախ</t>
  </si>
  <si>
    <t>«ԻՋՆԱԽ» ՍՊԸ</t>
  </si>
  <si>
    <t>Ն Ա Խ Ա Հ Ա Շ Ի Վ</t>
  </si>
  <si>
    <t xml:space="preserve">ՀՀ Տավուշի մարզ ք.Իջևան, Նար-Դոսի 40
հեռ։ +(374)98232002,  +(374)93900955,                    e-mail: ijnakh@mail.ru </t>
  </si>
  <si>
    <t>պ</t>
  </si>
  <si>
    <t xml:space="preserve">ՀՀ Տավուշի մարզ ք.Իջևան, Նար-Դոսի 40 
հեռ։ +(374)98232002,  +(374)93900955,                    e-mail: ijnakh@mail.ru </t>
  </si>
  <si>
    <r>
      <t>մ</t>
    </r>
    <r>
      <rPr>
        <vertAlign val="superscript"/>
        <sz val="9"/>
        <rFont val="Arial LatArm Unicode"/>
        <family val="2"/>
      </rPr>
      <t>3</t>
    </r>
  </si>
  <si>
    <r>
      <t>100մ</t>
    </r>
    <r>
      <rPr>
        <vertAlign val="superscript"/>
        <sz val="9"/>
        <rFont val="Arial LatArm Unicode"/>
        <family val="2"/>
      </rPr>
      <t>3</t>
    </r>
  </si>
  <si>
    <t>100մ</t>
  </si>
  <si>
    <t>Î³½Ù»ó                                                    Հ. Սիմոնյան</t>
  </si>
  <si>
    <t>Բետոն Վ-12,5</t>
  </si>
  <si>
    <t>Տախտակ</t>
  </si>
  <si>
    <r>
      <t>մ</t>
    </r>
    <r>
      <rPr>
        <vertAlign val="superscript"/>
        <sz val="9"/>
        <rFont val="Arial Armenian"/>
        <family val="2"/>
      </rPr>
      <t>3</t>
    </r>
  </si>
  <si>
    <t>Ü ² Ê ² Ð ² Þ Æ ì   1-2</t>
  </si>
  <si>
    <t>1-938</t>
  </si>
  <si>
    <t>Քանդման աշխատանքներ</t>
  </si>
  <si>
    <t>Եզրաքար 100x200մմ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</si>
  <si>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</si>
  <si>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9"/>
        <rFont val="Arial Armenian"/>
        <family val="2"/>
      </rPr>
      <t>3</t>
    </r>
  </si>
  <si>
    <t>4-րդ կարգի բնահողի մշակում ձեռքով /եզրաքարերի տակ/</t>
  </si>
  <si>
    <r>
      <t>100մ</t>
    </r>
    <r>
      <rPr>
        <vertAlign val="superscript"/>
        <sz val="8"/>
        <rFont val="Arial LatArm Unicode"/>
        <family val="2"/>
      </rPr>
      <t>2</t>
    </r>
  </si>
  <si>
    <t>P16-24</t>
  </si>
  <si>
    <t>Ասֆալտաբետոնե ծածկույթի քանդում 100մմ հաստ</t>
  </si>
  <si>
    <t>27-79</t>
  </si>
  <si>
    <t>Բետոնե մայթեզրերի տեղադրում 100x200մմ</t>
  </si>
  <si>
    <t>40,1</t>
  </si>
  <si>
    <t>8-140</t>
  </si>
  <si>
    <t>äեÙ½³µÉáÏ 20 ëÙ</t>
  </si>
  <si>
    <t>15-201</t>
  </si>
  <si>
    <r>
      <t>100Ù</t>
    </r>
    <r>
      <rPr>
        <vertAlign val="superscript"/>
        <sz val="8"/>
        <rFont val="Arial Armenian"/>
        <family val="2"/>
        <charset val="204"/>
      </rPr>
      <t>2</t>
    </r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</si>
  <si>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</si>
  <si>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r>
      <rPr>
        <sz val="8"/>
        <rFont val="Arial LatArm Unicode"/>
        <family val="2"/>
      </rPr>
      <t>Պ</t>
    </r>
    <r>
      <rPr>
        <sz val="8"/>
        <rFont val="Arial Armenian"/>
        <family val="2"/>
        <charset val="204"/>
      </rPr>
      <t xml:space="preserve">³ï»ñÇ ëí³Õ  ó/³ ß³Õ³Ëáí </t>
    </r>
  </si>
  <si>
    <t>Պատերի կառուցում 20սմ հաստ. պեմզաբլոկներ</t>
  </si>
  <si>
    <t>q=1956,82</t>
  </si>
  <si>
    <t>q=2624,02</t>
  </si>
  <si>
    <t>Կառուցում</t>
  </si>
  <si>
    <t>ՀՀ Տավուշի մարզի Ջուջևան համայնքի ջրագծի կառուցման</t>
  </si>
  <si>
    <t>Ե/Բ դիտահորի կառուցում</t>
  </si>
  <si>
    <t>23-109</t>
  </si>
  <si>
    <t>Հավաքովի ե/բետոնե դիտահորի կառուցում</t>
  </si>
  <si>
    <r>
      <t>մ</t>
    </r>
    <r>
      <rPr>
        <vertAlign val="superscript"/>
        <sz val="8"/>
        <rFont val="Arial Armenian"/>
        <family val="2"/>
      </rPr>
      <t>3</t>
    </r>
  </si>
  <si>
    <t>Շուկա</t>
  </si>
  <si>
    <r>
      <t xml:space="preserve">Ե/Բ դիտահոր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</t>
    </r>
  </si>
  <si>
    <t>հատ</t>
  </si>
  <si>
    <r>
      <t xml:space="preserve">Ե/բ օղակ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1000մմ</t>
    </r>
  </si>
  <si>
    <t>Ե/Բ կափարիչ 1200*1200 թուջե մտոցով</t>
  </si>
  <si>
    <t>Ե/բ կափարիչ</t>
  </si>
  <si>
    <t>6-1</t>
  </si>
  <si>
    <t>22-314</t>
  </si>
  <si>
    <t>Ցանցի փորձարկում</t>
  </si>
  <si>
    <t>1-937</t>
  </si>
  <si>
    <t>3-րդ կարգի բնահողի մշակում ձեռքով</t>
  </si>
  <si>
    <r>
      <t>100մ</t>
    </r>
    <r>
      <rPr>
        <vertAlign val="superscript"/>
        <sz val="8"/>
        <rFont val="Arial Armenian"/>
        <family val="2"/>
      </rPr>
      <t>3</t>
    </r>
  </si>
  <si>
    <t>1-193</t>
  </si>
  <si>
    <t>Խրամուղու մշակում</t>
  </si>
  <si>
    <t>22-121</t>
  </si>
  <si>
    <t>Պոլիվինիլքլորիդե խողովակների տեղադրում d=110մմ</t>
  </si>
  <si>
    <t>Պ. խողովակ d=110մմ</t>
  </si>
  <si>
    <t>1-970</t>
  </si>
  <si>
    <t>´Ý³ÑáÕÇ »ïÉÇóù  Ó»éùáí</t>
  </si>
  <si>
    <t>1-1593</t>
  </si>
  <si>
    <t>Ավելորդ բնահողի µ³ñÓáõÙ ÇÝùÝ³Ã. ¿ùëÏ³í³ï.</t>
  </si>
  <si>
    <r>
      <t>1000Ù</t>
    </r>
    <r>
      <rPr>
        <vertAlign val="superscript"/>
        <sz val="8"/>
        <rFont val="Arial Armenian"/>
        <family val="2"/>
      </rPr>
      <t>3</t>
    </r>
  </si>
  <si>
    <t>¶310-3</t>
  </si>
  <si>
    <t>î»Õ³÷áËáõÙ  3 ÏÙ</t>
  </si>
  <si>
    <t>Բետոնե հատակի կառուցում Վ-12,5</t>
  </si>
  <si>
    <t>1-969</t>
  </si>
  <si>
    <r>
      <t>100 մ</t>
    </r>
    <r>
      <rPr>
        <vertAlign val="superscript"/>
        <sz val="8"/>
        <rFont val="Arial Armenian"/>
        <family val="2"/>
      </rPr>
      <t>3</t>
    </r>
  </si>
  <si>
    <r>
      <rPr>
        <b/>
        <sz val="8"/>
        <rFont val="Arial LatArm Unicode"/>
        <family val="2"/>
      </rPr>
      <t>Հողային</t>
    </r>
    <r>
      <rPr>
        <b/>
        <sz val="8"/>
        <rFont val="Arial Armenian"/>
        <family val="2"/>
      </rPr>
      <t xml:space="preserve"> ³ßË³ï³ÝùÝ»ñ</t>
    </r>
  </si>
  <si>
    <t>1-55.</t>
  </si>
  <si>
    <t>3-րդ կարգի բնահողի մշակում էքս.</t>
  </si>
  <si>
    <r>
      <t>100 Ù</t>
    </r>
    <r>
      <rPr>
        <vertAlign val="superscript"/>
        <sz val="8"/>
        <rFont val="Arial Armenian"/>
        <family val="2"/>
      </rPr>
      <t>3</t>
    </r>
  </si>
  <si>
    <t>1-47.</t>
  </si>
  <si>
    <t>4-րդ կարգի բնահողի մշակում էքս.</t>
  </si>
  <si>
    <r>
      <t>100Ù</t>
    </r>
    <r>
      <rPr>
        <vertAlign val="superscript"/>
        <sz val="8"/>
        <rFont val="Arial Armenian"/>
        <family val="2"/>
      </rPr>
      <t>3</t>
    </r>
  </si>
  <si>
    <t>1-170</t>
  </si>
  <si>
    <t>4-րդ կարգի բնահողի փորում ձեռքով խրամուղում</t>
  </si>
  <si>
    <t>19-235</t>
  </si>
  <si>
    <t>Խողովակաշարի տակի նախ. շերտ 10սմ հաստությամբ ավազից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</si>
  <si>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 Armenian"/>
        <family val="2"/>
      </rPr>
      <t/>
    </r>
  </si>
  <si>
    <t>Ավազ</t>
  </si>
  <si>
    <t>1-199</t>
  </si>
  <si>
    <r>
      <t>Խողովակաշարի</t>
    </r>
    <r>
      <rPr>
        <sz val="8"/>
        <color indexed="10"/>
        <rFont val="Arial Armenian"/>
        <family val="2"/>
      </rPr>
      <t xml:space="preserve"> </t>
    </r>
    <r>
      <rPr>
        <sz val="8"/>
        <rFont val="Arial Armenian"/>
        <family val="2"/>
      </rPr>
      <t xml:space="preserve"> պաշտպ. շերտի իրականացում  ավազից</t>
    </r>
  </si>
  <si>
    <t>1-100</t>
  </si>
  <si>
    <t>3-րդ կարգի բնահողի հետլիցք բուլդոզերով 10մ տեղափոխումով</t>
  </si>
  <si>
    <t>1-9.</t>
  </si>
  <si>
    <t>Ավելացված գրունտի հարթեցում տեղում</t>
  </si>
  <si>
    <t>Մոնտաժային աշխատանքներ</t>
  </si>
  <si>
    <t>22-118.</t>
  </si>
  <si>
    <t>Խմելու ջրի համար պոլիէթիլենային խողովակի մոնտաժում d=160մմ պատի հաստ. 11,8մմ 12,5մտ/ճնշ.</t>
  </si>
  <si>
    <t>Խողովակ d=160*11,8մմ</t>
  </si>
  <si>
    <t>19-147</t>
  </si>
  <si>
    <t>Պողպատե խողովակից պաշտպանիչ պատյանի մոնտաժում d=108*4մմ</t>
  </si>
  <si>
    <t>Խողովակ d=108*4մմ</t>
  </si>
  <si>
    <t>19-216</t>
  </si>
  <si>
    <t>Կցաշուրթի տեղադրում d=160մմ</t>
  </si>
  <si>
    <t>Կցաշուրթ d=160մմ</t>
  </si>
  <si>
    <t>19-179</t>
  </si>
  <si>
    <t>Սողնակավոր փականի տեղադրում d=160մմ</t>
  </si>
  <si>
    <t>Փական d=160մմ</t>
  </si>
  <si>
    <t>19-197</t>
  </si>
  <si>
    <t>Միացում գործող ջրագծին համապատասխան խամուտով</t>
  </si>
  <si>
    <t>1կետ</t>
  </si>
  <si>
    <t>Խողովակ Ф 160 մմ</t>
  </si>
  <si>
    <t>Խամուտ</t>
  </si>
  <si>
    <t>22-456</t>
  </si>
  <si>
    <t>Դիտահորի կառուցում</t>
  </si>
  <si>
    <t>Բետոն Մ-100</t>
  </si>
  <si>
    <t>Բետոն Մ-200</t>
  </si>
  <si>
    <t>Ամրան</t>
  </si>
  <si>
    <t>տ</t>
  </si>
  <si>
    <t>19-284</t>
  </si>
  <si>
    <t>Թուջե մտոցի տեղադրում</t>
  </si>
  <si>
    <t>լրկ</t>
  </si>
  <si>
    <t>Ց/ա շաղախ</t>
  </si>
  <si>
    <t>Թուջե մտոց</t>
  </si>
  <si>
    <t>Ջուր</t>
  </si>
  <si>
    <t>1-57.</t>
  </si>
  <si>
    <t>3-րդ կարգի բնահողի հետլիցք ձեռքով</t>
  </si>
  <si>
    <t xml:space="preserve">գնաց. 3
</t>
  </si>
  <si>
    <t>Ավելորդ բնահողի բարձում և տեղափոխում 3 կմ</t>
  </si>
  <si>
    <t>Խմելու ջրի համար պոլիէթիլենային խողովակի մոնտաժում d=160մմ պատի հաստ. 9,5մմ 10,0մտ/ճնշ.</t>
  </si>
  <si>
    <t>Խողովակ d=160*9,5մմ</t>
  </si>
  <si>
    <r>
      <t>100 մ</t>
    </r>
    <r>
      <rPr>
        <vertAlign val="superscript"/>
        <sz val="9"/>
        <rFont val="Arial LatArm Unicode"/>
        <family val="2"/>
      </rPr>
      <t>3</t>
    </r>
  </si>
  <si>
    <t>Խողովակաշարի տակի նախ. շերտ փափուկ բնահողից</t>
  </si>
  <si>
    <r>
      <t>Խողովակաշարի</t>
    </r>
    <r>
      <rPr>
        <sz val="8"/>
        <color indexed="10"/>
        <rFont val="Arial Armenian"/>
        <family val="2"/>
      </rPr>
      <t xml:space="preserve"> </t>
    </r>
    <r>
      <rPr>
        <sz val="8"/>
        <rFont val="Arial Armenian"/>
        <family val="2"/>
      </rPr>
      <t xml:space="preserve"> պաշտպ. շերտի իրականացում   փափուկ բնահողից</t>
    </r>
  </si>
  <si>
    <r>
      <t>1000 Ù</t>
    </r>
    <r>
      <rPr>
        <vertAlign val="superscript"/>
        <sz val="8"/>
        <rFont val="Arial Armenian"/>
        <family val="2"/>
      </rPr>
      <t>3</t>
    </r>
  </si>
  <si>
    <t>1-961</t>
  </si>
  <si>
    <t>1-532</t>
  </si>
  <si>
    <t>3-րդ կարգի բնահողի հետլիցք և հարթեցում բուլդոզերով մինչև 10մ տեղափոխումով</t>
  </si>
  <si>
    <t>1-965</t>
  </si>
  <si>
    <t>3-րդ կարգի բնահողի փորում փոսորակներում հենարանների տակ</t>
  </si>
  <si>
    <t>22-117</t>
  </si>
  <si>
    <t>Խմելու ջրի համար պոլիէթիլենային խողովակի մոնտաժում d=40մմ պատի հաստ. 2,4մ 10,0մտ/ճնշ.</t>
  </si>
  <si>
    <t>22-88</t>
  </si>
  <si>
    <t>Պողպատե խողովակից պաշտպանիչ պատյանի մոնտաժում d=102x3,0մմ</t>
  </si>
  <si>
    <t>Պողպ. խող. d=102x3,0մմ</t>
  </si>
  <si>
    <t>Խողովակ d=40x2,4մմ</t>
  </si>
  <si>
    <t>Խողովակ d=50x3,0մմ</t>
  </si>
  <si>
    <t>22-558</t>
  </si>
  <si>
    <t>Բիտում</t>
  </si>
  <si>
    <t>կգ</t>
  </si>
  <si>
    <t xml:space="preserve">Պողպատե խողովակների d=50մմ բիտումային հակակոռոզիոն ներկում </t>
  </si>
  <si>
    <t>22-312</t>
  </si>
  <si>
    <t>Ջրագծի լվացում, վարակազերծումով</t>
  </si>
  <si>
    <t>կմ</t>
  </si>
  <si>
    <t>22-365</t>
  </si>
  <si>
    <t>22-366</t>
  </si>
  <si>
    <t>Պ/է եռաբաշխիչ d=50x50x50մմ</t>
  </si>
  <si>
    <t>Պ/է եռաբաշխիչի տեղադրում /զոդվող/ d=50x50x50մմ</t>
  </si>
  <si>
    <t>Պ/է անցումի տեղադրում /զոդվող/  d=40x50մմ</t>
  </si>
  <si>
    <t>Պ/է անցում d=40x50մմ</t>
  </si>
  <si>
    <r>
      <t>Պ/է անկյունակի տեղադրում /զոդվող/ d=50մմ / 15</t>
    </r>
    <r>
      <rPr>
        <vertAlign val="superscript"/>
        <sz val="8"/>
        <rFont val="Arial Armenian"/>
        <family val="2"/>
      </rPr>
      <t xml:space="preserve">օ </t>
    </r>
    <r>
      <rPr>
        <sz val="8"/>
        <rFont val="Arial Armenian"/>
        <family val="2"/>
      </rPr>
      <t>- 60</t>
    </r>
    <r>
      <rPr>
        <vertAlign val="superscript"/>
        <sz val="8"/>
        <rFont val="Arial Armenian"/>
        <family val="2"/>
      </rPr>
      <t xml:space="preserve">օ </t>
    </r>
    <r>
      <rPr>
        <sz val="8"/>
        <rFont val="Arial Armenian"/>
        <family val="2"/>
      </rPr>
      <t>/</t>
    </r>
  </si>
  <si>
    <t xml:space="preserve">Պ/է անկյունակ d=50մմ </t>
  </si>
  <si>
    <r>
      <t>Պ/է անկյունակի տեղադրում /զոդվող/ d=40մմ 15</t>
    </r>
    <r>
      <rPr>
        <vertAlign val="superscript"/>
        <sz val="8"/>
        <rFont val="Arial Armenian"/>
        <family val="2"/>
      </rPr>
      <t>օ</t>
    </r>
  </si>
  <si>
    <t xml:space="preserve">Պ/է անկյունակ d=40մմ </t>
  </si>
  <si>
    <t>9-153</t>
  </si>
  <si>
    <t>Հենասյուների տեղադրում պողպատե խողովակներից /առանց նյութի արժեքի/</t>
  </si>
  <si>
    <t>Էլեկտրոդ</t>
  </si>
  <si>
    <t>Ինֆ. տեղ.</t>
  </si>
  <si>
    <t>Պողպատե խող. d=76x3,0մմ</t>
  </si>
  <si>
    <t>6-2</t>
  </si>
  <si>
    <t>Բետոնե հիմքերի կառուցում Վ-12,5 բետոնից</t>
  </si>
  <si>
    <t>Կաղապար</t>
  </si>
  <si>
    <r>
      <t>մ</t>
    </r>
    <r>
      <rPr>
        <vertAlign val="superscript"/>
        <sz val="9"/>
        <rFont val="Arial LatArm Unicode"/>
        <family val="2"/>
      </rPr>
      <t>2</t>
    </r>
  </si>
  <si>
    <t>Ջրթափ հորի կառուցում</t>
  </si>
  <si>
    <t>Պ/է կցաշուրթի տեղադրում /զոդվող/  d=50մմ</t>
  </si>
  <si>
    <t>Պ/է կցաշուրթ d=50մմ</t>
  </si>
  <si>
    <t>22-383</t>
  </si>
  <si>
    <t>Պողպատե ազատ կցաշուրթի տեղադրում d=57մմ</t>
  </si>
  <si>
    <t>22-429</t>
  </si>
  <si>
    <t>Պողպատե կցաշուրթերի տեղադրում /զոդումով/  d=57մմ</t>
  </si>
  <si>
    <t>Պողպ. ազատ կցաշուրթ d=57մմ</t>
  </si>
  <si>
    <t>Պողպ. զոդվող կցաշուրթ d=57մմ</t>
  </si>
  <si>
    <t>22-368</t>
  </si>
  <si>
    <t>Թուջե սողնակավոր փականների տեղադրում d=50մմ</t>
  </si>
  <si>
    <t>Թուջե սողն. փական d=50մմ</t>
  </si>
  <si>
    <t>Պ/է միջադիրի տեղադրում d= 50մմ</t>
  </si>
  <si>
    <t>Պ/է միջադիր d=50մմ</t>
  </si>
  <si>
    <t>22-86</t>
  </si>
  <si>
    <t>Պողպատե խողովակի տեղադրում d=57x3,0մմ</t>
  </si>
  <si>
    <t>Պողպ. խող. d=57x3,0մմ</t>
  </si>
  <si>
    <t>15-613</t>
  </si>
  <si>
    <t>Յուղաներկ</t>
  </si>
  <si>
    <t>Տր. ներկ</t>
  </si>
  <si>
    <t>Օլիֆ</t>
  </si>
  <si>
    <t>Պողպ. խողովակների երկշերտ յուղաներկում</t>
  </si>
  <si>
    <r>
      <t>100 մ</t>
    </r>
    <r>
      <rPr>
        <vertAlign val="superscript"/>
        <sz val="8"/>
        <rFont val="Arial Armenian"/>
        <family val="2"/>
      </rPr>
      <t>2</t>
    </r>
  </si>
  <si>
    <t>11-67</t>
  </si>
  <si>
    <r>
      <t>100մ</t>
    </r>
    <r>
      <rPr>
        <vertAlign val="superscript"/>
        <sz val="9"/>
        <rFont val="Arial LatArm Unicode"/>
        <family val="2"/>
      </rPr>
      <t>2</t>
    </r>
  </si>
  <si>
    <t>11-68</t>
  </si>
  <si>
    <t>Բետոնե հատակի կառուցում Վ-12,5 դասի բետոնից, 200մմ հաստությամբ</t>
  </si>
  <si>
    <t>Ինֆ. տեղ</t>
  </si>
  <si>
    <t>22-393</t>
  </si>
  <si>
    <t>Օդահեռի տեղադրում d=50մմ</t>
  </si>
  <si>
    <t>Օդահեռ d=50մմ</t>
  </si>
  <si>
    <t>6-20</t>
  </si>
  <si>
    <t>Բետոնե հենարանի կառուցում Վ-12,5 դասի բետոնից</t>
  </si>
  <si>
    <t xml:space="preserve">Խուլ աղբյուրակալի աշխատանքային ծավալներ </t>
  </si>
  <si>
    <t>Աղբյուրակալ թիվ 2, 3, 4, 5</t>
  </si>
  <si>
    <t>4-րդ կարգի բնահողի մշակում ձեռքով</t>
  </si>
  <si>
    <t>1-962</t>
  </si>
  <si>
    <t>1-940</t>
  </si>
  <si>
    <t>11-6</t>
  </si>
  <si>
    <t>Խճի նախապատրաստական շերտի իրականացում, տոփանումով, 10սմ հաստությամբ</t>
  </si>
  <si>
    <t>Խիճ</t>
  </si>
  <si>
    <t>Ժապավենային հիմքերի կառուցում Վ-15 W4 հիդրոտեխնիկական բետոնից</t>
  </si>
  <si>
    <t xml:space="preserve">Բետոն Վ-15 W4 </t>
  </si>
  <si>
    <t>Բետոնե պատերի կառուցում Վ-15 W4 հիդրոտեխնիկական բետոնից</t>
  </si>
  <si>
    <t>Հեղյուս</t>
  </si>
  <si>
    <t>41-28</t>
  </si>
  <si>
    <t>Բետոնե պատերի երկշերտ բիտումացում</t>
  </si>
  <si>
    <r>
      <t>100 մ</t>
    </r>
    <r>
      <rPr>
        <vertAlign val="superscript"/>
        <sz val="9"/>
        <rFont val="Arial LatArm Unicode"/>
        <family val="2"/>
      </rPr>
      <t>2</t>
    </r>
  </si>
  <si>
    <t xml:space="preserve">Հոր փականի համար </t>
  </si>
  <si>
    <t>Բետոնե հիմքերի կառուցում Վ-12,5 դասի բետոնից</t>
  </si>
  <si>
    <t>5-873</t>
  </si>
  <si>
    <t>Կավե փականի ստեղծում</t>
  </si>
  <si>
    <t>Կավ</t>
  </si>
  <si>
    <t>11-5</t>
  </si>
  <si>
    <t>Կոպիճի ֆիլտրող շերտի ստեղծում</t>
  </si>
  <si>
    <t>Կոպիճ</t>
  </si>
  <si>
    <t>6-128</t>
  </si>
  <si>
    <t>Խճի ֆիլտրող շերտի ստեղծում /20-40մմ չափի/</t>
  </si>
  <si>
    <t>Խճի ֆիլտրող շերտի ստեղծում /2-5մմ չափի/</t>
  </si>
  <si>
    <t>11-3</t>
  </si>
  <si>
    <t>Ավազի ֆիլտրող շերտի ստեղծում</t>
  </si>
  <si>
    <t>23-1</t>
  </si>
  <si>
    <t>Թմբապատում և հողի նախապատրաստական շերտի ստեղծում ձեռքով տեղի բնահողով</t>
  </si>
  <si>
    <t>Վ16-131</t>
  </si>
  <si>
    <t>Թմբապատման ամրացում ճմբապատումով</t>
  </si>
  <si>
    <t xml:space="preserve">Ղուլիջանյան Հարութի համար </t>
  </si>
  <si>
    <t>5-րդ կարգի բնահողի մշակում ձեռքով</t>
  </si>
  <si>
    <t>Կարճախողովակ d=76x3,0մմ խողովակից / 2 հատ, 0,4 մետրանոց/</t>
  </si>
  <si>
    <t>Պողպ. խող. d=76x3,0մմ</t>
  </si>
  <si>
    <t>Ամրան Ա-1 Փ10</t>
  </si>
  <si>
    <t>Աղբյուրակալ թիվ 1</t>
  </si>
  <si>
    <t>Կարճախողովակ d=57x3,0մմ խողովակից / 2 հատ, 0,4 մետրանոց/</t>
  </si>
  <si>
    <t>Պողպատե խողովակից պաշտպանիչ պատյանի մոնտաժում d=57x3,0մմ</t>
  </si>
  <si>
    <t>Պողպ. հակադարձ կափույրի տեղադրում d=57մմ</t>
  </si>
  <si>
    <t>Պողպ. կափույր d=57մմ</t>
  </si>
  <si>
    <t xml:space="preserve">Մարիչ հորի աշխատանքային ծավալներ </t>
  </si>
  <si>
    <t>Հողային աշխատանքներ</t>
  </si>
  <si>
    <t>5-րդ կարգի բնահողի մշակում պնևմատիկ մուրճով</t>
  </si>
  <si>
    <t>1-900</t>
  </si>
  <si>
    <t>Ավազի նախապատրաստական շերտի իրականացում</t>
  </si>
  <si>
    <t>Ավազի պաշտպանիչ շերտի իրականացում</t>
  </si>
  <si>
    <t>Ավելորդ բնահողի հարթեցում տեղում ձեռքով</t>
  </si>
  <si>
    <t>Բետոն Վ-15</t>
  </si>
  <si>
    <t>6-103</t>
  </si>
  <si>
    <t>Բետոնե հենասյունների կառուցում Վ-15 դասի բետոնից /փականների տակ/</t>
  </si>
  <si>
    <t xml:space="preserve">Պողպատե մարիչ հորի տեղադրում </t>
  </si>
  <si>
    <t>Պողպ. խող. 
d=1220x12մմ</t>
  </si>
  <si>
    <t>Պողպ. թիթեղ 12մմ հաստ.</t>
  </si>
  <si>
    <t>Երկարացված վզիկով մետաղական մտոցի մոնտաժում</t>
  </si>
  <si>
    <t>Պողպատե թիթեղ 4մմ հաստությամբ</t>
  </si>
  <si>
    <t>Պողպ. թիթեղ 4մմ հաստ.</t>
  </si>
  <si>
    <t>Պողպ. անկյունակ 45x45x5մմ</t>
  </si>
  <si>
    <t>Ծխնի</t>
  </si>
  <si>
    <t xml:space="preserve">Ծխնի </t>
  </si>
  <si>
    <t>հտ</t>
  </si>
  <si>
    <t>Ամրան Ա-1 Փ6</t>
  </si>
  <si>
    <t>Փական կախովի</t>
  </si>
  <si>
    <t>22-539</t>
  </si>
  <si>
    <t>Հակակոռոզիոն ուժեղացված մեկուսացում /մարիչ հորի և մետաղական մտոցի պատերի արտաքին մակերեսի/</t>
  </si>
  <si>
    <t>Բիտումի մածիկ</t>
  </si>
  <si>
    <t>Խճի նախապատրաստական շերտի իրականացում, տոփանումով, 10սմ հաստությամբ /դիտահորի տակ/</t>
  </si>
  <si>
    <t>Բազալտե խճի նախապատրաստական շերտի իրականացում 150մմ հաստությամբ /փականային տակ/</t>
  </si>
  <si>
    <t>Բետոնե հիմքի կառուցում Վ-15 դասի բետոնից, 100մմ հաստությամբ /փականային հորի տակ/</t>
  </si>
  <si>
    <t>6-15</t>
  </si>
  <si>
    <t>Բետոնե հիմքի կառուցում Վ-15 դասի բետոնից, 100մմ հաստությամբ /դիտահորի տակ/</t>
  </si>
  <si>
    <t>Բնահողի ետլիցք թմբապատումով ձեռքով</t>
  </si>
  <si>
    <t>Պողպատե ազատ կցաշուրթ Փ57մմ</t>
  </si>
  <si>
    <t>Պողպատե կցաշուրթ Փ57մմ</t>
  </si>
  <si>
    <t>Պողպ. ազատ կցաշուրթ Փ57մմ</t>
  </si>
  <si>
    <t>Պողպ. կցաշուրթ Փ57մմ</t>
  </si>
  <si>
    <t>Պ/է կցաշուրթ զոդվող</t>
  </si>
  <si>
    <t>22-249</t>
  </si>
  <si>
    <t>Պողպ. սողն. փական Փ57մմ</t>
  </si>
  <si>
    <t>Պոլիէթիլենային կցաշուրթ զոդվող Փ 57մմ</t>
  </si>
  <si>
    <t>Պողպ. սողնակային փականի տեղադրում Փ 57մմ</t>
  </si>
  <si>
    <t>22-64</t>
  </si>
  <si>
    <t>Պողպ. խող. 
d=57x4,0մմ</t>
  </si>
  <si>
    <t>22-358</t>
  </si>
  <si>
    <t>Պողպատե անցում 110/57 /ձագար/</t>
  </si>
  <si>
    <t>Պողպ. անցում 110/57</t>
  </si>
  <si>
    <t>Օդափոխության պողպատե խողովակ Փ 57x4,0մմ</t>
  </si>
  <si>
    <t>Ցանց օդափոխության խողովակի</t>
  </si>
  <si>
    <t>Ցանց</t>
  </si>
  <si>
    <t>Պողպատե խողովակների լվացում վարակազերծումով Փ57</t>
  </si>
  <si>
    <t>Պողապատե մարիչ հորի լվացում վարակազերծումով Փ1220</t>
  </si>
  <si>
    <t>6-264</t>
  </si>
  <si>
    <t>Քլոր</t>
  </si>
  <si>
    <r>
      <t xml:space="preserve">Ե/Բ դիտահոր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1000մմ</t>
    </r>
  </si>
  <si>
    <t>Խմելու ջրի համար պոլիէթիլենային խողովակի մոնտաժում d=50մմ պատի հաստ. 3,0մմ 10,0մտ/ճնշ.</t>
  </si>
  <si>
    <t>Խմելու ջրի համար պոլիէթիլենային խողովակի մոնտաժում d=50մմ պատի հաստ. 3,0մմ 10,0մտ/ճնշ. /վերգետնյա/</t>
  </si>
  <si>
    <t>Պողպատե խողովակ d=1220x12մմ /մարիչ հոր/</t>
  </si>
  <si>
    <t>Պողպատե թիթեղ 12մմ հաստությամբ /մարիչ հոր/</t>
  </si>
  <si>
    <t>Պողպատե խողովակ Փ 57x4,0մմ</t>
  </si>
  <si>
    <t>Պողպատե խողովակ Փ 108x4,0մմ</t>
  </si>
  <si>
    <t>Պողպ. խող. 
d=108x4,0մմ</t>
  </si>
  <si>
    <r>
      <t>Ù</t>
    </r>
    <r>
      <rPr>
        <vertAlign val="superscript"/>
        <sz val="8"/>
        <rFont val="Arial LatArm Unicode"/>
        <family val="2"/>
      </rPr>
      <t>2</t>
    </r>
  </si>
  <si>
    <t>15-616</t>
  </si>
  <si>
    <r>
      <t>100 Ù</t>
    </r>
    <r>
      <rPr>
        <vertAlign val="superscript"/>
        <sz val="8"/>
        <rFont val="Arial LatArm Unicode"/>
        <family val="2"/>
      </rPr>
      <t>2</t>
    </r>
  </si>
  <si>
    <t>Սուրիկ</t>
  </si>
  <si>
    <t>Փական Պ/Է, d=25մմ</t>
  </si>
  <si>
    <t>1</t>
  </si>
  <si>
    <t>9-69</t>
  </si>
  <si>
    <t>տն</t>
  </si>
  <si>
    <t>q=2760.00</t>
  </si>
  <si>
    <t>q=1997.61</t>
  </si>
  <si>
    <t>Ü ² Ê ² Ð ² Þ Æ ì   1-1</t>
  </si>
  <si>
    <t>ՀՀ Տավուշի մարզի Իջևան ք.Արցախյան փ.15/2 գտնվող Լևոն մարգարյանի առևտրի սրահի ջրամիացում</t>
  </si>
  <si>
    <t>Ջրաբաժան հորի կառուցում</t>
  </si>
  <si>
    <t>Խճի նախապատրաստական շերտի իրականացում 50մմ հաստությամբ</t>
  </si>
  <si>
    <r>
      <t>Ù</t>
    </r>
    <r>
      <rPr>
        <vertAlign val="superscript"/>
        <sz val="9"/>
        <rFont val="Arial LatArm Unicode"/>
        <family val="2"/>
      </rPr>
      <t>3</t>
    </r>
  </si>
  <si>
    <t>Մետաղական դիտահորի մոնտաժում d=530*6մմ</t>
  </si>
  <si>
    <t>Մետաղական խողովակ d=530*6մմ</t>
  </si>
  <si>
    <t>Մետ.խող. d=530*6մմ</t>
  </si>
  <si>
    <t>Մետաղական կափարիչ 3մմ հաստ</t>
  </si>
  <si>
    <t>Մետաղական կափարիչ</t>
  </si>
  <si>
    <t>Բռնակ</t>
  </si>
  <si>
    <t>19-262Վ</t>
  </si>
  <si>
    <t>Մետաղական դիտահորի հակակոռոզիոն ներկում բիտումային մածիկով</t>
  </si>
  <si>
    <t>Մածիկ բիտումային</t>
  </si>
  <si>
    <t>բենզին</t>
  </si>
  <si>
    <t>Մետաղական դիտահորի և կափարիչի հակակոռոզիոն ներկում սուրիկով 2 անգամ</t>
  </si>
  <si>
    <t>Մոնտաժման աշխատանքներ</t>
  </si>
  <si>
    <t xml:space="preserve">Խմելու ջրի համար պոլիէթիլենային խողովակի մոնտաժում d=25մմ պատի հաստ. 1,8մմ 10,0մտ/ճնշ. </t>
  </si>
  <si>
    <t>Պ/Էթ խողովակ d=25x1,8մմ</t>
  </si>
  <si>
    <t xml:space="preserve">Եռաբաշխիչ, Պ/Էթ, ձգվող, d= 50x50x25մմ </t>
  </si>
  <si>
    <t xml:space="preserve">Եռաբաշխիչ Պ/է, ձգվող, 50x50x25մմ </t>
  </si>
  <si>
    <t>9-51</t>
  </si>
  <si>
    <t>Կցորդիչ ձգվող ներքին պտուտակով d=25մմ</t>
  </si>
  <si>
    <t>Կցորդիչ</t>
  </si>
  <si>
    <t>Ջրաչափ CBK 15-3-2</t>
  </si>
  <si>
    <t>Î³½Ù»ó                                                    Լ.Մարդումյան</t>
  </si>
  <si>
    <t>1-943 կիր</t>
  </si>
  <si>
    <r>
      <t>100մ</t>
    </r>
    <r>
      <rPr>
        <vertAlign val="superscript"/>
        <sz val="8"/>
        <rFont val="Arial LatArm Unicode"/>
        <family val="2"/>
      </rPr>
      <t>3</t>
    </r>
  </si>
  <si>
    <t>Գ310-3</t>
  </si>
  <si>
    <t>6-21</t>
  </si>
  <si>
    <r>
      <t>մ</t>
    </r>
    <r>
      <rPr>
        <vertAlign val="superscript"/>
        <sz val="8"/>
        <rFont val="Arial LatArm Unicode"/>
        <family val="2"/>
      </rPr>
      <t>3</t>
    </r>
  </si>
  <si>
    <t>6-83</t>
  </si>
  <si>
    <t>Ц8-370-3</t>
  </si>
  <si>
    <t>Ñ³ï</t>
  </si>
  <si>
    <t>Е33-621
204-1-14</t>
  </si>
  <si>
    <t>Ц8-364-1</t>
  </si>
  <si>
    <t>Ц8-471-2</t>
  </si>
  <si>
    <t>È³ÛÝ³Ï  L50x50x5,  L=0,6Ù, m=1,823Ï·</t>
  </si>
  <si>
    <t>ÞáõÏ³</t>
  </si>
  <si>
    <t>òóÇÏ</t>
  </si>
  <si>
    <t>Ц8-52-1</t>
  </si>
  <si>
    <t>Ø»ÏáõëÇã  ÒÔ-20-01</t>
  </si>
  <si>
    <t>Ц8-526-3</t>
  </si>
  <si>
    <t>Ц8-531-4</t>
  </si>
  <si>
    <t xml:space="preserve">Ø³·ÝÇë³Ï³Ý ÃáÕ³ñÏÇã </t>
  </si>
  <si>
    <t>Ц8-534-1</t>
  </si>
  <si>
    <t>Ц8-574-56</t>
  </si>
  <si>
    <t>Ц8-618-1</t>
  </si>
  <si>
    <t>Èáõë³ïáõÝ»ñÇ ÉÇóù³íáñáõÙ</t>
  </si>
  <si>
    <t>15-622</t>
  </si>
  <si>
    <t>100մ2</t>
  </si>
  <si>
    <t>Ц8-170-2</t>
  </si>
  <si>
    <t>4-րդ կարգի բնահողի քանդում փոսորակում ձեռքով</t>
  </si>
  <si>
    <t>Լուսավորության մոնտաժային աշխատանքներ</t>
  </si>
  <si>
    <t>Ինֆ</t>
  </si>
  <si>
    <t>Ամրան Փ10A500c</t>
  </si>
  <si>
    <t>Բետոնե  հիմքերի կառուցում հենասյուների տակ Վ-15 բետոնից</t>
  </si>
  <si>
    <t>Մինչև 20կգ միչադիր դետալների տեղադրում 160*160*8</t>
  </si>
  <si>
    <t xml:space="preserve">ØÇ³»ÕçÛáõñ µ³ñÓ³ÏÝ»ñÇ ï»Õ³¹ñáõÙ Ñ»Ý³ëÛáõÝ»ñÇ íñ³  ö48, L=2մ </t>
  </si>
  <si>
    <t>Ц8-613-2</t>
  </si>
  <si>
    <r>
      <rPr>
        <sz val="8"/>
        <rFont val="Arial LatArm Unicode"/>
        <family val="2"/>
      </rPr>
      <t>Երկսակագնային</t>
    </r>
    <r>
      <rPr>
        <sz val="8"/>
        <rFont val="Arial LatArm"/>
        <family val="2"/>
      </rPr>
      <t xml:space="preserve"> Ñ³ßíÇã</t>
    </r>
  </si>
  <si>
    <t>Ø»ï³Õ³Ï³Ý ³ñÏÕ մուտքահաշվարկային 530x645x250ÙÙ</t>
  </si>
  <si>
    <t>Ц8-574-32</t>
  </si>
  <si>
    <t>öáË³Ýç³ïÇã ÏÊÏ-10</t>
  </si>
  <si>
    <t xml:space="preserve">Èáõë³¹ÇÙ³¹ñáõÃÛáõÝ </t>
  </si>
  <si>
    <t>Èáõë³é»É» ,  220ì  ÔÐ-2</t>
  </si>
  <si>
    <t>ÊáÕ³í³ÏÇ ³ÝóùÇ ÷³ÏáõÙ  Ý»ñ¹Çñáí,120*120*8մմ</t>
  </si>
  <si>
    <t>Ինֆ.տեղ.</t>
  </si>
  <si>
    <t>Ц8-472-11</t>
  </si>
  <si>
    <t>Èáõë³ïáõÝ»ñÇ ½»ñá³óáõÙ</t>
  </si>
  <si>
    <t>²íïáÙ³ï  ³Ýç³ïÇã  25</t>
  </si>
  <si>
    <t xml:space="preserve">Ավելորդ գրունտի բարձում ա/մ  ձեռքով </t>
  </si>
  <si>
    <t>Նույնի հետլիծք ձեռքով</t>
  </si>
  <si>
    <t>Բետոնային աշխատանքներ</t>
  </si>
  <si>
    <t>Հենասյուների տեղադրում</t>
  </si>
  <si>
    <t>Պաշտպանիչ  պոլիէթիլենային խողովակի տեղադրում d=20մմ</t>
  </si>
  <si>
    <t>Հորիզոնական հողանցիչ շերտապողպատից 40*4մմ</t>
  </si>
  <si>
    <t>Տեղափոխում 3կմ</t>
  </si>
  <si>
    <t>ՀՀ Տավուշի մարզի Սևքար համայնքի   կենտրոնական փողոցների էներգաարդյունավետ լուսավորություն համակարգի կառուցում</t>
  </si>
  <si>
    <t>Ամրան Փ18A500c</t>
  </si>
  <si>
    <t xml:space="preserve">Մետաղական սյուների և երկշերտ հակակոռոզիոն ներկում </t>
  </si>
  <si>
    <t xml:space="preserve">Ուղղահայաց հողանցիչ պողպատե  անկյունակից  50*50*5մմ, </t>
  </si>
  <si>
    <t>1-990</t>
  </si>
  <si>
    <t xml:space="preserve">Ñ/Ñ </t>
  </si>
  <si>
    <t>ÐÇÙÝ³-íáñáõÙ</t>
  </si>
  <si>
    <t>²ßË³ï³ÝùÝեñÇ ³Ýí³ÝáõÙÁ</t>
  </si>
  <si>
    <t>â³÷Ç ÙÇ³íáñ</t>
  </si>
  <si>
    <t>ø³Ý³Ï</t>
  </si>
  <si>
    <t>ØÇ³íáñÇ ÁÝ¹.³ñÅ Ñ³½.¹ñ³Ù</t>
  </si>
  <si>
    <t>ø³Ý¹Ù³Ý ³ßË³ï³Ý»ñ</t>
  </si>
  <si>
    <t>33-471</t>
  </si>
  <si>
    <t>ÏÙ</t>
  </si>
  <si>
    <t>Ժայռային  քանդում հորատամուրճով</t>
  </si>
  <si>
    <t>N1հատված</t>
  </si>
  <si>
    <t>4-րդ կարգի բնահողի քանդում հորիզոնական հողանցումների համար ձեռքով</t>
  </si>
  <si>
    <t>äáÕå³ïÛ³ Ñ»Ý³ëÛáõÝ»ñÇ  ÙáÝï³Å  ö108x4 L=7,5մ</t>
  </si>
  <si>
    <t xml:space="preserve">Ժամային é»É» ,  220ì  </t>
  </si>
  <si>
    <t>N2 հատված</t>
  </si>
  <si>
    <t>N3 հատված</t>
  </si>
  <si>
    <r>
      <t>ú¹³ÛÇÝ ·ÍÇ ³ÝóÏ³óáõÙ ²äì-1x16մմ</t>
    </r>
    <r>
      <rPr>
        <vertAlign val="superscript"/>
        <sz val="8"/>
        <rFont val="Arial AM"/>
        <family val="2"/>
      </rPr>
      <t>2</t>
    </r>
  </si>
  <si>
    <t>²ñï³ùÇÝ Éáõë³íáñÙ³Ý IP66, STREET5419 մակնիշի  LED Éáõë³ïáõ100 ìï Ñ½áñáõÃÛ³Ý Éáւë³¹Çá¹³ÛÇÝ É³Ùå»ñáí տեղադրում,լուսի շիտի անկյունը 120, Lm-12000լմ,լարումը 85-265վ,  Ra&gt;80,հզորության գործակիցը-PF&gt;0,9</t>
  </si>
  <si>
    <t>Ընդամենը տոկոսներով</t>
  </si>
  <si>
    <t>ÀÝ¹³ÙեÝÁ տոկոսներով</t>
  </si>
  <si>
    <t>ÀÝ¹³ÙեÝÁ /հազար դրամ/</t>
  </si>
  <si>
    <t>ԾԱՎԱԼԱԹԵՐԹ-ՆԱԽԱՀԱՇԻՎ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</si>
</sst>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&quot;Yes&quot;;&quot;Yes&quot;;&quot;No&quot;"/>
    <numFmt numFmtId="168" formatCode="&quot;True&quot;;&quot;True&quot;;&quot;False&quot;"/>
    <numFmt numFmtId="170" formatCode="0.000"/>
    <numFmt numFmtId="171" formatCode="#,##0.0"/>
    <numFmt numFmtId="172" formatCode="0.0"/>
    <numFmt numFmtId="173" formatCode="#,##0.000"/>
    <numFmt numFmtId="174" formatCode="0.00000"/>
    <numFmt numFmtId="175" formatCode="_(* #,##0.000_);_(* \(#,##0.000\);_(* &quot;-&quot;??_);_(@_)"/>
    <numFmt numFmtId="176" formatCode="0.0000"/>
    <numFmt numFmtId="177" formatCode="_(* #,##0.0000_);_(* \(#,##0.0000\);_(* &quot;-&quot;??_);_(@_)"/>
    <numFmt numFmtId="178" formatCode="_-* #,##0.0_р_._-;\-* #,##0.0_р_._-;_-* &quot;-&quot;??_р_._-;_-@_-"/>
  </numFmts>
  <fonts count="6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name val="Arial"/>
      <family val="2"/>
      <charset val="204"/>
    </font>
    <font>
      <sz val="8"/>
      <name val="Arial LatArm Unicode"/>
      <family val="2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6"/>
      <color theme="0"/>
      <name val="Calibri"/>
      <family val="2"/>
      <charset val="204"/>
      <scheme val="minor"/>
    </font>
    <font>
      <b/>
      <u/>
      <sz val="11"/>
      <color theme="0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b/>
      <u/>
      <sz val="12"/>
      <color theme="0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u/>
      <sz val="22"/>
      <color theme="0"/>
      <name val="Calibri"/>
      <family val="2"/>
      <charset val="204"/>
      <scheme val="minor"/>
    </font>
    <font>
      <b/>
      <u/>
      <sz val="14"/>
      <color theme="0"/>
      <name val="Arial LatArm Unicode"/>
      <family val="2"/>
    </font>
    <font>
      <b/>
      <u/>
      <sz val="14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6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22"/>
      <color theme="1"/>
      <name val="Calibri"/>
      <family val="2"/>
      <charset val="204"/>
      <scheme val="minor"/>
    </font>
    <font>
      <b/>
      <u/>
      <sz val="14"/>
      <color theme="1"/>
      <name val="Arial LatArm Unicode"/>
      <family val="2"/>
    </font>
    <font>
      <b/>
      <u/>
      <sz val="14"/>
      <color theme="1"/>
      <name val="Calibri"/>
      <family val="2"/>
      <charset val="204"/>
      <scheme val="minor"/>
    </font>
    <font>
      <sz val="9"/>
      <name val="Arial LatArm Unicode"/>
      <family val="2"/>
    </font>
    <font>
      <vertAlign val="superscript"/>
      <sz val="9"/>
      <name val="Arial LatArm Unicode"/>
      <family val="2"/>
    </font>
    <font>
      <sz val="9"/>
      <name val="Arial Armenian"/>
      <family val="2"/>
    </font>
    <font>
      <sz val="9"/>
      <name val="Arial Armenian"/>
      <family val="2"/>
      <charset val="204"/>
    </font>
    <font>
      <sz val="9"/>
      <name val="Arial"/>
      <family val="2"/>
      <charset val="204"/>
    </font>
    <font>
      <vertAlign val="superscript"/>
      <sz val="9"/>
      <name val="Arial Armenian"/>
      <family val="2"/>
    </font>
    <font>
      <b/>
      <sz val="9"/>
      <color theme="0"/>
      <name val="Arial Armenian"/>
      <family val="2"/>
    </font>
    <font>
      <b/>
      <sz val="9"/>
      <name val="Arial LatArm Unicode"/>
      <family val="2"/>
    </font>
    <font>
      <b/>
      <sz val="10"/>
      <name val="Arial LatArm Unicode"/>
      <family val="2"/>
    </font>
    <font>
      <b/>
      <sz val="8"/>
      <name val="Arial LatArm Unicode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9"/>
      <color rgb="FFFF0000"/>
      <name val="Arial LatArm Unicode"/>
      <family val="2"/>
    </font>
    <font>
      <sz val="8"/>
      <name val="Aramian Normal"/>
    </font>
    <font>
      <sz val="8"/>
      <color rgb="FFFF0000"/>
      <name val="Arial Armenian"/>
      <family val="2"/>
      <charset val="204"/>
    </font>
    <font>
      <vertAlign val="superscript"/>
      <sz val="8"/>
      <name val="Arial LatArm Unicode"/>
      <family val="2"/>
    </font>
    <font>
      <vertAlign val="superscript"/>
      <sz val="8"/>
      <name val="Arial Armenian"/>
      <family val="2"/>
      <charset val="204"/>
    </font>
    <font>
      <sz val="8"/>
      <name val="Calibri"/>
      <family val="2"/>
      <charset val="204"/>
    </font>
    <font>
      <sz val="8"/>
      <name val="Arial LatArm"/>
      <family val="2"/>
    </font>
    <font>
      <sz val="8"/>
      <color indexed="10"/>
      <name val="Arial Armenian"/>
      <family val="2"/>
    </font>
    <font>
      <sz val="8"/>
      <color rgb="FFFF0000"/>
      <name val="Arial Armenian"/>
      <family val="2"/>
    </font>
    <font>
      <b/>
      <sz val="16"/>
      <name val="Arial Armenian"/>
      <family val="2"/>
    </font>
    <font>
      <b/>
      <sz val="10"/>
      <color rgb="FFFF0000"/>
      <name val="Arial Armenian"/>
      <family val="2"/>
    </font>
    <font>
      <sz val="8"/>
      <name val="GHEA Grapalat"/>
      <family val="3"/>
    </font>
    <font>
      <sz val="9"/>
      <name val="Arial LatArm"/>
      <family val="2"/>
    </font>
    <font>
      <b/>
      <sz val="8"/>
      <name val="Arial AM"/>
      <family val="2"/>
    </font>
    <font>
      <sz val="8"/>
      <name val="Arial AM"/>
      <family val="2"/>
    </font>
    <font>
      <vertAlign val="superscript"/>
      <sz val="8"/>
      <name val="Arial AM"/>
      <family val="2"/>
    </font>
    <font>
      <b/>
      <sz val="12"/>
      <name val="Arial AM"/>
      <family val="2"/>
    </font>
    <font>
      <sz val="10"/>
      <name val="Arial LatArm"/>
      <family val="2"/>
    </font>
    <font>
      <b/>
      <sz val="9"/>
      <name val="Arial AM"/>
      <family val="2"/>
    </font>
    <font>
      <sz val="9"/>
      <name val="Arial A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6">
    <xf numFmtId="0" fontId="0" fillId="0" borderId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10" fillId="0" borderId="0" applyNumberForma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/>
    <xf numFmtId="0" fontId="1" fillId="0" borderId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</cellStyleXfs>
  <cellXfs count="870">
    <xf numFmtId="0" fontId="0" fillId="0" borderId="0" xfId="0"/>
    <xf numFmtId="170" fontId="5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70" fontId="5" fillId="0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/>
    <xf numFmtId="0" fontId="5" fillId="0" borderId="0" xfId="0" applyNumberFormat="1" applyFont="1" applyFill="1" applyBorder="1" applyAlignment="1" applyProtection="1">
      <alignment horizontal="left"/>
    </xf>
    <xf numFmtId="0" fontId="7" fillId="0" borderId="0" xfId="0" applyFont="1" applyFill="1" applyAlignment="1"/>
    <xf numFmtId="0" fontId="5" fillId="0" borderId="0" xfId="0" applyFont="1" applyFill="1"/>
    <xf numFmtId="0" fontId="7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2" fontId="8" fillId="0" borderId="0" xfId="0" applyNumberFormat="1" applyFont="1" applyFill="1" applyBorder="1" applyAlignment="1" applyProtection="1"/>
    <xf numFmtId="0" fontId="10" fillId="0" borderId="0" xfId="6"/>
    <xf numFmtId="0" fontId="5" fillId="2" borderId="0" xfId="0" applyFont="1" applyFill="1"/>
    <xf numFmtId="0" fontId="10" fillId="0" borderId="0" xfId="6" applyAlignment="1">
      <alignment vertical="top"/>
    </xf>
    <xf numFmtId="0" fontId="9" fillId="2" borderId="0" xfId="0" applyFont="1" applyFill="1"/>
    <xf numFmtId="0" fontId="14" fillId="2" borderId="0" xfId="14" applyFont="1" applyFill="1" applyBorder="1"/>
    <xf numFmtId="0" fontId="16" fillId="2" borderId="0" xfId="14" applyFont="1" applyFill="1" applyBorder="1" applyAlignment="1"/>
    <xf numFmtId="0" fontId="13" fillId="0" borderId="0" xfId="14"/>
    <xf numFmtId="0" fontId="17" fillId="2" borderId="0" xfId="14" applyFont="1" applyFill="1" applyBorder="1" applyAlignment="1">
      <alignment vertical="center"/>
    </xf>
    <xf numFmtId="0" fontId="14" fillId="2" borderId="0" xfId="14" applyFont="1" applyFill="1" applyBorder="1" applyAlignment="1">
      <alignment vertical="center"/>
    </xf>
    <xf numFmtId="0" fontId="24" fillId="0" borderId="0" xfId="14" applyFont="1" applyBorder="1" applyAlignment="1">
      <alignment horizontal="center" wrapText="1"/>
    </xf>
    <xf numFmtId="0" fontId="13" fillId="0" borderId="0" xfId="14" applyBorder="1"/>
    <xf numFmtId="0" fontId="13" fillId="0" borderId="16" xfId="14" applyBorder="1"/>
    <xf numFmtId="0" fontId="13" fillId="0" borderId="17" xfId="14" applyBorder="1"/>
    <xf numFmtId="0" fontId="26" fillId="0" borderId="17" xfId="14" applyFont="1" applyBorder="1" applyAlignment="1"/>
    <xf numFmtId="0" fontId="13" fillId="0" borderId="18" xfId="14" applyBorder="1"/>
    <xf numFmtId="0" fontId="13" fillId="0" borderId="19" xfId="14" applyBorder="1"/>
    <xf numFmtId="0" fontId="27" fillId="0" borderId="0" xfId="14" applyFont="1" applyBorder="1" applyAlignment="1">
      <alignment vertical="center"/>
    </xf>
    <xf numFmtId="0" fontId="13" fillId="0" borderId="20" xfId="14" applyBorder="1"/>
    <xf numFmtId="0" fontId="13" fillId="0" borderId="19" xfId="14" applyBorder="1" applyAlignment="1">
      <alignment vertical="center"/>
    </xf>
    <xf numFmtId="0" fontId="13" fillId="0" borderId="0" xfId="14" applyBorder="1" applyAlignment="1">
      <alignment vertical="center"/>
    </xf>
    <xf numFmtId="0" fontId="13" fillId="0" borderId="22" xfId="14" applyBorder="1"/>
    <xf numFmtId="0" fontId="13" fillId="0" borderId="23" xfId="14" applyBorder="1"/>
    <xf numFmtId="0" fontId="9" fillId="0" borderId="0" xfId="0" applyFont="1" applyFill="1"/>
    <xf numFmtId="0" fontId="33" fillId="0" borderId="4" xfId="0" applyFont="1" applyFill="1" applyBorder="1" applyAlignment="1">
      <alignment horizontal="center" vertical="center" wrapText="1"/>
    </xf>
    <xf numFmtId="2" fontId="33" fillId="0" borderId="4" xfId="0" applyNumberFormat="1" applyFont="1" applyFill="1" applyBorder="1" applyAlignment="1">
      <alignment horizontal="center" vertical="center" wrapText="1"/>
    </xf>
    <xf numFmtId="2" fontId="33" fillId="0" borderId="4" xfId="0" applyNumberFormat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 wrapText="1"/>
    </xf>
    <xf numFmtId="2" fontId="33" fillId="0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33" fillId="0" borderId="3" xfId="0" applyFont="1" applyFill="1" applyBorder="1" applyAlignment="1">
      <alignment horizontal="center" vertical="center" wrapText="1"/>
    </xf>
    <xf numFmtId="1" fontId="33" fillId="0" borderId="3" xfId="0" applyNumberFormat="1" applyFont="1" applyFill="1" applyBorder="1" applyAlignment="1">
      <alignment horizontal="center" vertical="center" wrapText="1"/>
    </xf>
    <xf numFmtId="2" fontId="33" fillId="0" borderId="3" xfId="0" applyNumberFormat="1" applyFont="1" applyFill="1" applyBorder="1" applyAlignment="1">
      <alignment horizontal="center" vertical="center"/>
    </xf>
    <xf numFmtId="170" fontId="33" fillId="0" borderId="3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2" fontId="33" fillId="0" borderId="2" xfId="0" applyNumberFormat="1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left" vertical="center"/>
    </xf>
    <xf numFmtId="2" fontId="33" fillId="0" borderId="1" xfId="0" applyNumberFormat="1" applyFont="1" applyFill="1" applyBorder="1" applyAlignment="1">
      <alignment horizontal="center" vertical="center"/>
    </xf>
    <xf numFmtId="170" fontId="33" fillId="0" borderId="1" xfId="0" applyNumberFormat="1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170" fontId="33" fillId="0" borderId="2" xfId="0" applyNumberFormat="1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2" fontId="33" fillId="2" borderId="3" xfId="0" applyNumberFormat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left" vertical="center"/>
    </xf>
    <xf numFmtId="0" fontId="33" fillId="0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9" fillId="0" borderId="0" xfId="0" applyFont="1" applyFill="1" applyBorder="1" applyAlignment="1">
      <alignment horizontal="center"/>
    </xf>
    <xf numFmtId="174" fontId="39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 wrapText="1"/>
    </xf>
    <xf numFmtId="2" fontId="35" fillId="0" borderId="8" xfId="0" applyNumberFormat="1" applyFont="1" applyFill="1" applyBorder="1" applyAlignment="1">
      <alignment horizontal="center" vertical="center"/>
    </xf>
    <xf numFmtId="0" fontId="35" fillId="0" borderId="4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/>
    </xf>
    <xf numFmtId="2" fontId="35" fillId="0" borderId="1" xfId="0" applyNumberFormat="1" applyFont="1" applyFill="1" applyBorder="1" applyAlignment="1">
      <alignment horizontal="center" vertical="center" wrapText="1"/>
    </xf>
    <xf numFmtId="2" fontId="35" fillId="0" borderId="4" xfId="0" applyNumberFormat="1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/>
    </xf>
    <xf numFmtId="2" fontId="35" fillId="0" borderId="9" xfId="0" applyNumberFormat="1" applyFont="1" applyFill="1" applyBorder="1" applyAlignment="1">
      <alignment horizontal="center" vertical="center"/>
    </xf>
    <xf numFmtId="2" fontId="35" fillId="0" borderId="2" xfId="0" applyNumberFormat="1" applyFont="1" applyFill="1" applyBorder="1" applyAlignment="1">
      <alignment horizontal="center" vertical="center" wrapText="1"/>
    </xf>
    <xf numFmtId="2" fontId="35" fillId="0" borderId="2" xfId="0" applyNumberFormat="1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center"/>
    </xf>
    <xf numFmtId="0" fontId="35" fillId="2" borderId="4" xfId="0" applyFont="1" applyFill="1" applyBorder="1" applyAlignment="1">
      <alignment horizontal="center" vertical="center"/>
    </xf>
    <xf numFmtId="2" fontId="35" fillId="0" borderId="4" xfId="0" applyNumberFormat="1" applyFont="1" applyFill="1" applyBorder="1" applyAlignment="1">
      <alignment horizontal="center" vertical="center"/>
    </xf>
    <xf numFmtId="0" fontId="33" fillId="0" borderId="2" xfId="4" applyFont="1" applyFill="1" applyBorder="1" applyAlignment="1">
      <alignment horizontal="center" vertical="center" wrapText="1"/>
    </xf>
    <xf numFmtId="170" fontId="35" fillId="0" borderId="4" xfId="0" applyNumberFormat="1" applyFont="1" applyFill="1" applyBorder="1" applyAlignment="1">
      <alignment horizontal="center" vertical="center"/>
    </xf>
    <xf numFmtId="170" fontId="35" fillId="0" borderId="2" xfId="0" applyNumberFormat="1" applyFont="1" applyFill="1" applyBorder="1" applyAlignment="1">
      <alignment horizontal="center" vertical="center"/>
    </xf>
    <xf numFmtId="172" fontId="35" fillId="0" borderId="4" xfId="0" applyNumberFormat="1" applyFont="1" applyFill="1" applyBorder="1" applyAlignment="1">
      <alignment horizontal="center" vertical="center"/>
    </xf>
    <xf numFmtId="4" fontId="35" fillId="0" borderId="4" xfId="0" applyNumberFormat="1" applyFont="1" applyFill="1" applyBorder="1" applyAlignment="1">
      <alignment horizontal="center" vertical="center"/>
    </xf>
    <xf numFmtId="172" fontId="35" fillId="0" borderId="2" xfId="0" applyNumberFormat="1" applyFont="1" applyFill="1" applyBorder="1" applyAlignment="1">
      <alignment horizontal="center" vertical="center"/>
    </xf>
    <xf numFmtId="4" fontId="35" fillId="0" borderId="2" xfId="0" applyNumberFormat="1" applyFont="1" applyFill="1" applyBorder="1" applyAlignment="1">
      <alignment horizontal="center" vertical="center"/>
    </xf>
    <xf numFmtId="0" fontId="33" fillId="0" borderId="9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left" vertical="center"/>
    </xf>
    <xf numFmtId="4" fontId="33" fillId="2" borderId="2" xfId="0" applyNumberFormat="1" applyFont="1" applyFill="1" applyBorder="1" applyAlignment="1">
      <alignment horizontal="center" vertical="center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/>
    <xf numFmtId="2" fontId="35" fillId="0" borderId="0" xfId="0" applyNumberFormat="1" applyFont="1" applyFill="1" applyBorder="1" applyAlignment="1">
      <alignment horizontal="right"/>
    </xf>
    <xf numFmtId="2" fontId="35" fillId="0" borderId="0" xfId="0" applyNumberFormat="1" applyFont="1" applyFill="1" applyBorder="1" applyAlignment="1">
      <alignment horizontal="center"/>
    </xf>
    <xf numFmtId="172" fontId="35" fillId="0" borderId="0" xfId="0" applyNumberFormat="1" applyFont="1" applyFill="1" applyBorder="1" applyAlignment="1">
      <alignment horizontal="center"/>
    </xf>
    <xf numFmtId="2" fontId="35" fillId="0" borderId="0" xfId="0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/>
    <xf numFmtId="170" fontId="35" fillId="0" borderId="0" xfId="0" applyNumberFormat="1" applyFont="1" applyFill="1" applyAlignment="1">
      <alignment horizontal="center" vertical="center"/>
    </xf>
    <xf numFmtId="0" fontId="37" fillId="0" borderId="0" xfId="0" applyNumberFormat="1" applyFont="1" applyFill="1" applyBorder="1" applyAlignment="1" applyProtection="1"/>
    <xf numFmtId="0" fontId="35" fillId="0" borderId="0" xfId="0" applyNumberFormat="1" applyFont="1" applyFill="1" applyBorder="1" applyAlignment="1" applyProtection="1">
      <alignment horizontal="center"/>
    </xf>
    <xf numFmtId="2" fontId="36" fillId="0" borderId="4" xfId="0" applyNumberFormat="1" applyFont="1" applyFill="1" applyBorder="1" applyAlignment="1">
      <alignment horizontal="center" vertical="center"/>
    </xf>
    <xf numFmtId="0" fontId="35" fillId="0" borderId="0" xfId="0" applyFont="1" applyFill="1" applyAlignment="1"/>
    <xf numFmtId="0" fontId="35" fillId="0" borderId="0" xfId="0" applyNumberFormat="1" applyFont="1" applyFill="1" applyBorder="1" applyAlignment="1" applyProtection="1">
      <alignment horizontal="left"/>
    </xf>
    <xf numFmtId="0" fontId="35" fillId="0" borderId="0" xfId="0" applyFont="1" applyFill="1"/>
    <xf numFmtId="2" fontId="37" fillId="0" borderId="0" xfId="0" applyNumberFormat="1" applyFont="1" applyFill="1" applyBorder="1" applyAlignment="1" applyProtection="1"/>
    <xf numFmtId="0" fontId="35" fillId="2" borderId="0" xfId="11" applyFont="1" applyFill="1"/>
    <xf numFmtId="0" fontId="35" fillId="2" borderId="0" xfId="0" applyFont="1" applyFill="1" applyBorder="1" applyAlignment="1">
      <alignment horizontal="center"/>
    </xf>
    <xf numFmtId="0" fontId="35" fillId="2" borderId="0" xfId="0" applyFont="1" applyFill="1" applyBorder="1"/>
    <xf numFmtId="0" fontId="35" fillId="2" borderId="0" xfId="0" applyFont="1" applyFill="1" applyAlignment="1">
      <alignment horizontal="center"/>
    </xf>
    <xf numFmtId="2" fontId="33" fillId="0" borderId="3" xfId="11" applyNumberFormat="1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 vertical="center"/>
    </xf>
    <xf numFmtId="0" fontId="40" fillId="2" borderId="3" xfId="0" applyFont="1" applyFill="1" applyBorder="1" applyAlignment="1">
      <alignment horizontal="left" vertical="center" wrapText="1"/>
    </xf>
    <xf numFmtId="49" fontId="33" fillId="2" borderId="3" xfId="0" applyNumberFormat="1" applyFont="1" applyFill="1" applyBorder="1" applyAlignment="1">
      <alignment horizontal="center" vertical="center"/>
    </xf>
    <xf numFmtId="0" fontId="35" fillId="2" borderId="4" xfId="0" applyFont="1" applyFill="1" applyBorder="1" applyAlignment="1">
      <alignment horizontal="left" vertical="center"/>
    </xf>
    <xf numFmtId="0" fontId="35" fillId="2" borderId="2" xfId="0" applyFont="1" applyFill="1" applyBorder="1" applyAlignment="1">
      <alignment horizontal="left" vertical="center"/>
    </xf>
    <xf numFmtId="49" fontId="33" fillId="2" borderId="2" xfId="0" applyNumberFormat="1" applyFont="1" applyFill="1" applyBorder="1" applyAlignment="1">
      <alignment horizontal="center" vertical="center"/>
    </xf>
    <xf numFmtId="49" fontId="33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/>
    <xf numFmtId="0" fontId="33" fillId="2" borderId="3" xfId="0" applyFont="1" applyFill="1" applyBorder="1" applyAlignment="1">
      <alignment horizontal="left" vertical="center" wrapText="1"/>
    </xf>
    <xf numFmtId="170" fontId="33" fillId="0" borderId="3" xfId="1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2" fillId="0" borderId="0" xfId="0" applyFont="1" applyFill="1" applyBorder="1" applyAlignment="1"/>
    <xf numFmtId="2" fontId="3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170" fontId="33" fillId="2" borderId="4" xfId="11" applyNumberFormat="1" applyFont="1" applyFill="1" applyBorder="1" applyAlignment="1">
      <alignment horizontal="center" vertical="center"/>
    </xf>
    <xf numFmtId="2" fontId="33" fillId="0" borderId="4" xfId="11" applyNumberFormat="1" applyFont="1" applyFill="1" applyBorder="1" applyAlignment="1">
      <alignment horizontal="center" vertical="center"/>
    </xf>
    <xf numFmtId="0" fontId="33" fillId="2" borderId="3" xfId="0" applyNumberFormat="1" applyFont="1" applyFill="1" applyBorder="1" applyAlignment="1">
      <alignment horizontal="center" vertical="center"/>
    </xf>
    <xf numFmtId="175" fontId="33" fillId="3" borderId="3" xfId="0" applyNumberFormat="1" applyFont="1" applyFill="1" applyBorder="1" applyAlignment="1">
      <alignment horizontal="center" vertical="center" wrapText="1"/>
    </xf>
    <xf numFmtId="170" fontId="33" fillId="0" borderId="1" xfId="0" applyNumberFormat="1" applyFont="1" applyFill="1" applyBorder="1" applyAlignment="1">
      <alignment horizontal="center" vertical="center" wrapText="1"/>
    </xf>
    <xf numFmtId="170" fontId="33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35" fillId="0" borderId="4" xfId="0" applyFont="1" applyFill="1" applyBorder="1" applyAlignment="1">
      <alignment vertical="center" wrapText="1"/>
    </xf>
    <xf numFmtId="0" fontId="35" fillId="0" borderId="4" xfId="0" applyFont="1" applyBorder="1" applyAlignment="1">
      <alignment vertical="center"/>
    </xf>
    <xf numFmtId="4" fontId="5" fillId="0" borderId="7" xfId="0" applyNumberFormat="1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5" fillId="0" borderId="1" xfId="0" applyFont="1" applyBorder="1" applyAlignment="1">
      <alignment vertical="center"/>
    </xf>
    <xf numFmtId="4" fontId="5" fillId="0" borderId="15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35" fillId="0" borderId="2" xfId="0" applyFont="1" applyBorder="1" applyAlignment="1">
      <alignment vertical="center"/>
    </xf>
    <xf numFmtId="4" fontId="5" fillId="0" borderId="14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44" fillId="0" borderId="1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/>
    <xf numFmtId="170" fontId="44" fillId="0" borderId="3" xfId="0" applyNumberFormat="1" applyFont="1" applyFill="1" applyBorder="1" applyAlignment="1">
      <alignment horizontal="center" vertical="center"/>
    </xf>
    <xf numFmtId="2" fontId="44" fillId="0" borderId="4" xfId="0" applyNumberFormat="1" applyFont="1" applyFill="1" applyBorder="1" applyAlignment="1">
      <alignment horizontal="center" vertical="center"/>
    </xf>
    <xf numFmtId="173" fontId="5" fillId="0" borderId="3" xfId="0" applyNumberFormat="1" applyFont="1" applyFill="1" applyBorder="1" applyAlignment="1">
      <alignment horizontal="center"/>
    </xf>
    <xf numFmtId="49" fontId="33" fillId="0" borderId="2" xfId="0" applyNumberFormat="1" applyFont="1" applyFill="1" applyBorder="1" applyAlignment="1">
      <alignment horizontal="center" vertical="center" wrapText="1"/>
    </xf>
    <xf numFmtId="49" fontId="33" fillId="0" borderId="11" xfId="0" applyNumberFormat="1" applyFont="1" applyFill="1" applyBorder="1" applyAlignment="1">
      <alignment horizontal="left" vertical="center"/>
    </xf>
    <xf numFmtId="0" fontId="33" fillId="0" borderId="14" xfId="0" applyFont="1" applyFill="1" applyBorder="1" applyAlignment="1">
      <alignment horizontal="center" vertical="center"/>
    </xf>
    <xf numFmtId="2" fontId="33" fillId="0" borderId="14" xfId="0" applyNumberFormat="1" applyFont="1" applyFill="1" applyBorder="1" applyAlignment="1">
      <alignment horizontal="center" vertical="center"/>
    </xf>
    <xf numFmtId="2" fontId="33" fillId="0" borderId="2" xfId="0" applyNumberFormat="1" applyFont="1" applyFill="1" applyBorder="1" applyAlignment="1">
      <alignment horizontal="left" vertical="center" wrapText="1"/>
    </xf>
    <xf numFmtId="2" fontId="33" fillId="0" borderId="11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49" fontId="33" fillId="0" borderId="4" xfId="0" applyNumberFormat="1" applyFont="1" applyFill="1" applyBorder="1" applyAlignment="1">
      <alignment horizontal="center" vertical="center" wrapText="1"/>
    </xf>
    <xf numFmtId="173" fontId="33" fillId="0" borderId="2" xfId="0" applyNumberFormat="1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vertical="center"/>
    </xf>
    <xf numFmtId="172" fontId="33" fillId="3" borderId="11" xfId="0" applyNumberFormat="1" applyFont="1" applyFill="1" applyBorder="1" applyAlignment="1">
      <alignment horizontal="center" vertical="center" wrapText="1"/>
    </xf>
    <xf numFmtId="170" fontId="33" fillId="2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/>
    <xf numFmtId="49" fontId="4" fillId="0" borderId="4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/>
    <xf numFmtId="0" fontId="4" fillId="0" borderId="7" xfId="0" applyFont="1" applyFill="1" applyBorder="1" applyAlignment="1">
      <alignment horizontal="center" vertical="center"/>
    </xf>
    <xf numFmtId="172" fontId="4" fillId="0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2" fontId="4" fillId="0" borderId="8" xfId="0" applyNumberFormat="1" applyFont="1" applyFill="1" applyBorder="1" applyAlignment="1">
      <alignment horizontal="center" vertical="center" wrapText="1"/>
    </xf>
    <xf numFmtId="17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7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/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172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33" fillId="0" borderId="10" xfId="0" applyNumberFormat="1" applyFont="1" applyFill="1" applyBorder="1" applyAlignment="1">
      <alignment horizontal="left" vertical="center"/>
    </xf>
    <xf numFmtId="0" fontId="33" fillId="0" borderId="7" xfId="0" applyFont="1" applyFill="1" applyBorder="1" applyAlignment="1">
      <alignment horizontal="center" vertical="center"/>
    </xf>
    <xf numFmtId="2" fontId="33" fillId="0" borderId="4" xfId="0" applyNumberFormat="1" applyFont="1" applyFill="1" applyBorder="1" applyAlignment="1">
      <alignment horizontal="left" vertical="center" wrapText="1"/>
    </xf>
    <xf numFmtId="2" fontId="33" fillId="0" borderId="10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left" vertical="center"/>
    </xf>
    <xf numFmtId="0" fontId="33" fillId="0" borderId="15" xfId="0" applyFont="1" applyFill="1" applyBorder="1" applyAlignment="1">
      <alignment horizontal="center" vertical="center"/>
    </xf>
    <xf numFmtId="2" fontId="33" fillId="0" borderId="15" xfId="0" applyNumberFormat="1" applyFont="1" applyFill="1" applyBorder="1" applyAlignment="1">
      <alignment horizontal="center" vertical="center"/>
    </xf>
    <xf numFmtId="2" fontId="33" fillId="0" borderId="1" xfId="0" applyNumberFormat="1" applyFont="1" applyFill="1" applyBorder="1" applyAlignment="1">
      <alignment horizontal="left" vertical="center" wrapText="1"/>
    </xf>
    <xf numFmtId="2" fontId="33" fillId="0" borderId="0" xfId="0" applyNumberFormat="1" applyFont="1" applyFill="1" applyBorder="1" applyAlignment="1">
      <alignment horizontal="center" vertical="center" wrapText="1"/>
    </xf>
    <xf numFmtId="176" fontId="33" fillId="3" borderId="10" xfId="0" applyNumberFormat="1" applyFont="1" applyFill="1" applyBorder="1" applyAlignment="1">
      <alignment horizontal="center" vertical="center" wrapText="1"/>
    </xf>
    <xf numFmtId="172" fontId="33" fillId="3" borderId="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2" fontId="35" fillId="2" borderId="4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8" fillId="0" borderId="4" xfId="0" applyFont="1" applyFill="1" applyBorder="1"/>
    <xf numFmtId="0" fontId="8" fillId="0" borderId="13" xfId="0" applyFont="1" applyFill="1" applyBorder="1"/>
    <xf numFmtId="0" fontId="5" fillId="0" borderId="7" xfId="0" applyFont="1" applyFill="1" applyBorder="1" applyAlignment="1">
      <alignment horizontal="center" vertical="center"/>
    </xf>
    <xf numFmtId="172" fontId="5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2" fontId="5" fillId="0" borderId="8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72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/>
    <xf numFmtId="49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/>
    <xf numFmtId="49" fontId="5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44" fillId="0" borderId="6" xfId="0" applyFont="1" applyFill="1" applyBorder="1" applyAlignment="1">
      <alignment horizontal="center" vertical="center"/>
    </xf>
    <xf numFmtId="0" fontId="44" fillId="0" borderId="12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 wrapText="1"/>
    </xf>
    <xf numFmtId="0" fontId="44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44" fillId="0" borderId="12" xfId="0" applyFont="1" applyFill="1" applyBorder="1" applyAlignment="1">
      <alignment vertical="center"/>
    </xf>
    <xf numFmtId="0" fontId="44" fillId="0" borderId="4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vertical="center"/>
    </xf>
    <xf numFmtId="2" fontId="44" fillId="0" borderId="1" xfId="0" applyNumberFormat="1" applyFont="1" applyFill="1" applyBorder="1" applyAlignment="1">
      <alignment horizontal="center" vertical="center"/>
    </xf>
    <xf numFmtId="0" fontId="4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4" fontId="5" fillId="0" borderId="5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vertical="center" wrapText="1"/>
    </xf>
    <xf numFmtId="2" fontId="5" fillId="0" borderId="4" xfId="4" applyNumberFormat="1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5" fillId="0" borderId="4" xfId="0" applyFont="1" applyBorder="1" applyAlignment="1">
      <alignment vertical="center" wrapText="1"/>
    </xf>
    <xf numFmtId="0" fontId="35" fillId="0" borderId="12" xfId="0" applyFont="1" applyFill="1" applyBorder="1" applyAlignment="1">
      <alignment vertical="center"/>
    </xf>
    <xf numFmtId="2" fontId="35" fillId="0" borderId="3" xfId="0" applyNumberFormat="1" applyFont="1" applyFill="1" applyBorder="1" applyAlignment="1">
      <alignment horizontal="center" vertical="center" wrapText="1"/>
    </xf>
    <xf numFmtId="170" fontId="5" fillId="0" borderId="0" xfId="0" applyNumberFormat="1" applyFont="1" applyFill="1"/>
    <xf numFmtId="2" fontId="5" fillId="0" borderId="3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9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172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172" fontId="5" fillId="2" borderId="2" xfId="0" applyNumberFormat="1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left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170" fontId="9" fillId="2" borderId="2" xfId="0" applyNumberFormat="1" applyFont="1" applyFill="1" applyBorder="1" applyAlignment="1">
      <alignment horizontal="center" vertical="center"/>
    </xf>
    <xf numFmtId="176" fontId="9" fillId="3" borderId="14" xfId="0" applyNumberFormat="1" applyFont="1" applyFill="1" applyBorder="1" applyAlignment="1">
      <alignment horizontal="center" vertical="center" wrapText="1"/>
    </xf>
    <xf numFmtId="170" fontId="45" fillId="0" borderId="4" xfId="0" applyNumberFormat="1" applyFont="1" applyFill="1" applyBorder="1" applyAlignment="1">
      <alignment horizontal="center" vertical="center" wrapText="1"/>
    </xf>
    <xf numFmtId="17" fontId="35" fillId="2" borderId="4" xfId="0" applyNumberFormat="1" applyFont="1" applyFill="1" applyBorder="1" applyAlignment="1">
      <alignment horizontal="center" vertical="center"/>
    </xf>
    <xf numFmtId="165" fontId="33" fillId="3" borderId="4" xfId="0" applyNumberFormat="1" applyFont="1" applyFill="1" applyBorder="1" applyAlignment="1">
      <alignment horizontal="center" vertical="center"/>
    </xf>
    <xf numFmtId="4" fontId="35" fillId="3" borderId="2" xfId="0" applyNumberFormat="1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horizontal="left" vertical="center"/>
    </xf>
    <xf numFmtId="0" fontId="44" fillId="2" borderId="6" xfId="4" applyFont="1" applyFill="1" applyBorder="1" applyAlignment="1">
      <alignment horizontal="center" vertical="center"/>
    </xf>
    <xf numFmtId="172" fontId="5" fillId="2" borderId="3" xfId="0" applyNumberFormat="1" applyFont="1" applyFill="1" applyBorder="1" applyAlignment="1">
      <alignment horizontal="center" vertical="center"/>
    </xf>
    <xf numFmtId="0" fontId="46" fillId="2" borderId="3" xfId="0" applyFont="1" applyFill="1" applyBorder="1" applyAlignment="1">
      <alignment horizontal="left" vertical="center"/>
    </xf>
    <xf numFmtId="0" fontId="44" fillId="2" borderId="3" xfId="4" applyFont="1" applyFill="1" applyBorder="1" applyAlignment="1">
      <alignment horizontal="center" vertical="center"/>
    </xf>
    <xf numFmtId="4" fontId="47" fillId="2" borderId="3" xfId="0" applyNumberFormat="1" applyFont="1" applyFill="1" applyBorder="1" applyAlignment="1">
      <alignment horizontal="center" vertical="center"/>
    </xf>
    <xf numFmtId="2" fontId="44" fillId="2" borderId="3" xfId="0" applyNumberFormat="1" applyFont="1" applyFill="1" applyBorder="1" applyAlignment="1">
      <alignment horizontal="center" vertical="center"/>
    </xf>
    <xf numFmtId="170" fontId="44" fillId="2" borderId="3" xfId="0" applyNumberFormat="1" applyFont="1" applyFill="1" applyBorder="1" applyAlignment="1">
      <alignment horizontal="center" vertical="center"/>
    </xf>
    <xf numFmtId="170" fontId="44" fillId="0" borderId="2" xfId="0" applyNumberFormat="1" applyFont="1" applyFill="1" applyBorder="1" applyAlignment="1">
      <alignment horizontal="center" vertical="center"/>
    </xf>
    <xf numFmtId="170" fontId="5" fillId="3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170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horizontal="center" vertical="center" wrapText="1"/>
    </xf>
    <xf numFmtId="173" fontId="5" fillId="2" borderId="3" xfId="0" applyNumberFormat="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horizontal="center" vertical="center"/>
    </xf>
    <xf numFmtId="49" fontId="5" fillId="2" borderId="3" xfId="11" applyNumberFormat="1" applyFont="1" applyFill="1" applyBorder="1" applyAlignment="1">
      <alignment horizontal="center" vertical="center"/>
    </xf>
    <xf numFmtId="0" fontId="42" fillId="2" borderId="3" xfId="11" applyFont="1" applyFill="1" applyBorder="1" applyAlignment="1">
      <alignment horizontal="left" vertical="center" wrapText="1"/>
    </xf>
    <xf numFmtId="0" fontId="5" fillId="2" borderId="3" xfId="11" applyNumberFormat="1" applyFont="1" applyFill="1" applyBorder="1" applyAlignment="1">
      <alignment horizontal="center" vertical="center"/>
    </xf>
    <xf numFmtId="2" fontId="5" fillId="2" borderId="3" xfId="11" applyNumberFormat="1" applyFont="1" applyFill="1" applyBorder="1" applyAlignment="1">
      <alignment horizontal="center" vertical="center"/>
    </xf>
    <xf numFmtId="0" fontId="9" fillId="2" borderId="3" xfId="11" applyFont="1" applyFill="1" applyBorder="1" applyAlignment="1">
      <alignment horizontal="left" vertical="center" wrapText="1"/>
    </xf>
    <xf numFmtId="2" fontId="5" fillId="0" borderId="3" xfId="11" applyNumberFormat="1" applyFont="1" applyFill="1" applyBorder="1" applyAlignment="1">
      <alignment horizontal="center" vertical="center"/>
    </xf>
    <xf numFmtId="170" fontId="44" fillId="0" borderId="3" xfId="11" applyNumberFormat="1" applyFont="1" applyFill="1" applyBorder="1" applyAlignment="1">
      <alignment horizontal="center" vertical="center"/>
    </xf>
    <xf numFmtId="0" fontId="5" fillId="2" borderId="0" xfId="11" applyFont="1" applyFill="1" applyAlignment="1">
      <alignment vertical="center"/>
    </xf>
    <xf numFmtId="0" fontId="5" fillId="2" borderId="4" xfId="11" applyFont="1" applyFill="1" applyBorder="1" applyAlignment="1">
      <alignment horizontal="center" vertical="center"/>
    </xf>
    <xf numFmtId="49" fontId="5" fillId="2" borderId="4" xfId="11" applyNumberFormat="1" applyFont="1" applyFill="1" applyBorder="1" applyAlignment="1">
      <alignment horizontal="center" vertical="center"/>
    </xf>
    <xf numFmtId="0" fontId="9" fillId="2" borderId="4" xfId="11" applyFont="1" applyFill="1" applyBorder="1" applyAlignment="1">
      <alignment horizontal="left" vertical="center" wrapText="1"/>
    </xf>
    <xf numFmtId="0" fontId="5" fillId="2" borderId="4" xfId="11" applyNumberFormat="1" applyFont="1" applyFill="1" applyBorder="1" applyAlignment="1">
      <alignment horizontal="center" vertical="center"/>
    </xf>
    <xf numFmtId="2" fontId="5" fillId="3" borderId="4" xfId="11" applyNumberFormat="1" applyFont="1" applyFill="1" applyBorder="1" applyAlignment="1">
      <alignment horizontal="center" vertical="center"/>
    </xf>
    <xf numFmtId="2" fontId="5" fillId="2" borderId="4" xfId="11" applyNumberFormat="1" applyFont="1" applyFill="1" applyBorder="1" applyAlignment="1">
      <alignment horizontal="center" vertical="center"/>
    </xf>
    <xf numFmtId="2" fontId="5" fillId="0" borderId="4" xfId="11" applyNumberFormat="1" applyFont="1" applyFill="1" applyBorder="1" applyAlignment="1">
      <alignment horizontal="center" vertical="center"/>
    </xf>
    <xf numFmtId="2" fontId="5" fillId="3" borderId="3" xfId="11" applyNumberFormat="1" applyFont="1" applyFill="1" applyBorder="1" applyAlignment="1">
      <alignment horizontal="center" vertical="center"/>
    </xf>
    <xf numFmtId="0" fontId="5" fillId="0" borderId="3" xfId="11" applyFont="1" applyFill="1" applyBorder="1" applyAlignment="1">
      <alignment horizontal="center" vertical="center" wrapText="1"/>
    </xf>
    <xf numFmtId="0" fontId="5" fillId="2" borderId="3" xfId="11" applyNumberFormat="1" applyFont="1" applyFill="1" applyBorder="1" applyAlignment="1">
      <alignment horizontal="left" vertical="top" wrapText="1"/>
    </xf>
    <xf numFmtId="2" fontId="5" fillId="0" borderId="3" xfId="11" applyNumberFormat="1" applyFont="1" applyFill="1" applyBorder="1" applyAlignment="1">
      <alignment horizontal="center" vertical="center" wrapText="1"/>
    </xf>
    <xf numFmtId="1" fontId="5" fillId="0" borderId="3" xfId="11" applyNumberFormat="1" applyFont="1" applyFill="1" applyBorder="1" applyAlignment="1">
      <alignment horizontal="center" vertical="center" wrapText="1"/>
    </xf>
    <xf numFmtId="0" fontId="5" fillId="0" borderId="0" xfId="11" applyFont="1" applyFill="1"/>
    <xf numFmtId="176" fontId="5" fillId="3" borderId="3" xfId="11" applyNumberFormat="1" applyFont="1" applyFill="1" applyBorder="1" applyAlignment="1">
      <alignment horizontal="center" vertical="center"/>
    </xf>
    <xf numFmtId="0" fontId="51" fillId="2" borderId="2" xfId="11" applyFont="1" applyFill="1" applyBorder="1" applyAlignment="1">
      <alignment horizontal="center" vertical="center" wrapText="1"/>
    </xf>
    <xf numFmtId="2" fontId="51" fillId="3" borderId="14" xfId="11" applyNumberFormat="1" applyFont="1" applyFill="1" applyBorder="1" applyAlignment="1">
      <alignment horizontal="center" vertical="center"/>
    </xf>
    <xf numFmtId="0" fontId="51" fillId="2" borderId="0" xfId="11" applyFont="1" applyFill="1"/>
    <xf numFmtId="0" fontId="5" fillId="2" borderId="6" xfId="1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vertical="center" wrapText="1"/>
    </xf>
    <xf numFmtId="2" fontId="5" fillId="3" borderId="3" xfId="11" applyNumberFormat="1" applyFont="1" applyFill="1" applyBorder="1" applyAlignment="1">
      <alignment horizontal="center" vertical="center" wrapText="1"/>
    </xf>
    <xf numFmtId="0" fontId="5" fillId="2" borderId="3" xfId="11" applyFont="1" applyFill="1" applyBorder="1" applyAlignment="1">
      <alignment vertical="center"/>
    </xf>
    <xf numFmtId="164" fontId="5" fillId="2" borderId="3" xfId="8" applyFont="1" applyFill="1" applyBorder="1" applyAlignment="1">
      <alignment horizontal="center" vertical="center"/>
    </xf>
    <xf numFmtId="2" fontId="5" fillId="2" borderId="12" xfId="12" applyNumberFormat="1" applyFont="1" applyFill="1" applyBorder="1" applyAlignment="1">
      <alignment horizontal="center" vertical="center"/>
    </xf>
    <xf numFmtId="4" fontId="5" fillId="2" borderId="3" xfId="12" applyNumberFormat="1" applyFont="1" applyFill="1" applyBorder="1" applyAlignment="1">
      <alignment horizontal="center" vertical="center"/>
    </xf>
    <xf numFmtId="176" fontId="44" fillId="0" borderId="3" xfId="11" applyNumberFormat="1" applyFont="1" applyFill="1" applyBorder="1" applyAlignment="1">
      <alignment horizontal="center" vertical="center"/>
    </xf>
    <xf numFmtId="49" fontId="5" fillId="2" borderId="6" xfId="11" applyNumberFormat="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horizontal="left" vertical="center"/>
    </xf>
    <xf numFmtId="172" fontId="5" fillId="3" borderId="3" xfId="11" applyNumberFormat="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9" fillId="2" borderId="2" xfId="11" applyFont="1" applyFill="1" applyBorder="1" applyAlignment="1">
      <alignment horizontal="left" vertical="center"/>
    </xf>
    <xf numFmtId="0" fontId="5" fillId="2" borderId="9" xfId="11" applyFont="1" applyFill="1" applyBorder="1" applyAlignment="1">
      <alignment horizontal="center" vertical="center"/>
    </xf>
    <xf numFmtId="0" fontId="5" fillId="2" borderId="14" xfId="11" applyFont="1" applyFill="1" applyBorder="1" applyAlignment="1">
      <alignment horizontal="center" vertical="center"/>
    </xf>
    <xf numFmtId="4" fontId="5" fillId="2" borderId="2" xfId="11" applyNumberFormat="1" applyFont="1" applyFill="1" applyBorder="1" applyAlignment="1">
      <alignment horizontal="center" vertical="center"/>
    </xf>
    <xf numFmtId="0" fontId="5" fillId="2" borderId="0" xfId="11" applyFont="1" applyFill="1"/>
    <xf numFmtId="0" fontId="5" fillId="2" borderId="3" xfId="0" applyFont="1" applyFill="1" applyBorder="1" applyAlignment="1">
      <alignment horizontal="left" vertical="center"/>
    </xf>
    <xf numFmtId="170" fontId="5" fillId="3" borderId="3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2" borderId="3" xfId="11" applyFont="1" applyFill="1" applyBorder="1" applyAlignment="1">
      <alignment horizontal="center" vertical="center" wrapText="1"/>
    </xf>
    <xf numFmtId="170" fontId="5" fillId="2" borderId="3" xfId="0" applyNumberFormat="1" applyFont="1" applyFill="1" applyBorder="1" applyAlignment="1">
      <alignment horizontal="center" vertical="center" wrapText="1"/>
    </xf>
    <xf numFmtId="170" fontId="44" fillId="0" borderId="1" xfId="0" applyNumberFormat="1" applyFont="1" applyFill="1" applyBorder="1" applyAlignment="1">
      <alignment horizontal="center" vertical="center"/>
    </xf>
    <xf numFmtId="0" fontId="44" fillId="0" borderId="2" xfId="0" applyFont="1" applyFill="1" applyBorder="1" applyAlignment="1">
      <alignment vertical="center"/>
    </xf>
    <xf numFmtId="0" fontId="44" fillId="0" borderId="3" xfId="0" applyFont="1" applyFill="1" applyBorder="1" applyAlignment="1">
      <alignment vertical="center"/>
    </xf>
    <xf numFmtId="0" fontId="5" fillId="2" borderId="3" xfId="4" applyFont="1" applyFill="1" applyBorder="1" applyAlignment="1">
      <alignment horizontal="center" vertical="center" wrapText="1"/>
    </xf>
    <xf numFmtId="49" fontId="5" fillId="2" borderId="3" xfId="4" applyNumberFormat="1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left" vertical="center" wrapText="1"/>
    </xf>
    <xf numFmtId="1" fontId="5" fillId="2" borderId="3" xfId="4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170" fontId="5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vertical="center"/>
    </xf>
    <xf numFmtId="170" fontId="5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4" xfId="4" applyFont="1" applyFill="1" applyBorder="1" applyAlignment="1">
      <alignment horizontal="center" vertical="center" wrapText="1"/>
    </xf>
    <xf numFmtId="17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0" xfId="4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vertical="center" wrapText="1"/>
    </xf>
    <xf numFmtId="170" fontId="5" fillId="2" borderId="12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6" xfId="4" applyFont="1" applyFill="1" applyBorder="1" applyAlignment="1">
      <alignment horizontal="center" vertical="center" wrapText="1"/>
    </xf>
    <xf numFmtId="170" fontId="53" fillId="2" borderId="3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left" vertical="top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170" fontId="5" fillId="2" borderId="2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170" fontId="5" fillId="2" borderId="1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vertical="center" wrapText="1"/>
    </xf>
    <xf numFmtId="0" fontId="5" fillId="2" borderId="9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6" xfId="0" applyNumberFormat="1" applyFont="1" applyFill="1" applyBorder="1" applyAlignment="1">
      <alignment vertical="center" wrapText="1"/>
    </xf>
    <xf numFmtId="170" fontId="5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9" xfId="4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left" vertical="top" wrapText="1"/>
    </xf>
    <xf numFmtId="170" fontId="5" fillId="3" borderId="6" xfId="0" applyNumberFormat="1" applyFont="1" applyFill="1" applyBorder="1" applyAlignment="1">
      <alignment horizontal="center" vertical="center"/>
    </xf>
    <xf numFmtId="170" fontId="5" fillId="3" borderId="3" xfId="0" applyNumberFormat="1" applyFont="1" applyFill="1" applyBorder="1" applyAlignment="1">
      <alignment horizontal="center" vertical="center"/>
    </xf>
    <xf numFmtId="170" fontId="53" fillId="3" borderId="3" xfId="0" applyNumberFormat="1" applyFont="1" applyFill="1" applyBorder="1" applyAlignment="1">
      <alignment horizontal="center" vertical="center"/>
    </xf>
    <xf numFmtId="170" fontId="5" fillId="3" borderId="2" xfId="0" applyNumberFormat="1" applyFont="1" applyFill="1" applyBorder="1" applyAlignment="1">
      <alignment horizontal="center" vertical="center"/>
    </xf>
    <xf numFmtId="0" fontId="33" fillId="2" borderId="4" xfId="0" applyNumberFormat="1" applyFont="1" applyFill="1" applyBorder="1" applyAlignment="1">
      <alignment horizontal="center" vertical="center"/>
    </xf>
    <xf numFmtId="175" fontId="33" fillId="3" borderId="4" xfId="0" applyNumberFormat="1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left" vertical="center"/>
    </xf>
    <xf numFmtId="171" fontId="33" fillId="3" borderId="3" xfId="11" applyNumberFormat="1" applyFont="1" applyFill="1" applyBorder="1" applyAlignment="1">
      <alignment horizontal="center" vertical="center"/>
    </xf>
    <xf numFmtId="0" fontId="33" fillId="0" borderId="3" xfId="11" applyFont="1" applyFill="1" applyBorder="1" applyAlignment="1">
      <alignment horizontal="center" vertical="center"/>
    </xf>
    <xf numFmtId="2" fontId="33" fillId="0" borderId="3" xfId="11" applyNumberFormat="1" applyFont="1" applyFill="1" applyBorder="1" applyAlignment="1">
      <alignment horizontal="center" vertical="center" wrapText="1"/>
    </xf>
    <xf numFmtId="0" fontId="33" fillId="0" borderId="3" xfId="11" applyFont="1" applyFill="1" applyBorder="1" applyAlignment="1">
      <alignment horizontal="left" vertical="center"/>
    </xf>
    <xf numFmtId="4" fontId="33" fillId="0" borderId="3" xfId="11" applyNumberFormat="1" applyFont="1" applyFill="1" applyBorder="1" applyAlignment="1">
      <alignment horizontal="center" vertical="center"/>
    </xf>
    <xf numFmtId="0" fontId="9" fillId="0" borderId="0" xfId="11" applyFont="1" applyFill="1"/>
    <xf numFmtId="170" fontId="44" fillId="0" borderId="6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/>
    </xf>
    <xf numFmtId="49" fontId="33" fillId="2" borderId="4" xfId="0" applyNumberFormat="1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left" vertical="center" wrapText="1"/>
    </xf>
    <xf numFmtId="2" fontId="33" fillId="3" borderId="4" xfId="0" applyNumberFormat="1" applyFont="1" applyFill="1" applyBorder="1" applyAlignment="1">
      <alignment horizontal="center" vertical="center" wrapText="1"/>
    </xf>
    <xf numFmtId="1" fontId="33" fillId="0" borderId="4" xfId="0" applyNumberFormat="1" applyFont="1" applyFill="1" applyBorder="1" applyAlignment="1">
      <alignment horizontal="left" vertical="center" wrapText="1"/>
    </xf>
    <xf numFmtId="1" fontId="33" fillId="0" borderId="4" xfId="0" applyNumberFormat="1" applyFont="1" applyFill="1" applyBorder="1" applyAlignment="1">
      <alignment horizontal="center" vertical="center" wrapText="1"/>
    </xf>
    <xf numFmtId="170" fontId="33" fillId="0" borderId="4" xfId="0" applyNumberFormat="1" applyFont="1" applyFill="1" applyBorder="1" applyAlignment="1">
      <alignment horizontal="center" vertical="center" wrapText="1"/>
    </xf>
    <xf numFmtId="170" fontId="33" fillId="0" borderId="4" xfId="0" applyNumberFormat="1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49" fontId="33" fillId="2" borderId="1" xfId="0" applyNumberFormat="1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left" vertical="center"/>
    </xf>
    <xf numFmtId="0" fontId="33" fillId="3" borderId="1" xfId="0" applyFont="1" applyFill="1" applyBorder="1" applyAlignment="1">
      <alignment horizontal="center" vertical="center" wrapText="1"/>
    </xf>
    <xf numFmtId="1" fontId="33" fillId="0" borderId="1" xfId="0" applyNumberFormat="1" applyFont="1" applyFill="1" applyBorder="1" applyAlignment="1">
      <alignment horizontal="left" vertical="center" wrapText="1"/>
    </xf>
    <xf numFmtId="1" fontId="33" fillId="0" borderId="1" xfId="0" applyNumberFormat="1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1" fontId="33" fillId="0" borderId="2" xfId="0" applyNumberFormat="1" applyFont="1" applyFill="1" applyBorder="1" applyAlignment="1">
      <alignment horizontal="left" vertical="center" wrapText="1"/>
    </xf>
    <xf numFmtId="1" fontId="33" fillId="0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 wrapText="1"/>
    </xf>
    <xf numFmtId="0" fontId="5" fillId="3" borderId="0" xfId="11" applyFont="1" applyFill="1" applyAlignment="1">
      <alignment vertical="center"/>
    </xf>
    <xf numFmtId="0" fontId="5" fillId="3" borderId="0" xfId="0" applyFont="1" applyFill="1"/>
    <xf numFmtId="0" fontId="44" fillId="0" borderId="4" xfId="0" applyFont="1" applyFill="1" applyBorder="1" applyAlignment="1">
      <alignment vertical="center"/>
    </xf>
    <xf numFmtId="170" fontId="44" fillId="0" borderId="4" xfId="0" applyNumberFormat="1" applyFont="1" applyFill="1" applyBorder="1" applyAlignment="1">
      <alignment horizontal="center" vertical="center"/>
    </xf>
    <xf numFmtId="2" fontId="44" fillId="0" borderId="3" xfId="0" applyNumberFormat="1" applyFont="1" applyFill="1" applyBorder="1" applyAlignment="1">
      <alignment horizontal="center" vertical="center"/>
    </xf>
    <xf numFmtId="49" fontId="33" fillId="2" borderId="13" xfId="0" applyNumberFormat="1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49" fontId="33" fillId="2" borderId="9" xfId="0" applyNumberFormat="1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left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9" fillId="3" borderId="0" xfId="0" applyFont="1" applyFill="1"/>
    <xf numFmtId="172" fontId="5" fillId="3" borderId="0" xfId="0" applyNumberFormat="1" applyFont="1" applyFill="1"/>
    <xf numFmtId="0" fontId="5" fillId="3" borderId="2" xfId="0" applyFont="1" applyFill="1" applyBorder="1" applyAlignment="1">
      <alignment horizontal="center" vertical="center" wrapText="1"/>
    </xf>
    <xf numFmtId="2" fontId="53" fillId="2" borderId="4" xfId="11" applyNumberFormat="1" applyFont="1" applyFill="1" applyBorder="1" applyAlignment="1">
      <alignment horizontal="center" vertical="center"/>
    </xf>
    <xf numFmtId="2" fontId="53" fillId="3" borderId="4" xfId="11" applyNumberFormat="1" applyFont="1" applyFill="1" applyBorder="1" applyAlignment="1">
      <alignment horizontal="center" vertical="center"/>
    </xf>
    <xf numFmtId="2" fontId="44" fillId="0" borderId="3" xfId="11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33" fillId="2" borderId="6" xfId="0" applyNumberFormat="1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2" fontId="33" fillId="0" borderId="3" xfId="0" applyNumberFormat="1" applyFont="1" applyFill="1" applyBorder="1" applyAlignment="1">
      <alignment horizontal="center" vertical="center" wrapText="1"/>
    </xf>
    <xf numFmtId="1" fontId="33" fillId="0" borderId="3" xfId="0" applyNumberFormat="1" applyFont="1" applyFill="1" applyBorder="1" applyAlignment="1">
      <alignment horizontal="left" vertical="center" wrapText="1"/>
    </xf>
    <xf numFmtId="49" fontId="33" fillId="2" borderId="4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2" borderId="2" xfId="0" applyNumberFormat="1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175" fontId="33" fillId="3" borderId="1" xfId="0" applyNumberFormat="1" applyFont="1" applyFill="1" applyBorder="1" applyAlignment="1">
      <alignment horizontal="center" vertical="center" wrapText="1"/>
    </xf>
    <xf numFmtId="175" fontId="33" fillId="3" borderId="2" xfId="0" applyNumberFormat="1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vertical="center"/>
    </xf>
    <xf numFmtId="0" fontId="33" fillId="3" borderId="3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vertical="center"/>
    </xf>
    <xf numFmtId="170" fontId="33" fillId="0" borderId="6" xfId="0" applyNumberFormat="1" applyFont="1" applyFill="1" applyBorder="1" applyAlignment="1">
      <alignment horizontal="center" vertical="center"/>
    </xf>
    <xf numFmtId="171" fontId="33" fillId="2" borderId="4" xfId="11" applyNumberFormat="1" applyFont="1" applyFill="1" applyBorder="1" applyAlignment="1">
      <alignment horizontal="center" vertical="center"/>
    </xf>
    <xf numFmtId="0" fontId="33" fillId="0" borderId="6" xfId="11" applyFont="1" applyFill="1" applyBorder="1" applyAlignment="1">
      <alignment horizontal="center" vertical="center"/>
    </xf>
    <xf numFmtId="2" fontId="33" fillId="0" borderId="4" xfId="11" applyNumberFormat="1" applyFont="1" applyFill="1" applyBorder="1" applyAlignment="1">
      <alignment horizontal="center" vertical="center" wrapText="1"/>
    </xf>
    <xf numFmtId="171" fontId="33" fillId="3" borderId="4" xfId="11" applyNumberFormat="1" applyFont="1" applyFill="1" applyBorder="1" applyAlignment="1">
      <alignment horizontal="center" vertical="center"/>
    </xf>
    <xf numFmtId="4" fontId="33" fillId="3" borderId="4" xfId="11" applyNumberFormat="1" applyFont="1" applyFill="1" applyBorder="1" applyAlignment="1">
      <alignment horizontal="center" vertical="center"/>
    </xf>
    <xf numFmtId="177" fontId="33" fillId="3" borderId="3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172" fontId="5" fillId="3" borderId="3" xfId="0" applyNumberFormat="1" applyFont="1" applyFill="1" applyBorder="1" applyAlignment="1">
      <alignment horizontal="center" vertical="center" wrapText="1"/>
    </xf>
    <xf numFmtId="2" fontId="5" fillId="4" borderId="4" xfId="11" applyNumberFormat="1" applyFont="1" applyFill="1" applyBorder="1" applyAlignment="1">
      <alignment horizontal="center" vertical="center"/>
    </xf>
    <xf numFmtId="2" fontId="5" fillId="4" borderId="3" xfId="11" applyNumberFormat="1" applyFont="1" applyFill="1" applyBorder="1" applyAlignment="1">
      <alignment horizontal="center" vertical="center"/>
    </xf>
    <xf numFmtId="177" fontId="33" fillId="2" borderId="3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172" fontId="5" fillId="2" borderId="3" xfId="0" applyNumberFormat="1" applyFont="1" applyFill="1" applyBorder="1" applyAlignment="1">
      <alignment horizontal="center" vertical="center" wrapText="1"/>
    </xf>
    <xf numFmtId="175" fontId="33" fillId="2" borderId="1" xfId="0" applyNumberFormat="1" applyFont="1" applyFill="1" applyBorder="1" applyAlignment="1">
      <alignment horizontal="center" vertical="center" wrapText="1"/>
    </xf>
    <xf numFmtId="175" fontId="33" fillId="2" borderId="2" xfId="0" applyNumberFormat="1" applyFont="1" applyFill="1" applyBorder="1" applyAlignment="1">
      <alignment horizontal="center" vertical="center" wrapText="1"/>
    </xf>
    <xf numFmtId="175" fontId="33" fillId="2" borderId="3" xfId="0" applyNumberFormat="1" applyFont="1" applyFill="1" applyBorder="1" applyAlignment="1">
      <alignment horizontal="center" vertical="center" wrapText="1"/>
    </xf>
    <xf numFmtId="2" fontId="33" fillId="3" borderId="6" xfId="11" applyNumberFormat="1" applyFont="1" applyFill="1" applyBorder="1" applyAlignment="1">
      <alignment horizontal="center" vertical="center"/>
    </xf>
    <xf numFmtId="2" fontId="33" fillId="3" borderId="13" xfId="11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49" fontId="33" fillId="2" borderId="8" xfId="0" applyNumberFormat="1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0" fontId="33" fillId="0" borderId="3" xfId="11" applyFont="1" applyFill="1" applyBorder="1" applyAlignment="1">
      <alignment horizontal="left" vertical="center" wrapText="1"/>
    </xf>
    <xf numFmtId="2" fontId="33" fillId="3" borderId="3" xfId="0" applyNumberFormat="1" applyFont="1" applyFill="1" applyBorder="1" applyAlignment="1">
      <alignment horizontal="center" vertical="center" wrapText="1"/>
    </xf>
    <xf numFmtId="2" fontId="33" fillId="2" borderId="6" xfId="11" applyNumberFormat="1" applyFont="1" applyFill="1" applyBorder="1" applyAlignment="1">
      <alignment horizontal="center" vertical="center"/>
    </xf>
    <xf numFmtId="172" fontId="33" fillId="3" borderId="3" xfId="0" applyNumberFormat="1" applyFont="1" applyFill="1" applyBorder="1" applyAlignment="1">
      <alignment horizontal="center" vertical="center" wrapText="1"/>
    </xf>
    <xf numFmtId="2" fontId="33" fillId="2" borderId="3" xfId="0" applyNumberFormat="1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/>
    </xf>
    <xf numFmtId="2" fontId="45" fillId="2" borderId="2" xfId="0" applyNumberFormat="1" applyFont="1" applyFill="1" applyBorder="1" applyAlignment="1">
      <alignment horizontal="center" vertical="center" wrapText="1"/>
    </xf>
    <xf numFmtId="2" fontId="33" fillId="0" borderId="13" xfId="0" applyNumberFormat="1" applyFont="1" applyFill="1" applyBorder="1" applyAlignment="1">
      <alignment horizontal="center" vertical="center" wrapText="1"/>
    </xf>
    <xf numFmtId="2" fontId="53" fillId="2" borderId="0" xfId="11" applyNumberFormat="1" applyFont="1" applyFill="1" applyBorder="1" applyAlignment="1">
      <alignment horizontal="center" vertical="center"/>
    </xf>
    <xf numFmtId="2" fontId="5" fillId="2" borderId="0" xfId="11" applyNumberFormat="1" applyFont="1" applyFill="1" applyBorder="1" applyAlignment="1">
      <alignment horizontal="center" vertical="center"/>
    </xf>
    <xf numFmtId="17" fontId="44" fillId="0" borderId="3" xfId="0" quotePrefix="1" applyNumberFormat="1" applyFont="1" applyFill="1" applyBorder="1" applyAlignment="1">
      <alignment horizontal="center" vertical="center"/>
    </xf>
    <xf numFmtId="0" fontId="5" fillId="4" borderId="0" xfId="0" applyFont="1" applyFill="1"/>
    <xf numFmtId="0" fontId="44" fillId="3" borderId="3" xfId="0" applyFont="1" applyFill="1" applyBorder="1" applyAlignment="1">
      <alignment horizontal="center" vertical="center"/>
    </xf>
    <xf numFmtId="0" fontId="44" fillId="3" borderId="3" xfId="0" applyFont="1" applyFill="1" applyBorder="1" applyAlignment="1">
      <alignment vertical="center"/>
    </xf>
    <xf numFmtId="0" fontId="44" fillId="3" borderId="12" xfId="0" applyFont="1" applyFill="1" applyBorder="1" applyAlignment="1">
      <alignment horizontal="center" vertical="center"/>
    </xf>
    <xf numFmtId="2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170" fontId="44" fillId="3" borderId="6" xfId="0" applyNumberFormat="1" applyFont="1" applyFill="1" applyBorder="1" applyAlignment="1">
      <alignment horizontal="center" vertical="center"/>
    </xf>
    <xf numFmtId="2" fontId="44" fillId="3" borderId="3" xfId="0" applyNumberFormat="1" applyFont="1" applyFill="1" applyBorder="1" applyAlignment="1">
      <alignment horizontal="center" vertical="center"/>
    </xf>
    <xf numFmtId="49" fontId="33" fillId="0" borderId="3" xfId="11" applyNumberFormat="1" applyFont="1" applyFill="1" applyBorder="1" applyAlignment="1">
      <alignment horizontal="center" vertical="center" wrapText="1"/>
    </xf>
    <xf numFmtId="0" fontId="33" fillId="0" borderId="3" xfId="5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left" vertical="center" wrapText="1"/>
    </xf>
    <xf numFmtId="0" fontId="9" fillId="0" borderId="0" xfId="11" applyFont="1" applyFill="1" applyAlignment="1">
      <alignment vertical="center"/>
    </xf>
    <xf numFmtId="16" fontId="33" fillId="0" borderId="3" xfId="11" quotePrefix="1" applyNumberFormat="1" applyFont="1" applyFill="1" applyBorder="1" applyAlignment="1">
      <alignment horizontal="center" vertical="center"/>
    </xf>
    <xf numFmtId="0" fontId="33" fillId="0" borderId="4" xfId="11" applyFont="1" applyFill="1" applyBorder="1" applyAlignment="1">
      <alignment horizontal="center" vertical="center"/>
    </xf>
    <xf numFmtId="49" fontId="33" fillId="0" borderId="3" xfId="11" quotePrefix="1" applyNumberFormat="1" applyFont="1" applyFill="1" applyBorder="1" applyAlignment="1">
      <alignment horizontal="center" vertical="center"/>
    </xf>
    <xf numFmtId="0" fontId="33" fillId="0" borderId="3" xfId="11" applyNumberFormat="1" applyFont="1" applyFill="1" applyBorder="1" applyAlignment="1">
      <alignment horizontal="center" vertical="center"/>
    </xf>
    <xf numFmtId="49" fontId="33" fillId="0" borderId="4" xfId="11" applyNumberFormat="1" applyFont="1" applyFill="1" applyBorder="1" applyAlignment="1">
      <alignment horizontal="center" vertical="center" wrapText="1"/>
    </xf>
    <xf numFmtId="0" fontId="33" fillId="0" borderId="4" xfId="11" applyFont="1" applyFill="1" applyBorder="1" applyAlignment="1">
      <alignment horizontal="left" vertical="center" wrapText="1"/>
    </xf>
    <xf numFmtId="0" fontId="33" fillId="0" borderId="4" xfId="5" applyNumberFormat="1" applyFont="1" applyFill="1" applyBorder="1" applyAlignment="1">
      <alignment horizontal="center" vertical="center"/>
    </xf>
    <xf numFmtId="1" fontId="9" fillId="0" borderId="4" xfId="11" applyNumberFormat="1" applyFont="1" applyFill="1" applyBorder="1" applyAlignment="1">
      <alignment horizontal="left" vertical="center" wrapText="1"/>
    </xf>
    <xf numFmtId="0" fontId="33" fillId="0" borderId="1" xfId="11" applyFont="1" applyFill="1" applyBorder="1" applyAlignment="1">
      <alignment horizontal="center" vertical="center" wrapText="1"/>
    </xf>
    <xf numFmtId="49" fontId="33" fillId="0" borderId="1" xfId="11" applyNumberFormat="1" applyFont="1" applyFill="1" applyBorder="1" applyAlignment="1">
      <alignment horizontal="center" vertical="center" wrapText="1"/>
    </xf>
    <xf numFmtId="0" fontId="33" fillId="0" borderId="1" xfId="11" applyFont="1" applyFill="1" applyBorder="1" applyAlignment="1">
      <alignment horizontal="left" vertical="center" wrapText="1"/>
    </xf>
    <xf numFmtId="1" fontId="9" fillId="0" borderId="1" xfId="11" applyNumberFormat="1" applyFont="1" applyFill="1" applyBorder="1" applyAlignment="1">
      <alignment horizontal="left" vertical="center" wrapText="1"/>
    </xf>
    <xf numFmtId="0" fontId="33" fillId="0" borderId="1" xfId="11" applyFont="1" applyFill="1" applyBorder="1" applyAlignment="1">
      <alignment horizontal="center" vertical="center"/>
    </xf>
    <xf numFmtId="0" fontId="33" fillId="0" borderId="2" xfId="11" applyFont="1" applyFill="1" applyBorder="1" applyAlignment="1">
      <alignment horizontal="center" vertical="center" wrapText="1"/>
    </xf>
    <xf numFmtId="49" fontId="33" fillId="0" borderId="2" xfId="11" applyNumberFormat="1" applyFont="1" applyFill="1" applyBorder="1" applyAlignment="1">
      <alignment horizontal="center" vertical="center" wrapText="1"/>
    </xf>
    <xf numFmtId="0" fontId="33" fillId="0" borderId="2" xfId="11" applyFont="1" applyFill="1" applyBorder="1" applyAlignment="1">
      <alignment horizontal="left" vertical="center" wrapText="1"/>
    </xf>
    <xf numFmtId="1" fontId="9" fillId="0" borderId="2" xfId="11" applyNumberFormat="1" applyFont="1" applyFill="1" applyBorder="1" applyAlignment="1">
      <alignment horizontal="left" vertical="center" wrapText="1"/>
    </xf>
    <xf numFmtId="0" fontId="33" fillId="0" borderId="3" xfId="11" applyFont="1" applyFill="1" applyBorder="1" applyAlignment="1">
      <alignment horizontal="center" vertical="center" wrapText="1"/>
    </xf>
    <xf numFmtId="0" fontId="33" fillId="0" borderId="3" xfId="11" applyFont="1" applyFill="1" applyBorder="1" applyAlignment="1">
      <alignment vertical="center" wrapText="1"/>
    </xf>
    <xf numFmtId="0" fontId="5" fillId="0" borderId="3" xfId="11" applyFont="1" applyFill="1" applyBorder="1" applyAlignment="1">
      <alignment horizontal="center" vertical="center"/>
    </xf>
    <xf numFmtId="0" fontId="10" fillId="0" borderId="0" xfId="6" applyFill="1"/>
    <xf numFmtId="0" fontId="5" fillId="0" borderId="3" xfId="4" applyFont="1" applyFill="1" applyBorder="1" applyAlignment="1">
      <alignment horizontal="center" vertical="center" wrapText="1"/>
    </xf>
    <xf numFmtId="0" fontId="5" fillId="0" borderId="3" xfId="11" applyNumberFormat="1" applyFont="1" applyFill="1" applyBorder="1" applyAlignment="1">
      <alignment horizontal="center" vertical="center"/>
    </xf>
    <xf numFmtId="170" fontId="5" fillId="0" borderId="3" xfId="11" applyNumberFormat="1" applyFont="1" applyFill="1" applyBorder="1" applyAlignment="1">
      <alignment horizontal="center" vertical="center"/>
    </xf>
    <xf numFmtId="0" fontId="10" fillId="0" borderId="0" xfId="6" applyFill="1" applyAlignment="1">
      <alignment vertical="top"/>
    </xf>
    <xf numFmtId="0" fontId="7" fillId="0" borderId="0" xfId="11" applyFont="1" applyFill="1" applyBorder="1" applyAlignment="1"/>
    <xf numFmtId="0" fontId="12" fillId="0" borderId="0" xfId="11" applyFont="1" applyFill="1" applyBorder="1" applyAlignment="1">
      <alignment horizontal="center"/>
    </xf>
    <xf numFmtId="0" fontId="12" fillId="0" borderId="0" xfId="11" applyFont="1" applyFill="1" applyBorder="1" applyAlignment="1">
      <alignment horizontal="center" vertical="center"/>
    </xf>
    <xf numFmtId="0" fontId="35" fillId="0" borderId="0" xfId="11" applyFont="1" applyFill="1" applyBorder="1" applyAlignment="1">
      <alignment horizontal="center"/>
    </xf>
    <xf numFmtId="0" fontId="35" fillId="0" borderId="0" xfId="11" applyFont="1" applyFill="1" applyAlignment="1">
      <alignment horizontal="center"/>
    </xf>
    <xf numFmtId="0" fontId="39" fillId="0" borderId="0" xfId="11" applyFont="1" applyFill="1" applyBorder="1" applyAlignment="1">
      <alignment horizontal="center"/>
    </xf>
    <xf numFmtId="174" fontId="39" fillId="0" borderId="0" xfId="11" applyNumberFormat="1" applyFont="1" applyFill="1" applyBorder="1" applyAlignment="1">
      <alignment horizontal="center"/>
    </xf>
    <xf numFmtId="0" fontId="12" fillId="0" borderId="11" xfId="11" applyFont="1" applyFill="1" applyBorder="1" applyAlignment="1">
      <alignment horizontal="center"/>
    </xf>
    <xf numFmtId="0" fontId="5" fillId="0" borderId="0" xfId="11" applyFont="1" applyFill="1" applyBorder="1" applyAlignment="1">
      <alignment horizontal="center"/>
    </xf>
    <xf numFmtId="0" fontId="37" fillId="0" borderId="4" xfId="11" applyFont="1" applyFill="1" applyBorder="1"/>
    <xf numFmtId="49" fontId="35" fillId="0" borderId="4" xfId="11" applyNumberFormat="1" applyFont="1" applyFill="1" applyBorder="1" applyAlignment="1">
      <alignment horizontal="center" vertical="center" wrapText="1"/>
    </xf>
    <xf numFmtId="0" fontId="37" fillId="0" borderId="13" xfId="11" applyFont="1" applyFill="1" applyBorder="1"/>
    <xf numFmtId="0" fontId="35" fillId="0" borderId="7" xfId="11" applyFont="1" applyFill="1" applyBorder="1" applyAlignment="1">
      <alignment horizontal="center" vertical="center"/>
    </xf>
    <xf numFmtId="172" fontId="35" fillId="0" borderId="4" xfId="11" applyNumberFormat="1" applyFont="1" applyFill="1" applyBorder="1" applyAlignment="1">
      <alignment horizontal="center" vertical="center" wrapText="1"/>
    </xf>
    <xf numFmtId="0" fontId="37" fillId="0" borderId="1" xfId="11" applyFont="1" applyFill="1" applyBorder="1" applyAlignment="1">
      <alignment vertical="center" wrapText="1"/>
    </xf>
    <xf numFmtId="49" fontId="35" fillId="0" borderId="1" xfId="11" applyNumberFormat="1" applyFont="1" applyFill="1" applyBorder="1" applyAlignment="1">
      <alignment horizontal="center" vertical="center" wrapText="1"/>
    </xf>
    <xf numFmtId="0" fontId="35" fillId="0" borderId="1" xfId="11" applyFont="1" applyFill="1" applyBorder="1" applyAlignment="1">
      <alignment horizontal="center" vertical="center" wrapText="1"/>
    </xf>
    <xf numFmtId="0" fontId="35" fillId="0" borderId="1" xfId="11" applyFont="1" applyFill="1" applyBorder="1" applyAlignment="1">
      <alignment horizontal="center" vertical="center"/>
    </xf>
    <xf numFmtId="172" fontId="35" fillId="0" borderId="8" xfId="11" applyNumberFormat="1" applyFont="1" applyFill="1" applyBorder="1" applyAlignment="1">
      <alignment horizontal="center" vertical="center" wrapText="1"/>
    </xf>
    <xf numFmtId="172" fontId="35" fillId="0" borderId="1" xfId="11" applyNumberFormat="1" applyFont="1" applyFill="1" applyBorder="1" applyAlignment="1">
      <alignment horizontal="center" vertical="center"/>
    </xf>
    <xf numFmtId="0" fontId="35" fillId="0" borderId="1" xfId="11" applyFont="1" applyFill="1" applyBorder="1" applyAlignment="1">
      <alignment vertical="center" wrapText="1"/>
    </xf>
    <xf numFmtId="2" fontId="35" fillId="0" borderId="8" xfId="11" applyNumberFormat="1" applyFont="1" applyFill="1" applyBorder="1" applyAlignment="1">
      <alignment horizontal="center" vertical="center"/>
    </xf>
    <xf numFmtId="0" fontId="35" fillId="0" borderId="4" xfId="11" applyFont="1" applyFill="1" applyBorder="1" applyAlignment="1">
      <alignment horizontal="center" vertical="center" wrapText="1"/>
    </xf>
    <xf numFmtId="0" fontId="35" fillId="0" borderId="4" xfId="11" applyFont="1" applyFill="1" applyBorder="1" applyAlignment="1">
      <alignment horizontal="center" vertical="center"/>
    </xf>
    <xf numFmtId="2" fontId="35" fillId="0" borderId="1" xfId="11" applyNumberFormat="1" applyFont="1" applyFill="1" applyBorder="1" applyAlignment="1">
      <alignment horizontal="center" vertical="center" wrapText="1"/>
    </xf>
    <xf numFmtId="2" fontId="35" fillId="0" borderId="4" xfId="11" applyNumberFormat="1" applyFont="1" applyFill="1" applyBorder="1" applyAlignment="1">
      <alignment horizontal="center" vertical="center" wrapText="1"/>
    </xf>
    <xf numFmtId="172" fontId="35" fillId="0" borderId="1" xfId="11" applyNumberFormat="1" applyFont="1" applyFill="1" applyBorder="1" applyAlignment="1">
      <alignment horizontal="center" vertical="center" wrapText="1"/>
    </xf>
    <xf numFmtId="49" fontId="35" fillId="0" borderId="1" xfId="11" applyNumberFormat="1" applyFont="1" applyFill="1" applyBorder="1" applyAlignment="1">
      <alignment vertical="center" wrapText="1"/>
    </xf>
    <xf numFmtId="0" fontId="35" fillId="0" borderId="1" xfId="11" applyFont="1" applyFill="1" applyBorder="1" applyAlignment="1">
      <alignment horizontal="center" vertical="center" textRotation="90" wrapText="1"/>
    </xf>
    <xf numFmtId="0" fontId="37" fillId="0" borderId="1" xfId="11" applyFont="1" applyFill="1" applyBorder="1"/>
    <xf numFmtId="0" fontId="35" fillId="0" borderId="2" xfId="11" applyFont="1" applyFill="1" applyBorder="1" applyAlignment="1">
      <alignment vertical="center" wrapText="1"/>
    </xf>
    <xf numFmtId="49" fontId="35" fillId="0" borderId="2" xfId="11" applyNumberFormat="1" applyFont="1" applyFill="1" applyBorder="1" applyAlignment="1">
      <alignment vertical="center" wrapText="1"/>
    </xf>
    <xf numFmtId="0" fontId="35" fillId="0" borderId="2" xfId="11" applyFont="1" applyFill="1" applyBorder="1" applyAlignment="1">
      <alignment horizontal="center" vertical="center" wrapText="1"/>
    </xf>
    <xf numFmtId="0" fontId="35" fillId="0" borderId="2" xfId="11" applyFont="1" applyFill="1" applyBorder="1" applyAlignment="1">
      <alignment horizontal="center" vertical="center" textRotation="90" wrapText="1"/>
    </xf>
    <xf numFmtId="0" fontId="35" fillId="0" borderId="2" xfId="11" applyFont="1" applyFill="1" applyBorder="1" applyAlignment="1">
      <alignment horizontal="center" vertical="center"/>
    </xf>
    <xf numFmtId="2" fontId="35" fillId="0" borderId="9" xfId="11" applyNumberFormat="1" applyFont="1" applyFill="1" applyBorder="1" applyAlignment="1">
      <alignment horizontal="center" vertical="center"/>
    </xf>
    <xf numFmtId="2" fontId="35" fillId="0" borderId="2" xfId="11" applyNumberFormat="1" applyFont="1" applyFill="1" applyBorder="1" applyAlignment="1">
      <alignment horizontal="center" vertical="center" wrapText="1"/>
    </xf>
    <xf numFmtId="2" fontId="35" fillId="0" borderId="2" xfId="11" applyNumberFormat="1" applyFont="1" applyFill="1" applyBorder="1" applyAlignment="1">
      <alignment horizontal="center" vertical="center"/>
    </xf>
    <xf numFmtId="0" fontId="37" fillId="0" borderId="2" xfId="11" applyFont="1" applyFill="1" applyBorder="1"/>
    <xf numFmtId="0" fontId="35" fillId="0" borderId="3" xfId="11" applyFont="1" applyFill="1" applyBorder="1" applyAlignment="1">
      <alignment horizontal="center" vertical="center" wrapText="1"/>
    </xf>
    <xf numFmtId="49" fontId="35" fillId="0" borderId="3" xfId="11" applyNumberFormat="1" applyFont="1" applyFill="1" applyBorder="1" applyAlignment="1">
      <alignment horizontal="center" vertical="center" wrapText="1"/>
    </xf>
    <xf numFmtId="1" fontId="35" fillId="0" borderId="3" xfId="11" applyNumberFormat="1" applyFont="1" applyFill="1" applyBorder="1" applyAlignment="1">
      <alignment horizontal="center" vertical="center" wrapText="1"/>
    </xf>
    <xf numFmtId="0" fontId="35" fillId="0" borderId="3" xfId="11" applyFont="1" applyFill="1" applyBorder="1" applyAlignment="1">
      <alignment horizontal="center"/>
    </xf>
    <xf numFmtId="0" fontId="3" fillId="0" borderId="3" xfId="11" applyFont="1" applyFill="1" applyBorder="1" applyAlignment="1">
      <alignment horizontal="left" vertical="center" wrapText="1"/>
    </xf>
    <xf numFmtId="0" fontId="40" fillId="0" borderId="3" xfId="11" applyFont="1" applyFill="1" applyBorder="1" applyAlignment="1">
      <alignment horizontal="left" vertical="center" wrapText="1"/>
    </xf>
    <xf numFmtId="1" fontId="33" fillId="0" borderId="3" xfId="11" applyNumberFormat="1" applyFont="1" applyFill="1" applyBorder="1" applyAlignment="1">
      <alignment horizontal="center" vertical="center" wrapText="1"/>
    </xf>
    <xf numFmtId="0" fontId="44" fillId="0" borderId="3" xfId="11" applyFont="1" applyFill="1" applyBorder="1" applyAlignment="1">
      <alignment horizontal="center" vertical="center"/>
    </xf>
    <xf numFmtId="0" fontId="36" fillId="0" borderId="3" xfId="11" applyFont="1" applyFill="1" applyBorder="1" applyAlignment="1">
      <alignment horizontal="left" vertical="center"/>
    </xf>
    <xf numFmtId="0" fontId="44" fillId="0" borderId="12" xfId="11" applyFont="1" applyFill="1" applyBorder="1" applyAlignment="1">
      <alignment horizontal="center" vertical="center"/>
    </xf>
    <xf numFmtId="0" fontId="5" fillId="0" borderId="12" xfId="11" applyFont="1" applyFill="1" applyBorder="1" applyAlignment="1">
      <alignment horizontal="left" vertical="center"/>
    </xf>
    <xf numFmtId="49" fontId="5" fillId="0" borderId="6" xfId="11" applyNumberFormat="1" applyFont="1" applyFill="1" applyBorder="1" applyAlignment="1">
      <alignment horizontal="center" vertical="center"/>
    </xf>
    <xf numFmtId="0" fontId="35" fillId="0" borderId="3" xfId="11" applyNumberFormat="1" applyFont="1" applyFill="1" applyBorder="1" applyAlignment="1">
      <alignment horizontal="left" vertical="center" wrapText="1"/>
    </xf>
    <xf numFmtId="0" fontId="5" fillId="0" borderId="3" xfId="11" applyNumberFormat="1" applyFont="1" applyFill="1" applyBorder="1" applyAlignment="1">
      <alignment horizontal="left" vertical="center" wrapText="1"/>
    </xf>
    <xf numFmtId="2" fontId="5" fillId="0" borderId="6" xfId="11" applyNumberFormat="1" applyFont="1" applyFill="1" applyBorder="1" applyAlignment="1">
      <alignment horizontal="center" vertical="center"/>
    </xf>
    <xf numFmtId="49" fontId="33" fillId="0" borderId="3" xfId="11" applyNumberFormat="1" applyFont="1" applyFill="1" applyBorder="1" applyAlignment="1">
      <alignment horizontal="center" vertical="center"/>
    </xf>
    <xf numFmtId="0" fontId="33" fillId="0" borderId="4" xfId="11" applyNumberFormat="1" applyFont="1" applyFill="1" applyBorder="1" applyAlignment="1">
      <alignment horizontal="center" vertical="center"/>
    </xf>
    <xf numFmtId="175" fontId="33" fillId="0" borderId="4" xfId="11" applyNumberFormat="1" applyFont="1" applyFill="1" applyBorder="1" applyAlignment="1">
      <alignment horizontal="center" vertical="center" wrapText="1"/>
    </xf>
    <xf numFmtId="1" fontId="9" fillId="0" borderId="3" xfId="11" applyNumberFormat="1" applyFont="1" applyFill="1" applyBorder="1" applyAlignment="1">
      <alignment horizontal="left" vertical="center" wrapText="1"/>
    </xf>
    <xf numFmtId="170" fontId="33" fillId="0" borderId="3" xfId="11" applyNumberFormat="1" applyFont="1" applyFill="1" applyBorder="1" applyAlignment="1">
      <alignment horizontal="center" vertical="center" wrapText="1"/>
    </xf>
    <xf numFmtId="0" fontId="36" fillId="0" borderId="3" xfId="11" applyFont="1" applyFill="1" applyBorder="1" applyAlignment="1">
      <alignment horizontal="center" vertical="center"/>
    </xf>
    <xf numFmtId="0" fontId="33" fillId="0" borderId="12" xfId="11" applyFont="1" applyFill="1" applyBorder="1" applyAlignment="1">
      <alignment horizontal="center" vertical="center"/>
    </xf>
    <xf numFmtId="0" fontId="9" fillId="0" borderId="12" xfId="11" applyFont="1" applyFill="1" applyBorder="1" applyAlignment="1">
      <alignment horizontal="left" vertical="center"/>
    </xf>
    <xf numFmtId="170" fontId="33" fillId="0" borderId="6" xfId="11" applyNumberFormat="1" applyFont="1" applyFill="1" applyBorder="1" applyAlignment="1">
      <alignment horizontal="center" vertical="center"/>
    </xf>
    <xf numFmtId="0" fontId="33" fillId="0" borderId="4" xfId="11" quotePrefix="1" applyFont="1" applyFill="1" applyBorder="1" applyAlignment="1">
      <alignment horizontal="center" vertical="center" wrapText="1"/>
    </xf>
    <xf numFmtId="2" fontId="33" fillId="0" borderId="10" xfId="11" quotePrefix="1" applyNumberFormat="1" applyFont="1" applyFill="1" applyBorder="1" applyAlignment="1">
      <alignment horizontal="center" vertical="center" wrapText="1"/>
    </xf>
    <xf numFmtId="2" fontId="33" fillId="0" borderId="4" xfId="11" applyNumberFormat="1" applyFont="1" applyFill="1" applyBorder="1" applyAlignment="1">
      <alignment horizontal="left" vertical="center" wrapText="1"/>
    </xf>
    <xf numFmtId="0" fontId="33" fillId="0" borderId="4" xfId="11" applyFont="1" applyFill="1" applyBorder="1" applyAlignment="1">
      <alignment horizontal="center" vertical="center" wrapText="1"/>
    </xf>
    <xf numFmtId="0" fontId="33" fillId="0" borderId="10" xfId="11" applyFont="1" applyFill="1" applyBorder="1" applyAlignment="1">
      <alignment horizontal="center" vertical="center"/>
    </xf>
    <xf numFmtId="17" fontId="33" fillId="0" borderId="10" xfId="11" quotePrefix="1" applyNumberFormat="1" applyFont="1" applyFill="1" applyBorder="1" applyAlignment="1">
      <alignment horizontal="center" vertical="center"/>
    </xf>
    <xf numFmtId="0" fontId="9" fillId="0" borderId="10" xfId="11" applyFont="1" applyFill="1" applyBorder="1" applyAlignment="1">
      <alignment horizontal="left" vertical="center"/>
    </xf>
    <xf numFmtId="2" fontId="33" fillId="0" borderId="4" xfId="5" applyNumberFormat="1" applyFont="1" applyFill="1" applyBorder="1" applyAlignment="1">
      <alignment horizontal="center" vertical="center"/>
    </xf>
    <xf numFmtId="1" fontId="33" fillId="0" borderId="4" xfId="11" applyNumberFormat="1" applyFont="1" applyFill="1" applyBorder="1" applyAlignment="1">
      <alignment horizontal="center" vertical="center" wrapText="1"/>
    </xf>
    <xf numFmtId="4" fontId="33" fillId="0" borderId="4" xfId="11" applyNumberFormat="1" applyFont="1" applyFill="1" applyBorder="1" applyAlignment="1">
      <alignment horizontal="center" vertical="center"/>
    </xf>
    <xf numFmtId="2" fontId="44" fillId="0" borderId="4" xfId="11" applyNumberFormat="1" applyFont="1" applyFill="1" applyBorder="1" applyAlignment="1">
      <alignment horizontal="center" vertical="center"/>
    </xf>
    <xf numFmtId="0" fontId="33" fillId="0" borderId="2" xfId="5" applyNumberFormat="1" applyFont="1" applyFill="1" applyBorder="1" applyAlignment="1">
      <alignment horizontal="center" vertical="center"/>
    </xf>
    <xf numFmtId="2" fontId="33" fillId="0" borderId="2" xfId="5" applyNumberFormat="1" applyFont="1" applyFill="1" applyBorder="1" applyAlignment="1">
      <alignment horizontal="center" vertical="center"/>
    </xf>
    <xf numFmtId="2" fontId="5" fillId="0" borderId="2" xfId="11" applyNumberFormat="1" applyFont="1" applyFill="1" applyBorder="1" applyAlignment="1">
      <alignment horizontal="center" vertical="center"/>
    </xf>
    <xf numFmtId="1" fontId="33" fillId="0" borderId="2" xfId="11" applyNumberFormat="1" applyFont="1" applyFill="1" applyBorder="1" applyAlignment="1">
      <alignment horizontal="center" vertical="center" wrapText="1"/>
    </xf>
    <xf numFmtId="2" fontId="33" fillId="0" borderId="2" xfId="11" applyNumberFormat="1" applyFont="1" applyFill="1" applyBorder="1" applyAlignment="1">
      <alignment horizontal="center" vertical="center"/>
    </xf>
    <xf numFmtId="4" fontId="33" fillId="0" borderId="2" xfId="11" applyNumberFormat="1" applyFont="1" applyFill="1" applyBorder="1" applyAlignment="1">
      <alignment horizontal="center" vertical="center"/>
    </xf>
    <xf numFmtId="2" fontId="44" fillId="0" borderId="2" xfId="11" applyNumberFormat="1" applyFont="1" applyFill="1" applyBorder="1" applyAlignment="1">
      <alignment horizontal="center" vertical="center"/>
    </xf>
    <xf numFmtId="170" fontId="33" fillId="0" borderId="4" xfId="11" applyNumberFormat="1" applyFont="1" applyFill="1" applyBorder="1" applyAlignment="1">
      <alignment horizontal="center" vertical="center" wrapText="1"/>
    </xf>
    <xf numFmtId="2" fontId="33" fillId="0" borderId="1" xfId="5" applyNumberFormat="1" applyFont="1" applyFill="1" applyBorder="1" applyAlignment="1">
      <alignment horizontal="center" vertical="center"/>
    </xf>
    <xf numFmtId="2" fontId="5" fillId="0" borderId="1" xfId="11" applyNumberFormat="1" applyFont="1" applyFill="1" applyBorder="1" applyAlignment="1">
      <alignment horizontal="center" vertical="center"/>
    </xf>
    <xf numFmtId="170" fontId="33" fillId="0" borderId="1" xfId="11" applyNumberFormat="1" applyFont="1" applyFill="1" applyBorder="1" applyAlignment="1">
      <alignment horizontal="center" vertical="center" wrapText="1"/>
    </xf>
    <xf numFmtId="2" fontId="33" fillId="0" borderId="1" xfId="11" applyNumberFormat="1" applyFont="1" applyFill="1" applyBorder="1" applyAlignment="1">
      <alignment horizontal="center" vertical="center" wrapText="1"/>
    </xf>
    <xf numFmtId="2" fontId="44" fillId="0" borderId="1" xfId="11" applyNumberFormat="1" applyFont="1" applyFill="1" applyBorder="1" applyAlignment="1">
      <alignment horizontal="center" vertical="center"/>
    </xf>
    <xf numFmtId="170" fontId="33" fillId="0" borderId="2" xfId="11" applyNumberFormat="1" applyFont="1" applyFill="1" applyBorder="1" applyAlignment="1">
      <alignment horizontal="center" vertical="center" wrapText="1"/>
    </xf>
    <xf numFmtId="2" fontId="33" fillId="0" borderId="2" xfId="11" applyNumberFormat="1" applyFont="1" applyFill="1" applyBorder="1" applyAlignment="1">
      <alignment horizontal="center" vertical="center" wrapText="1"/>
    </xf>
    <xf numFmtId="2" fontId="33" fillId="0" borderId="3" xfId="5" applyNumberFormat="1" applyFont="1" applyFill="1" applyBorder="1" applyAlignment="1">
      <alignment horizontal="center" vertical="center"/>
    </xf>
    <xf numFmtId="0" fontId="5" fillId="0" borderId="5" xfId="11" applyFont="1" applyFill="1" applyBorder="1" applyAlignment="1">
      <alignment horizontal="center" vertical="center"/>
    </xf>
    <xf numFmtId="49" fontId="5" fillId="0" borderId="3" xfId="11" applyNumberFormat="1" applyFont="1" applyFill="1" applyBorder="1" applyAlignment="1">
      <alignment horizontal="center" vertical="center" wrapText="1"/>
    </xf>
    <xf numFmtId="0" fontId="35" fillId="0" borderId="3" xfId="11" applyFont="1" applyFill="1" applyBorder="1" applyAlignment="1">
      <alignment vertical="center" wrapText="1"/>
    </xf>
    <xf numFmtId="176" fontId="5" fillId="0" borderId="6" xfId="11" applyNumberFormat="1" applyFont="1" applyFill="1" applyBorder="1" applyAlignment="1">
      <alignment horizontal="center" vertical="center"/>
    </xf>
    <xf numFmtId="0" fontId="5" fillId="0" borderId="2" xfId="11" applyFont="1" applyFill="1" applyBorder="1" applyAlignment="1">
      <alignment horizontal="center" vertical="center"/>
    </xf>
    <xf numFmtId="0" fontId="5" fillId="0" borderId="11" xfId="11" applyFont="1" applyFill="1" applyBorder="1" applyAlignment="1">
      <alignment horizontal="center" vertical="center"/>
    </xf>
    <xf numFmtId="0" fontId="5" fillId="0" borderId="9" xfId="11" applyFont="1" applyFill="1" applyBorder="1" applyAlignment="1">
      <alignment horizontal="left" vertical="center" wrapText="1"/>
    </xf>
    <xf numFmtId="2" fontId="5" fillId="0" borderId="11" xfId="11" applyNumberFormat="1" applyFont="1" applyFill="1" applyBorder="1" applyAlignment="1">
      <alignment horizontal="center" vertical="center"/>
    </xf>
    <xf numFmtId="49" fontId="33" fillId="0" borderId="5" xfId="11" applyNumberFormat="1" applyFont="1" applyFill="1" applyBorder="1" applyAlignment="1">
      <alignment vertical="center" wrapText="1"/>
    </xf>
    <xf numFmtId="49" fontId="33" fillId="0" borderId="12" xfId="11" applyNumberFormat="1" applyFont="1" applyFill="1" applyBorder="1" applyAlignment="1">
      <alignment horizontal="center" vertical="center" wrapText="1"/>
    </xf>
    <xf numFmtId="0" fontId="33" fillId="0" borderId="5" xfId="11" applyFont="1" applyFill="1" applyBorder="1" applyAlignment="1">
      <alignment horizontal="center" vertical="center"/>
    </xf>
    <xf numFmtId="2" fontId="9" fillId="0" borderId="3" xfId="11" applyNumberFormat="1" applyFont="1" applyFill="1" applyBorder="1" applyAlignment="1">
      <alignment horizontal="left" vertical="center" wrapText="1"/>
    </xf>
    <xf numFmtId="2" fontId="33" fillId="0" borderId="11" xfId="11" applyNumberFormat="1" applyFont="1" applyFill="1" applyBorder="1" applyAlignment="1">
      <alignment horizontal="center" vertical="center" wrapText="1"/>
    </xf>
    <xf numFmtId="0" fontId="33" fillId="0" borderId="0" xfId="11" applyFont="1" applyFill="1"/>
    <xf numFmtId="49" fontId="33" fillId="0" borderId="11" xfId="11" applyNumberFormat="1" applyFont="1" applyFill="1" applyBorder="1" applyAlignment="1">
      <alignment vertical="center"/>
    </xf>
    <xf numFmtId="49" fontId="33" fillId="0" borderId="11" xfId="11" applyNumberFormat="1" applyFont="1" applyFill="1" applyBorder="1" applyAlignment="1">
      <alignment horizontal="center" vertical="center" wrapText="1"/>
    </xf>
    <xf numFmtId="0" fontId="33" fillId="0" borderId="14" xfId="11" applyFont="1" applyFill="1" applyBorder="1" applyAlignment="1">
      <alignment horizontal="center" vertical="center"/>
    </xf>
    <xf numFmtId="0" fontId="44" fillId="0" borderId="3" xfId="11" applyFont="1" applyFill="1" applyBorder="1" applyAlignment="1">
      <alignment vertical="center"/>
    </xf>
    <xf numFmtId="0" fontId="5" fillId="2" borderId="3" xfId="11" applyNumberFormat="1" applyFont="1" applyFill="1" applyBorder="1" applyAlignment="1">
      <alignment vertical="center" wrapText="1"/>
    </xf>
    <xf numFmtId="170" fontId="5" fillId="2" borderId="3" xfId="11" applyNumberFormat="1" applyFont="1" applyFill="1" applyBorder="1" applyAlignment="1">
      <alignment horizontal="center" vertical="center"/>
    </xf>
    <xf numFmtId="49" fontId="35" fillId="0" borderId="0" xfId="11" applyNumberFormat="1" applyFont="1" applyFill="1" applyBorder="1" applyAlignment="1">
      <alignment horizontal="center" vertical="center"/>
    </xf>
    <xf numFmtId="0" fontId="35" fillId="0" borderId="0" xfId="11" applyFont="1" applyFill="1" applyBorder="1"/>
    <xf numFmtId="2" fontId="35" fillId="0" borderId="0" xfId="11" applyNumberFormat="1" applyFont="1" applyFill="1" applyBorder="1" applyAlignment="1">
      <alignment horizontal="right"/>
    </xf>
    <xf numFmtId="2" fontId="35" fillId="0" borderId="0" xfId="11" applyNumberFormat="1" applyFont="1" applyFill="1" applyBorder="1" applyAlignment="1">
      <alignment horizontal="center"/>
    </xf>
    <xf numFmtId="172" fontId="35" fillId="0" borderId="0" xfId="11" applyNumberFormat="1" applyFont="1" applyFill="1" applyBorder="1" applyAlignment="1">
      <alignment horizontal="center"/>
    </xf>
    <xf numFmtId="2" fontId="35" fillId="0" borderId="0" xfId="11" applyNumberFormat="1" applyFont="1" applyFill="1" applyAlignment="1">
      <alignment horizontal="center" vertical="center"/>
    </xf>
    <xf numFmtId="0" fontId="35" fillId="0" borderId="0" xfId="11" applyFont="1" applyFill="1" applyAlignment="1">
      <alignment vertical="center"/>
    </xf>
    <xf numFmtId="0" fontId="35" fillId="0" borderId="0" xfId="11" applyFont="1" applyFill="1" applyBorder="1" applyAlignment="1"/>
    <xf numFmtId="170" fontId="35" fillId="0" borderId="0" xfId="11" applyNumberFormat="1" applyFont="1" applyFill="1" applyAlignment="1">
      <alignment horizontal="center" vertical="center"/>
    </xf>
    <xf numFmtId="0" fontId="37" fillId="0" borderId="0" xfId="11" applyNumberFormat="1" applyFont="1" applyFill="1" applyBorder="1" applyAlignment="1" applyProtection="1"/>
    <xf numFmtId="0" fontId="35" fillId="0" borderId="0" xfId="11" applyNumberFormat="1" applyFont="1" applyFill="1" applyBorder="1" applyAlignment="1" applyProtection="1">
      <alignment horizontal="center"/>
    </xf>
    <xf numFmtId="0" fontId="35" fillId="0" borderId="0" xfId="11" applyFont="1" applyFill="1" applyAlignment="1"/>
    <xf numFmtId="0" fontId="35" fillId="0" borderId="0" xfId="11" applyNumberFormat="1" applyFont="1" applyFill="1" applyBorder="1" applyAlignment="1" applyProtection="1">
      <alignment horizontal="left"/>
    </xf>
    <xf numFmtId="0" fontId="35" fillId="0" borderId="0" xfId="11" applyFont="1" applyFill="1"/>
    <xf numFmtId="2" fontId="37" fillId="0" borderId="0" xfId="11" applyNumberFormat="1" applyFont="1" applyFill="1" applyBorder="1" applyAlignment="1" applyProtection="1"/>
    <xf numFmtId="0" fontId="5" fillId="0" borderId="0" xfId="11" applyFont="1" applyFill="1" applyAlignment="1">
      <alignment horizontal="center"/>
    </xf>
    <xf numFmtId="170" fontId="5" fillId="0" borderId="0" xfId="11" applyNumberFormat="1" applyFont="1" applyFill="1" applyAlignment="1">
      <alignment horizontal="center" vertical="center"/>
    </xf>
    <xf numFmtId="170" fontId="5" fillId="0" borderId="0" xfId="11" applyNumberFormat="1" applyFont="1" applyFill="1" applyBorder="1" applyAlignment="1">
      <alignment horizontal="center"/>
    </xf>
    <xf numFmtId="0" fontId="30" fillId="0" borderId="0" xfId="14" applyFont="1" applyBorder="1" applyAlignment="1">
      <alignment horizontal="center" vertical="center" readingOrder="1"/>
    </xf>
    <xf numFmtId="0" fontId="31" fillId="0" borderId="0" xfId="14" applyFont="1" applyBorder="1" applyAlignment="1">
      <alignment horizontal="center" vertical="center" wrapText="1"/>
    </xf>
    <xf numFmtId="0" fontId="32" fillId="0" borderId="0" xfId="14" applyFont="1" applyBorder="1" applyAlignment="1">
      <alignment horizontal="center" vertical="center" wrapText="1"/>
    </xf>
    <xf numFmtId="0" fontId="24" fillId="0" borderId="19" xfId="14" applyFont="1" applyBorder="1" applyAlignment="1">
      <alignment horizontal="center" wrapText="1"/>
    </xf>
    <xf numFmtId="0" fontId="24" fillId="0" borderId="0" xfId="14" applyFont="1" applyBorder="1" applyAlignment="1">
      <alignment horizontal="center" wrapText="1"/>
    </xf>
    <xf numFmtId="0" fontId="24" fillId="0" borderId="21" xfId="14" applyFont="1" applyBorder="1" applyAlignment="1">
      <alignment horizontal="center" wrapText="1"/>
    </xf>
    <xf numFmtId="0" fontId="24" fillId="0" borderId="22" xfId="14" applyFont="1" applyBorder="1" applyAlignment="1">
      <alignment horizontal="center" wrapText="1"/>
    </xf>
    <xf numFmtId="0" fontId="15" fillId="2" borderId="0" xfId="14" applyFont="1" applyFill="1" applyBorder="1" applyAlignment="1">
      <alignment horizontal="center" vertical="center"/>
    </xf>
    <xf numFmtId="0" fontId="18" fillId="2" borderId="0" xfId="14" applyFont="1" applyFill="1" applyBorder="1" applyAlignment="1">
      <alignment horizontal="center"/>
    </xf>
    <xf numFmtId="0" fontId="19" fillId="2" borderId="0" xfId="14" applyFont="1" applyFill="1" applyBorder="1" applyAlignment="1">
      <alignment horizontal="center"/>
    </xf>
    <xf numFmtId="0" fontId="20" fillId="2" borderId="0" xfId="14" applyFont="1" applyFill="1" applyBorder="1" applyAlignment="1">
      <alignment horizontal="center" vertical="center" readingOrder="1"/>
    </xf>
    <xf numFmtId="2" fontId="21" fillId="2" borderId="0" xfId="14" applyNumberFormat="1" applyFont="1" applyFill="1" applyBorder="1" applyAlignment="1">
      <alignment horizontal="center" vertical="center" wrapText="1"/>
    </xf>
    <xf numFmtId="0" fontId="22" fillId="2" borderId="0" xfId="14" applyFont="1" applyFill="1" applyBorder="1" applyAlignment="1">
      <alignment horizontal="center" vertical="center" wrapText="1"/>
    </xf>
    <xf numFmtId="0" fontId="23" fillId="2" borderId="0" xfId="14" applyFont="1" applyFill="1" applyBorder="1" applyAlignment="1">
      <alignment horizontal="center" wrapText="1"/>
    </xf>
    <xf numFmtId="0" fontId="25" fillId="0" borderId="17" xfId="14" applyFont="1" applyBorder="1" applyAlignment="1">
      <alignment horizontal="center" vertical="center"/>
    </xf>
    <xf numFmtId="0" fontId="25" fillId="0" borderId="0" xfId="14" applyFont="1" applyBorder="1" applyAlignment="1">
      <alignment horizontal="center" vertical="center"/>
    </xf>
    <xf numFmtId="0" fontId="28" fillId="0" borderId="0" xfId="14" applyFont="1" applyBorder="1" applyAlignment="1">
      <alignment horizontal="center"/>
    </xf>
    <xf numFmtId="0" fontId="29" fillId="0" borderId="0" xfId="14" applyFont="1" applyBorder="1" applyAlignment="1">
      <alignment horizontal="center"/>
    </xf>
    <xf numFmtId="0" fontId="12" fillId="0" borderId="0" xfId="11" applyFont="1" applyFill="1" applyAlignment="1">
      <alignment horizontal="center"/>
    </xf>
    <xf numFmtId="0" fontId="55" fillId="0" borderId="0" xfId="11" applyFont="1" applyFill="1" applyBorder="1" applyAlignment="1">
      <alignment horizontal="center" vertical="center"/>
    </xf>
    <xf numFmtId="0" fontId="35" fillId="0" borderId="5" xfId="11" applyFont="1" applyFill="1" applyBorder="1" applyAlignment="1">
      <alignment horizontal="center" vertical="center" wrapText="1"/>
    </xf>
    <xf numFmtId="0" fontId="35" fillId="0" borderId="12" xfId="11" applyFont="1" applyFill="1" applyBorder="1" applyAlignment="1">
      <alignment horizontal="center" vertical="center" wrapText="1"/>
    </xf>
    <xf numFmtId="0" fontId="35" fillId="0" borderId="6" xfId="11" applyFont="1" applyFill="1" applyBorder="1" applyAlignment="1">
      <alignment horizontal="center" vertical="center" wrapText="1"/>
    </xf>
    <xf numFmtId="0" fontId="35" fillId="0" borderId="5" xfId="11" applyFont="1" applyFill="1" applyBorder="1" applyAlignment="1">
      <alignment horizontal="center" vertical="center"/>
    </xf>
    <xf numFmtId="0" fontId="35" fillId="0" borderId="6" xfId="11" applyFont="1" applyFill="1" applyBorder="1" applyAlignment="1">
      <alignment horizontal="center" vertical="center"/>
    </xf>
    <xf numFmtId="0" fontId="35" fillId="0" borderId="5" xfId="11" applyFont="1" applyFill="1" applyBorder="1" applyAlignment="1">
      <alignment horizontal="center"/>
    </xf>
    <xf numFmtId="0" fontId="35" fillId="0" borderId="12" xfId="11" applyFont="1" applyFill="1" applyBorder="1" applyAlignment="1">
      <alignment horizontal="center"/>
    </xf>
    <xf numFmtId="0" fontId="35" fillId="0" borderId="6" xfId="1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/>
    </xf>
    <xf numFmtId="0" fontId="35" fillId="0" borderId="6" xfId="0" applyFont="1" applyFill="1" applyBorder="1" applyAlignment="1">
      <alignment horizontal="center" vertical="center"/>
    </xf>
    <xf numFmtId="0" fontId="35" fillId="0" borderId="5" xfId="0" applyFont="1" applyFill="1" applyBorder="1" applyAlignment="1">
      <alignment horizontal="center"/>
    </xf>
    <xf numFmtId="0" fontId="35" fillId="0" borderId="12" xfId="0" applyFont="1" applyFill="1" applyBorder="1" applyAlignment="1">
      <alignment horizontal="center"/>
    </xf>
    <xf numFmtId="0" fontId="35" fillId="0" borderId="6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1" fillId="0" borderId="0" xfId="0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4" fillId="0" borderId="0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top" wrapText="1"/>
    </xf>
    <xf numFmtId="0" fontId="58" fillId="2" borderId="0" xfId="0" applyFont="1" applyFill="1" applyAlignment="1" applyProtection="1">
      <alignment horizontal="center" vertical="center" wrapText="1"/>
      <protection locked="0"/>
    </xf>
    <xf numFmtId="0" fontId="59" fillId="2" borderId="0" xfId="0" applyFont="1" applyFill="1" applyAlignment="1" applyProtection="1">
      <alignment horizontal="center" vertical="center"/>
      <protection locked="0"/>
    </xf>
    <xf numFmtId="0" fontId="59" fillId="2" borderId="0" xfId="0" applyFont="1" applyFill="1"/>
    <xf numFmtId="0" fontId="41" fillId="2" borderId="0" xfId="0" applyFont="1" applyFill="1" applyBorder="1" applyAlignment="1">
      <alignment horizontal="center" vertical="center" wrapText="1"/>
    </xf>
    <xf numFmtId="0" fontId="59" fillId="2" borderId="0" xfId="0" applyFont="1" applyFill="1" applyBorder="1" applyProtection="1">
      <protection locked="0"/>
    </xf>
    <xf numFmtId="0" fontId="59" fillId="2" borderId="0" xfId="0" applyFont="1" applyFill="1" applyBorder="1" applyAlignment="1" applyProtection="1">
      <alignment horizontal="center" vertical="center"/>
      <protection locked="0"/>
    </xf>
    <xf numFmtId="0" fontId="59" fillId="2" borderId="0" xfId="0" applyFont="1" applyFill="1" applyBorder="1" applyAlignment="1" applyProtection="1">
      <alignment vertical="center"/>
      <protection locked="0"/>
    </xf>
    <xf numFmtId="0" fontId="59" fillId="2" borderId="0" xfId="0" applyFont="1" applyFill="1" applyAlignment="1" applyProtection="1">
      <alignment horizontal="right" vertical="center"/>
      <protection locked="0"/>
    </xf>
    <xf numFmtId="10" fontId="58" fillId="2" borderId="0" xfId="0" applyNumberFormat="1" applyFont="1" applyFill="1" applyBorder="1" applyAlignment="1" applyProtection="1">
      <alignment horizontal="right" vertical="center"/>
      <protection locked="0"/>
    </xf>
    <xf numFmtId="0" fontId="59" fillId="2" borderId="3" xfId="0" applyFont="1" applyFill="1" applyBorder="1" applyAlignment="1" applyProtection="1">
      <alignment horizontal="center" vertical="center" wrapText="1"/>
      <protection locked="0"/>
    </xf>
    <xf numFmtId="49" fontId="59" fillId="2" borderId="3" xfId="0" applyNumberFormat="1" applyFont="1" applyFill="1" applyBorder="1" applyAlignment="1" applyProtection="1">
      <alignment horizontal="center" vertical="center" wrapText="1"/>
      <protection locked="0"/>
    </xf>
    <xf numFmtId="10" fontId="5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8" fillId="2" borderId="3" xfId="0" applyFont="1" applyFill="1" applyBorder="1" applyAlignment="1" applyProtection="1">
      <alignment horizontal="center" vertical="center" wrapText="1"/>
      <protection locked="0"/>
    </xf>
    <xf numFmtId="49" fontId="58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58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61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61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6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58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58" fillId="2" borderId="3" xfId="0" applyNumberFormat="1" applyFont="1" applyFill="1" applyBorder="1" applyAlignment="1" applyProtection="1">
      <alignment horizontal="center" wrapText="1"/>
      <protection locked="0"/>
    </xf>
    <xf numFmtId="0" fontId="58" fillId="2" borderId="3" xfId="0" applyFont="1" applyFill="1" applyBorder="1" applyAlignment="1" applyProtection="1">
      <alignment horizontal="center" wrapText="1"/>
      <protection locked="0"/>
    </xf>
    <xf numFmtId="10" fontId="61" fillId="2" borderId="4" xfId="0" applyNumberFormat="1" applyFont="1" applyFill="1" applyBorder="1" applyAlignment="1" applyProtection="1">
      <alignment horizontal="center" vertical="center" textRotation="90" wrapText="1"/>
      <protection locked="0"/>
    </xf>
    <xf numFmtId="0" fontId="44" fillId="2" borderId="3" xfId="0" applyFont="1" applyFill="1" applyBorder="1" applyAlignment="1">
      <alignment vertical="center"/>
    </xf>
    <xf numFmtId="174" fontId="5" fillId="2" borderId="6" xfId="0" applyNumberFormat="1" applyFont="1" applyFill="1" applyBorder="1" applyAlignment="1">
      <alignment horizontal="center" vertical="center"/>
    </xf>
    <xf numFmtId="10" fontId="61" fillId="2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9" fillId="2" borderId="3" xfId="0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vertical="center" wrapText="1"/>
    </xf>
    <xf numFmtId="0" fontId="42" fillId="2" borderId="3" xfId="0" applyFont="1" applyFill="1" applyBorder="1" applyAlignment="1">
      <alignment vertical="center" wrapText="1"/>
    </xf>
    <xf numFmtId="170" fontId="9" fillId="2" borderId="3" xfId="0" applyNumberFormat="1" applyFont="1" applyFill="1" applyBorder="1" applyAlignment="1">
      <alignment horizontal="center" vertical="center" wrapText="1"/>
    </xf>
    <xf numFmtId="49" fontId="9" fillId="2" borderId="2" xfId="11" applyNumberFormat="1" applyFont="1" applyFill="1" applyBorder="1" applyAlignment="1">
      <alignment horizontal="center" vertical="center" wrapText="1"/>
    </xf>
    <xf numFmtId="49" fontId="9" fillId="2" borderId="11" xfId="11" applyNumberFormat="1" applyFont="1" applyFill="1" applyBorder="1" applyAlignment="1">
      <alignment horizontal="left" vertical="center" wrapText="1"/>
    </xf>
    <xf numFmtId="49" fontId="9" fillId="2" borderId="3" xfId="11" applyNumberFormat="1" applyFont="1" applyFill="1" applyBorder="1" applyAlignment="1">
      <alignment horizontal="center" vertical="center" wrapText="1"/>
    </xf>
    <xf numFmtId="174" fontId="9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17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>
      <alignment horizontal="center" vertical="center"/>
    </xf>
    <xf numFmtId="0" fontId="56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 wrapText="1"/>
    </xf>
    <xf numFmtId="49" fontId="42" fillId="2" borderId="11" xfId="11" applyNumberFormat="1" applyFont="1" applyFill="1" applyBorder="1" applyAlignment="1">
      <alignment horizontal="left" vertical="center" wrapText="1"/>
    </xf>
    <xf numFmtId="170" fontId="9" fillId="2" borderId="3" xfId="0" applyNumberFormat="1" applyFont="1" applyFill="1" applyBorder="1" applyAlignment="1">
      <alignment horizontal="center" vertical="center"/>
    </xf>
    <xf numFmtId="0" fontId="51" fillId="2" borderId="3" xfId="0" applyFont="1" applyFill="1" applyBorder="1" applyAlignment="1">
      <alignment vertical="center" wrapText="1"/>
    </xf>
    <xf numFmtId="0" fontId="51" fillId="2" borderId="3" xfId="0" applyFont="1" applyFill="1" applyBorder="1" applyAlignment="1">
      <alignment vertical="center"/>
    </xf>
    <xf numFmtId="17" fontId="56" fillId="2" borderId="10" xfId="0" quotePrefix="1" applyNumberFormat="1" applyFont="1" applyFill="1" applyBorder="1" applyAlignment="1">
      <alignment horizontal="center" vertical="center"/>
    </xf>
    <xf numFmtId="0" fontId="56" fillId="2" borderId="4" xfId="0" applyFont="1" applyFill="1" applyBorder="1" applyAlignment="1">
      <alignment horizontal="left" vertical="center" wrapText="1"/>
    </xf>
    <xf numFmtId="0" fontId="56" fillId="2" borderId="10" xfId="0" applyFont="1" applyFill="1" applyBorder="1" applyAlignment="1">
      <alignment horizontal="center" vertical="center"/>
    </xf>
    <xf numFmtId="170" fontId="56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9" fillId="2" borderId="3" xfId="0" applyFont="1" applyFill="1" applyBorder="1" applyAlignment="1">
      <alignment horizontal="center" vertical="center" wrapText="1"/>
    </xf>
    <xf numFmtId="0" fontId="59" fillId="2" borderId="12" xfId="0" applyFont="1" applyFill="1" applyBorder="1" applyAlignment="1">
      <alignment horizontal="left" vertical="center" wrapText="1"/>
    </xf>
    <xf numFmtId="0" fontId="59" fillId="2" borderId="3" xfId="0" applyFont="1" applyFill="1" applyBorder="1" applyAlignment="1">
      <alignment horizontal="center" wrapText="1"/>
    </xf>
    <xf numFmtId="170" fontId="59" fillId="2" borderId="3" xfId="0" applyNumberFormat="1" applyFont="1" applyFill="1" applyBorder="1" applyAlignment="1" applyProtection="1">
      <alignment horizontal="center" wrapText="1"/>
      <protection locked="0"/>
    </xf>
    <xf numFmtId="172" fontId="57" fillId="2" borderId="3" xfId="0" applyNumberFormat="1" applyFont="1" applyFill="1" applyBorder="1" applyAlignment="1">
      <alignment horizontal="center" vertical="center"/>
    </xf>
    <xf numFmtId="0" fontId="44" fillId="2" borderId="3" xfId="11" applyFont="1" applyFill="1" applyBorder="1" applyAlignment="1">
      <alignment horizontal="center" vertical="center"/>
    </xf>
    <xf numFmtId="0" fontId="9" fillId="2" borderId="3" xfId="11" applyFont="1" applyFill="1" applyBorder="1" applyAlignment="1">
      <alignment vertical="center" wrapText="1"/>
    </xf>
    <xf numFmtId="0" fontId="9" fillId="2" borderId="3" xfId="11" applyFont="1" applyFill="1" applyBorder="1" applyAlignment="1">
      <alignment horizontal="center" vertical="center"/>
    </xf>
    <xf numFmtId="178" fontId="9" fillId="2" borderId="4" xfId="0" applyNumberFormat="1" applyFont="1" applyFill="1" applyBorder="1" applyAlignment="1">
      <alignment horizontal="center" vertical="center"/>
    </xf>
    <xf numFmtId="0" fontId="62" fillId="2" borderId="3" xfId="0" applyFont="1" applyFill="1" applyBorder="1" applyAlignment="1">
      <alignment vertical="center" wrapText="1"/>
    </xf>
    <xf numFmtId="0" fontId="62" fillId="2" borderId="3" xfId="0" applyFont="1" applyFill="1" applyBorder="1" applyAlignment="1">
      <alignment vertical="center"/>
    </xf>
    <xf numFmtId="172" fontId="62" fillId="2" borderId="3" xfId="0" applyNumberFormat="1" applyFont="1" applyFill="1" applyBorder="1" applyAlignment="1">
      <alignment horizontal="center" vertical="center"/>
    </xf>
    <xf numFmtId="10" fontId="61" fillId="2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59" fillId="2" borderId="0" xfId="0" applyFont="1" applyFill="1" applyAlignment="1">
      <alignment horizontal="center"/>
    </xf>
    <xf numFmtId="49" fontId="61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61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58" fillId="2" borderId="4" xfId="0" applyFont="1" applyFill="1" applyBorder="1" applyAlignment="1" applyProtection="1">
      <alignment horizontal="center" vertical="center" wrapText="1"/>
      <protection locked="0"/>
    </xf>
    <xf numFmtId="10" fontId="5" fillId="2" borderId="3" xfId="0" applyNumberFormat="1" applyFont="1" applyFill="1" applyBorder="1" applyAlignment="1">
      <alignment horizontal="center" vertical="center"/>
    </xf>
    <xf numFmtId="0" fontId="59" fillId="2" borderId="0" xfId="0" applyFont="1" applyFill="1" applyBorder="1" applyAlignment="1" applyProtection="1">
      <protection locked="0"/>
    </xf>
    <xf numFmtId="0" fontId="63" fillId="2" borderId="0" xfId="0" applyFont="1" applyFill="1" applyBorder="1" applyAlignment="1" applyProtection="1">
      <alignment vertical="center" wrapText="1"/>
      <protection locked="0"/>
    </xf>
    <xf numFmtId="0" fontId="63" fillId="2" borderId="0" xfId="0" applyFont="1" applyFill="1" applyBorder="1" applyAlignment="1" applyProtection="1">
      <protection locked="0"/>
    </xf>
    <xf numFmtId="0" fontId="63" fillId="2" borderId="0" xfId="0" applyFont="1" applyFill="1" applyBorder="1" applyAlignment="1" applyProtection="1">
      <alignment horizontal="center"/>
      <protection locked="0"/>
    </xf>
    <xf numFmtId="0" fontId="64" fillId="2" borderId="0" xfId="0" applyFont="1" applyFill="1" applyBorder="1" applyAlignment="1" applyProtection="1">
      <alignment horizontal="right"/>
      <protection locked="0"/>
    </xf>
    <xf numFmtId="9" fontId="63" fillId="2" borderId="0" xfId="0" applyNumberFormat="1" applyFont="1" applyFill="1" applyBorder="1" applyAlignment="1" applyProtection="1">
      <alignment horizontal="right"/>
      <protection locked="0"/>
    </xf>
    <xf numFmtId="170" fontId="63" fillId="2" borderId="0" xfId="0" applyNumberFormat="1" applyFont="1" applyFill="1"/>
    <xf numFmtId="0" fontId="58" fillId="2" borderId="0" xfId="0" applyFont="1" applyFill="1" applyBorder="1" applyAlignment="1" applyProtection="1">
      <alignment horizontal="left" vertical="center" wrapText="1"/>
      <protection locked="0"/>
    </xf>
    <xf numFmtId="0" fontId="59" fillId="2" borderId="0" xfId="0" applyFont="1" applyFill="1" applyBorder="1" applyAlignment="1" applyProtection="1">
      <alignment horizontal="center"/>
      <protection locked="0"/>
    </xf>
    <xf numFmtId="0" fontId="59" fillId="2" borderId="0" xfId="0" applyFont="1" applyFill="1" applyBorder="1" applyAlignment="1" applyProtection="1">
      <alignment horizontal="right"/>
      <protection locked="0"/>
    </xf>
    <xf numFmtId="10" fontId="58" fillId="2" borderId="0" xfId="0" applyNumberFormat="1" applyFont="1" applyFill="1" applyBorder="1" applyAlignment="1" applyProtection="1">
      <alignment horizontal="right"/>
      <protection locked="0"/>
    </xf>
    <xf numFmtId="0" fontId="58" fillId="2" borderId="0" xfId="3" applyFont="1" applyFill="1" applyAlignment="1" applyProtection="1">
      <alignment horizontal="center" vertical="center" wrapText="1"/>
      <protection locked="0"/>
    </xf>
    <xf numFmtId="0" fontId="58" fillId="2" borderId="0" xfId="3" applyFont="1" applyFill="1" applyAlignment="1" applyProtection="1">
      <alignment horizontal="center" vertical="center"/>
      <protection locked="0"/>
    </xf>
    <xf numFmtId="0" fontId="58" fillId="2" borderId="0" xfId="3" applyFont="1" applyFill="1" applyProtection="1">
      <protection locked="0"/>
    </xf>
    <xf numFmtId="0" fontId="58" fillId="2" borderId="0" xfId="3" applyFont="1" applyFill="1" applyAlignment="1" applyProtection="1">
      <alignment horizontal="center"/>
      <protection locked="0"/>
    </xf>
    <xf numFmtId="10" fontId="58" fillId="2" borderId="0" xfId="3" applyNumberFormat="1" applyFont="1" applyFill="1" applyProtection="1">
      <protection locked="0"/>
    </xf>
    <xf numFmtId="0" fontId="59" fillId="2" borderId="0" xfId="0" applyFont="1" applyFill="1" applyProtection="1">
      <protection locked="0"/>
    </xf>
    <xf numFmtId="0" fontId="59" fillId="2" borderId="0" xfId="0" applyFont="1" applyFill="1" applyAlignment="1" applyProtection="1">
      <alignment horizontal="center"/>
      <protection locked="0"/>
    </xf>
    <xf numFmtId="10" fontId="59" fillId="2" borderId="0" xfId="0" applyNumberFormat="1" applyFont="1" applyFill="1" applyProtection="1">
      <protection locked="0"/>
    </xf>
    <xf numFmtId="2" fontId="59" fillId="2" borderId="0" xfId="0" applyNumberFormat="1" applyFont="1" applyFill="1" applyBorder="1"/>
    <xf numFmtId="0" fontId="51" fillId="2" borderId="3" xfId="0" applyFont="1" applyFill="1" applyBorder="1" applyAlignment="1">
      <alignment horizontal="center" vertical="center" wrapText="1"/>
    </xf>
    <xf numFmtId="0" fontId="62" fillId="2" borderId="3" xfId="0" applyFont="1" applyFill="1" applyBorder="1" applyAlignment="1">
      <alignment horizontal="center" vertical="center" wrapText="1"/>
    </xf>
    <xf numFmtId="49" fontId="59" fillId="2" borderId="0" xfId="0" applyNumberFormat="1" applyFont="1" applyFill="1" applyAlignment="1" applyProtection="1">
      <alignment horizontal="center"/>
      <protection locked="0"/>
    </xf>
    <xf numFmtId="49" fontId="64" fillId="2" borderId="0" xfId="0" applyNumberFormat="1" applyFont="1" applyFill="1" applyBorder="1" applyAlignment="1" applyProtection="1">
      <alignment horizontal="center"/>
      <protection locked="0"/>
    </xf>
    <xf numFmtId="49" fontId="59" fillId="2" borderId="0" xfId="0" applyNumberFormat="1" applyFont="1" applyFill="1" applyBorder="1" applyAlignment="1" applyProtection="1">
      <alignment horizontal="center"/>
      <protection locked="0"/>
    </xf>
  </cellXfs>
  <cellStyles count="16">
    <cellStyle name="Comma 3" xfId="1"/>
    <cellStyle name="Currency 3" xfId="2"/>
    <cellStyle name="Normal 2" xfId="3"/>
    <cellStyle name="Normal_Sheet1" xfId="4"/>
    <cellStyle name="Гиперссылка" xfId="6" builtinId="8"/>
    <cellStyle name="Денежный 2" xfId="8"/>
    <cellStyle name="Обычный" xfId="0" builtinId="0"/>
    <cellStyle name="Обычный 2" xfId="5"/>
    <cellStyle name="Обычный 3" xfId="7"/>
    <cellStyle name="Обычный 3 2" xfId="14"/>
    <cellStyle name="Обычный 4" xfId="10"/>
    <cellStyle name="Обычный 5" xfId="11"/>
    <cellStyle name="Финансовый 2" xfId="12"/>
    <cellStyle name="Финансовый 3" xfId="9"/>
    <cellStyle name="Финансовый 4" xfId="13"/>
    <cellStyle name="Финансовый 5" xfId="15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28" name="Text Box 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32" name="Text Box 1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33" name="Text Box 1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34" name="Text Box 1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35" name="Text Box 1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36" name="Text Box 1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37" name="Text Box 1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38" name="Text Box 1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39" name="Text Box 1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40" name="Text Box 1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41" name="Text Box 2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42" name="Text Box 2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43" name="Text Box 2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44" name="Text Box 2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45" name="Text Box 2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46" name="Text Box 2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47" name="Text Box 2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48" name="Text Box 2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49" name="Text Box 2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50" name="Text Box 2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51" name="Text Box 3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58" name="Text Box 6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59" name="Text Box 6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60" name="Text Box 6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61" name="Text Box 7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62" name="Text Box 7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75" name="Text Box 8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76" name="Text Box 8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77" name="Text Box 8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78" name="Text Box 8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79" name="Text Box 8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80" name="Text Box 8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81" name="Text Box 9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87" name="Text Box 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88" name="Text Box 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92" name="Text Box 1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93" name="Text Box 1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94" name="Text Box 1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95" name="Text Box 1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96" name="Text Box 1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97" name="Text Box 1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98" name="Text Box 1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199" name="Text Box 1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00" name="Text Box 1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01" name="Text Box 2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02" name="Text Box 2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03" name="Text Box 2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04" name="Text Box 2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05" name="Text Box 2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06" name="Text Box 2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07" name="Text Box 2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08" name="Text Box 2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09" name="Text Box 2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10" name="Text Box 2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11" name="Text Box 3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12" name="Text Box 6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13" name="Text Box 6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14" name="Text Box 6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15" name="Text Box 6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16" name="Text Box 6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17" name="Text Box 6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18" name="Text Box 6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19" name="Text Box 6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20" name="Text Box 6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25" name="Text Box 7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26" name="Text Box 7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27" name="Text Box 7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28" name="Text Box 7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29" name="Text Box 7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30" name="Text Box 7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31" name="Text Box 8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32" name="Text Box 8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33" name="Text Box 8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34" name="Text Box 8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35" name="Text Box 8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36" name="Text Box 8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37" name="Text Box 8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38" name="Text Box 8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39" name="Text Box 8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43" name="Text Box 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45" name="Text Box 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47" name="Text Box 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48" name="Text Box 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52" name="Text Box 1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53" name="Text Box 1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54" name="Text Box 1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55" name="Text Box 1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56" name="Text Box 1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57" name="Text Box 1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58" name="Text Box 1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59" name="Text Box 1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60" name="Text Box 1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61" name="Text Box 2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62" name="Text Box 2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63" name="Text Box 2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64" name="Text Box 2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65" name="Text Box 2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66" name="Text Box 2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67" name="Text Box 2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68" name="Text Box 2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69" name="Text Box 2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70" name="Text Box 2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71" name="Text Box 3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72" name="Text Box 6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73" name="Text Box 6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74" name="Text Box 6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75" name="Text Box 6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76" name="Text Box 6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77" name="Text Box 6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78" name="Text Box 6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79" name="Text Box 6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80" name="Text Box 6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81" name="Text Box 7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82" name="Text Box 7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83" name="Text Box 7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84" name="Text Box 7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85" name="Text Box 7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86" name="Text Box 7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87" name="Text Box 7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88" name="Text Box 7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89" name="Text Box 7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90" name="Text Box 7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91" name="Text Box 8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92" name="Text Box 8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93" name="Text Box 8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94" name="Text Box 8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95" name="Text Box 8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96" name="Text Box 8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97" name="Text Box 8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98" name="Text Box 8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299" name="Text Box 8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00" name="Text Box 8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01" name="Text Box 9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06" name="Text Box 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08" name="Text Box 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12" name="Text Box 1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13" name="Text Box 1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14" name="Text Box 1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15" name="Text Box 1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16" name="Text Box 1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17" name="Text Box 1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18" name="Text Box 1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19" name="Text Box 1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20" name="Text Box 1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21" name="Text Box 2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22" name="Text Box 2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23" name="Text Box 2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24" name="Text Box 2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25" name="Text Box 2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26" name="Text Box 2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27" name="Text Box 2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28" name="Text Box 2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29" name="Text Box 2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30" name="Text Box 2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31" name="Text Box 3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32" name="Text Box 6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33" name="Text Box 6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34" name="Text Box 6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35" name="Text Box 6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36" name="Text Box 6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37" name="Text Box 6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38" name="Text Box 6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39" name="Text Box 6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40" name="Text Box 6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41" name="Text Box 7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42" name="Text Box 7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43" name="Text Box 7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44" name="Text Box 7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45" name="Text Box 7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46" name="Text Box 7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47" name="Text Box 7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48" name="Text Box 7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49" name="Text Box 7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50" name="Text Box 7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51" name="Text Box 8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52" name="Text Box 8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53" name="Text Box 8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54" name="Text Box 8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55" name="Text Box 8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56" name="Text Box 8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57" name="Text Box 8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58" name="Text Box 8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59" name="Text Box 8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60" name="Text Box 8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61" name="Text Box 9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63" name="Text Box 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65" name="Text Box 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66" name="Text Box 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67" name="Text Box 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68" name="Text Box 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72" name="Text Box 1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73" name="Text Box 1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74" name="Text Box 1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75" name="Text Box 1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76" name="Text Box 1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77" name="Text Box 1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78" name="Text Box 1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79" name="Text Box 1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80" name="Text Box 1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81" name="Text Box 2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82" name="Text Box 2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83" name="Text Box 2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84" name="Text Box 2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85" name="Text Box 2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86" name="Text Box 2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87" name="Text Box 2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88" name="Text Box 2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89" name="Text Box 2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90" name="Text Box 2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91" name="Text Box 3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92" name="Text Box 6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93" name="Text Box 6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94" name="Text Box 6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95" name="Text Box 6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96" name="Text Box 6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97" name="Text Box 6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98" name="Text Box 6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399" name="Text Box 6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00" name="Text Box 6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01" name="Text Box 7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02" name="Text Box 7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03" name="Text Box 7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04" name="Text Box 7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05" name="Text Box 7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06" name="Text Box 7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07" name="Text Box 7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08" name="Text Box 7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09" name="Text Box 7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10" name="Text Box 7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11" name="Text Box 8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12" name="Text Box 8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13" name="Text Box 8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14" name="Text Box 8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15" name="Text Box 8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16" name="Text Box 8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17" name="Text Box 8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18" name="Text Box 8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19" name="Text Box 8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20" name="Text Box 8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21" name="Text Box 9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23" name="Text Box 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25" name="Text Box 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26" name="Text Box 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27" name="Text Box 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28" name="Text Box 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32" name="Text Box 1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33" name="Text Box 1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34" name="Text Box 1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35" name="Text Box 1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36" name="Text Box 1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37" name="Text Box 1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38" name="Text Box 1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39" name="Text Box 1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40" name="Text Box 1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41" name="Text Box 2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42" name="Text Box 2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43" name="Text Box 2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44" name="Text Box 2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45" name="Text Box 2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46" name="Text Box 2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47" name="Text Box 2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48" name="Text Box 2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49" name="Text Box 2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50" name="Text Box 2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51" name="Text Box 3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52" name="Text Box 6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53" name="Text Box 6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54" name="Text Box 6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55" name="Text Box 6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56" name="Text Box 6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57" name="Text Box 6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58" name="Text Box 6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59" name="Text Box 6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60" name="Text Box 6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61" name="Text Box 7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62" name="Text Box 7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63" name="Text Box 7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64" name="Text Box 7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65" name="Text Box 7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66" name="Text Box 7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67" name="Text Box 7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68" name="Text Box 7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69" name="Text Box 7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70" name="Text Box 7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71" name="Text Box 8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72" name="Text Box 8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73" name="Text Box 8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74" name="Text Box 8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75" name="Text Box 8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76" name="Text Box 8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77" name="Text Box 8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78" name="Text Box 8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79" name="Text Box 8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80" name="Text Box 8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76200" cy="200025"/>
    <xdr:sp macro="" textlink="">
      <xdr:nvSpPr>
        <xdr:cNvPr id="481" name="Text Box 9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83" name="Text Box 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85" name="Text Box 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86" name="Text Box 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87" name="Text Box 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88" name="Text Box 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92" name="Text Box 1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93" name="Text Box 1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94" name="Text Box 1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95" name="Text Box 1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96" name="Text Box 1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97" name="Text Box 1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98" name="Text Box 1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499" name="Text Box 1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00" name="Text Box 1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01" name="Text Box 2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02" name="Text Box 2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03" name="Text Box 2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04" name="Text Box 2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05" name="Text Box 2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06" name="Text Box 2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07" name="Text Box 2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08" name="Text Box 2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09" name="Text Box 2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10" name="Text Box 2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11" name="Text Box 3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12" name="Text Box 6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13" name="Text Box 6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14" name="Text Box 6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15" name="Text Box 6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16" name="Text Box 6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17" name="Text Box 6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18" name="Text Box 6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19" name="Text Box 6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20" name="Text Box 6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21" name="Text Box 7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22" name="Text Box 7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23" name="Text Box 7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24" name="Text Box 7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25" name="Text Box 7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26" name="Text Box 7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27" name="Text Box 7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28" name="Text Box 7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29" name="Text Box 7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30" name="Text Box 7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31" name="Text Box 8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32" name="Text Box 8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33" name="Text Box 8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34" name="Text Box 8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35" name="Text Box 8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36" name="Text Box 8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37" name="Text Box 8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38" name="Text Box 8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39" name="Text Box 8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40" name="Text Box 8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41" name="Text Box 9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43" name="Text Box 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44" name="Text Box 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45" name="Text Box 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47" name="Text Box 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48" name="Text Box 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52" name="Text Box 1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53" name="Text Box 1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54" name="Text Box 1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55" name="Text Box 1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56" name="Text Box 1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57" name="Text Box 1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58" name="Text Box 1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59" name="Text Box 1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60" name="Text Box 1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61" name="Text Box 2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62" name="Text Box 2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63" name="Text Box 2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64" name="Text Box 2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65" name="Text Box 2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66" name="Text Box 2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67" name="Text Box 2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68" name="Text Box 2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69" name="Text Box 2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70" name="Text Box 2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71" name="Text Box 3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72" name="Text Box 6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73" name="Text Box 6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74" name="Text Box 6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75" name="Text Box 6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76" name="Text Box 6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77" name="Text Box 6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78" name="Text Box 6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79" name="Text Box 6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80" name="Text Box 6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81" name="Text Box 7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82" name="Text Box 7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83" name="Text Box 7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84" name="Text Box 7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85" name="Text Box 7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86" name="Text Box 7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87" name="Text Box 7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88" name="Text Box 7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89" name="Text Box 7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90" name="Text Box 7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91" name="Text Box 8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92" name="Text Box 8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93" name="Text Box 8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94" name="Text Box 8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95" name="Text Box 8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96" name="Text Box 8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97" name="Text Box 8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98" name="Text Box 8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599" name="Text Box 8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00" name="Text Box 8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01" name="Text Box 9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03" name="Text Box 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04" name="Text Box 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05" name="Text Box 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06" name="Text Box 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07" name="Text Box 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08" name="Text Box 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12" name="Text Box 1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13" name="Text Box 1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14" name="Text Box 1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15" name="Text Box 1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16" name="Text Box 1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17" name="Text Box 1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18" name="Text Box 1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19" name="Text Box 1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20" name="Text Box 1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21" name="Text Box 2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22" name="Text Box 2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23" name="Text Box 2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24" name="Text Box 2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25" name="Text Box 2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26" name="Text Box 2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27" name="Text Box 2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28" name="Text Box 2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29" name="Text Box 2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30" name="Text Box 2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31" name="Text Box 3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32" name="Text Box 6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33" name="Text Box 6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34" name="Text Box 6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35" name="Text Box 6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36" name="Text Box 6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37" name="Text Box 6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38" name="Text Box 6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39" name="Text Box 6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40" name="Text Box 6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41" name="Text Box 7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42" name="Text Box 7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43" name="Text Box 7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44" name="Text Box 7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45" name="Text Box 7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46" name="Text Box 7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47" name="Text Box 7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48" name="Text Box 7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49" name="Text Box 7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50" name="Text Box 7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51" name="Text Box 8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52" name="Text Box 8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53" name="Text Box 8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54" name="Text Box 8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55" name="Text Box 8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56" name="Text Box 8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57" name="Text Box 8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58" name="Text Box 8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59" name="Text Box 8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60" name="Text Box 8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61" name="Text Box 9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63" name="Text Box 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65" name="Text Box 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66" name="Text Box 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67" name="Text Box 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68" name="Text Box 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72" name="Text Box 1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73" name="Text Box 1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74" name="Text Box 1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75" name="Text Box 1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76" name="Text Box 1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77" name="Text Box 1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78" name="Text Box 1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79" name="Text Box 1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80" name="Text Box 1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81" name="Text Box 2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82" name="Text Box 2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83" name="Text Box 2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84" name="Text Box 2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85" name="Text Box 2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86" name="Text Box 2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87" name="Text Box 2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88" name="Text Box 2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89" name="Text Box 2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90" name="Text Box 2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91" name="Text Box 3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92" name="Text Box 6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93" name="Text Box 6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94" name="Text Box 6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95" name="Text Box 6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96" name="Text Box 6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97" name="Text Box 6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98" name="Text Box 6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699" name="Text Box 6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00" name="Text Box 6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01" name="Text Box 7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02" name="Text Box 7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03" name="Text Box 7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04" name="Text Box 7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05" name="Text Box 7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06" name="Text Box 7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07" name="Text Box 7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08" name="Text Box 7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09" name="Text Box 7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10" name="Text Box 7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11" name="Text Box 8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12" name="Text Box 8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13" name="Text Box 8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14" name="Text Box 8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15" name="Text Box 8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16" name="Text Box 8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17" name="Text Box 8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18" name="Text Box 8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19" name="Text Box 8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20" name="Text Box 8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21" name="Text Box 9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23" name="Text Box 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24" name="Text Box 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25" name="Text Box 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26" name="Text Box 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27" name="Text Box 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28" name="Text Box 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32" name="Text Box 1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33" name="Text Box 1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34" name="Text Box 1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35" name="Text Box 1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36" name="Text Box 1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37" name="Text Box 1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38" name="Text Box 1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39" name="Text Box 1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40" name="Text Box 1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41" name="Text Box 2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42" name="Text Box 2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43" name="Text Box 2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44" name="Text Box 2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45" name="Text Box 2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46" name="Text Box 2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47" name="Text Box 2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48" name="Text Box 2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49" name="Text Box 2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50" name="Text Box 2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51" name="Text Box 3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52" name="Text Box 6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53" name="Text Box 6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54" name="Text Box 6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55" name="Text Box 6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56" name="Text Box 6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57" name="Text Box 6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58" name="Text Box 6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59" name="Text Box 6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60" name="Text Box 6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61" name="Text Box 7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62" name="Text Box 7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63" name="Text Box 7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64" name="Text Box 7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65" name="Text Box 7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66" name="Text Box 7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67" name="Text Box 7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68" name="Text Box 7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69" name="Text Box 7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70" name="Text Box 7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71" name="Text Box 8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72" name="Text Box 8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73" name="Text Box 8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74" name="Text Box 8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75" name="Text Box 8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76" name="Text Box 8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77" name="Text Box 8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78" name="Text Box 8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79" name="Text Box 8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80" name="Text Box 8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81" name="Text Box 9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83" name="Text Box 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84" name="Text Box 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85" name="Text Box 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86" name="Text Box 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87" name="Text Box 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88" name="Text Box 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92" name="Text Box 1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93" name="Text Box 1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94" name="Text Box 1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95" name="Text Box 1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96" name="Text Box 1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97" name="Text Box 1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98" name="Text Box 1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799" name="Text Box 1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00" name="Text Box 1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01" name="Text Box 2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02" name="Text Box 2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03" name="Text Box 2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04" name="Text Box 2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05" name="Text Box 2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06" name="Text Box 2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07" name="Text Box 2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08" name="Text Box 2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09" name="Text Box 2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10" name="Text Box 2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11" name="Text Box 3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12" name="Text Box 6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13" name="Text Box 6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14" name="Text Box 6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15" name="Text Box 6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16" name="Text Box 6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17" name="Text Box 6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18" name="Text Box 6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19" name="Text Box 6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20" name="Text Box 6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21" name="Text Box 7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22" name="Text Box 7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23" name="Text Box 7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24" name="Text Box 7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25" name="Text Box 7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26" name="Text Box 7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27" name="Text Box 7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28" name="Text Box 7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29" name="Text Box 7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30" name="Text Box 7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31" name="Text Box 8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32" name="Text Box 8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33" name="Text Box 8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34" name="Text Box 8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35" name="Text Box 8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36" name="Text Box 8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37" name="Text Box 8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38" name="Text Box 8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39" name="Text Box 8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40" name="Text Box 8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200025"/>
    <xdr:sp macro="" textlink="">
      <xdr:nvSpPr>
        <xdr:cNvPr id="841" name="Text Box 9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43" name="Text Box 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44" name="Text Box 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45" name="Text Box 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46" name="Text Box 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47" name="Text Box 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48" name="Text Box 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52" name="Text Box 1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53" name="Text Box 1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54" name="Text Box 1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55" name="Text Box 1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56" name="Text Box 1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57" name="Text Box 1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58" name="Text Box 1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59" name="Text Box 1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60" name="Text Box 1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61" name="Text Box 2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62" name="Text Box 2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63" name="Text Box 2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64" name="Text Box 2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65" name="Text Box 2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66" name="Text Box 2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67" name="Text Box 2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68" name="Text Box 2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69" name="Text Box 2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70" name="Text Box 2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71" name="Text Box 3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72" name="Text Box 6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73" name="Text Box 6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74" name="Text Box 6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75" name="Text Box 6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76" name="Text Box 6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77" name="Text Box 6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78" name="Text Box 6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79" name="Text Box 6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80" name="Text Box 6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81" name="Text Box 7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82" name="Text Box 7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83" name="Text Box 7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84" name="Text Box 7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85" name="Text Box 7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86" name="Text Box 7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87" name="Text Box 7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88" name="Text Box 7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89" name="Text Box 7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90" name="Text Box 7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91" name="Text Box 8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92" name="Text Box 8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93" name="Text Box 8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94" name="Text Box 8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95" name="Text Box 8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96" name="Text Box 8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97" name="Text Box 8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98" name="Text Box 8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899" name="Text Box 8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00" name="Text Box 8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01" name="Text Box 9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03" name="Text Box 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04" name="Text Box 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05" name="Text Box 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06" name="Text Box 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07" name="Text Box 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08" name="Text Box 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12" name="Text Box 1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13" name="Text Box 1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14" name="Text Box 1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15" name="Text Box 1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16" name="Text Box 1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17" name="Text Box 1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18" name="Text Box 1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19" name="Text Box 1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20" name="Text Box 1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21" name="Text Box 2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22" name="Text Box 2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23" name="Text Box 2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24" name="Text Box 2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25" name="Text Box 2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26" name="Text Box 2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27" name="Text Box 2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28" name="Text Box 2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29" name="Text Box 2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30" name="Text Box 2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31" name="Text Box 3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32" name="Text Box 6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33" name="Text Box 6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34" name="Text Box 6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35" name="Text Box 6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36" name="Text Box 6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37" name="Text Box 6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38" name="Text Box 6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39" name="Text Box 6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40" name="Text Box 6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41" name="Text Box 7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42" name="Text Box 7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43" name="Text Box 7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44" name="Text Box 7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45" name="Text Box 7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46" name="Text Box 7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47" name="Text Box 7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48" name="Text Box 7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49" name="Text Box 7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50" name="Text Box 7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51" name="Text Box 8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52" name="Text Box 8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53" name="Text Box 8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54" name="Text Box 8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55" name="Text Box 8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56" name="Text Box 8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57" name="Text Box 8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58" name="Text Box 8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59" name="Text Box 8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60" name="Text Box 8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76200" cy="200025"/>
    <xdr:sp macro="" textlink="">
      <xdr:nvSpPr>
        <xdr:cNvPr id="961" name="Text Box 9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63" name="Text Box 2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64" name="Text Box 3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65" name="Text Box 4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66" name="Text Box 5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67" name="Text Box 6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68" name="Text Box 7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72" name="Text Box 11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73" name="Text Box 12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74" name="Text Box 13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75" name="Text Box 14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76" name="Text Box 15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77" name="Text Box 16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78" name="Text Box 17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79" name="Text Box 18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80" name="Text Box 19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81" name="Text Box 20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82" name="Text Box 21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83" name="Text Box 22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84" name="Text Box 23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85" name="Text Box 24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86" name="Text Box 25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87" name="Text Box 26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88" name="Text Box 27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89" name="Text Box 28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90" name="Text Box 29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91" name="Text Box 30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92" name="Text Box 61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93" name="Text Box 62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94" name="Text Box 63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95" name="Text Box 64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96" name="Text Box 65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97" name="Text Box 66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98" name="Text Box 67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999" name="Text Box 68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00" name="Text Box 69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01" name="Text Box 70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02" name="Text Box 71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03" name="Text Box 72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04" name="Text Box 73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05" name="Text Box 74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06" name="Text Box 75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07" name="Text Box 76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08" name="Text Box 77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09" name="Text Box 78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10" name="Text Box 79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11" name="Text Box 80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12" name="Text Box 81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13" name="Text Box 82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14" name="Text Box 83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15" name="Text Box 84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16" name="Text Box 85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17" name="Text Box 86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18" name="Text Box 87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19" name="Text Box 88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20" name="Text Box 89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76200" cy="200025"/>
    <xdr:sp macro="" textlink="">
      <xdr:nvSpPr>
        <xdr:cNvPr id="1021" name="Text Box 90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23" name="Text Box 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24" name="Text Box 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25" name="Text Box 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26" name="Text Box 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27" name="Text Box 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28" name="Text Box 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32" name="Text Box 1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33" name="Text Box 1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34" name="Text Box 1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35" name="Text Box 1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36" name="Text Box 1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37" name="Text Box 1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38" name="Text Box 1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39" name="Text Box 1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40" name="Text Box 1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41" name="Text Box 2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42" name="Text Box 2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43" name="Text Box 2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44" name="Text Box 2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45" name="Text Box 2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46" name="Text Box 2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47" name="Text Box 2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48" name="Text Box 2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49" name="Text Box 2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50" name="Text Box 2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51" name="Text Box 3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52" name="Text Box 6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53" name="Text Box 6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54" name="Text Box 6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55" name="Text Box 6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56" name="Text Box 6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57" name="Text Box 6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58" name="Text Box 6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59" name="Text Box 6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60" name="Text Box 6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61" name="Text Box 7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62" name="Text Box 7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63" name="Text Box 7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64" name="Text Box 7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65" name="Text Box 7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66" name="Text Box 7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67" name="Text Box 7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68" name="Text Box 7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69" name="Text Box 7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70" name="Text Box 7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71" name="Text Box 8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72" name="Text Box 8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73" name="Text Box 8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74" name="Text Box 8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75" name="Text Box 8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76" name="Text Box 8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77" name="Text Box 8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78" name="Text Box 8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79" name="Text Box 8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80" name="Text Box 8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83" name="Text Box 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84" name="Text Box 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85" name="Text Box 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86" name="Text Box 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87" name="Text Box 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88" name="Text Box 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89" name="Text Box 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92" name="Text Box 1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93" name="Text Box 1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94" name="Text Box 1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95" name="Text Box 1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96" name="Text Box 1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97" name="Text Box 1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98" name="Text Box 1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099" name="Text Box 1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00" name="Text Box 1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01" name="Text Box 2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02" name="Text Box 2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03" name="Text Box 2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04" name="Text Box 2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05" name="Text Box 2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06" name="Text Box 2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07" name="Text Box 2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08" name="Text Box 2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09" name="Text Box 2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10" name="Text Box 2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11" name="Text Box 3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12" name="Text Box 6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13" name="Text Box 6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14" name="Text Box 6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15" name="Text Box 6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16" name="Text Box 6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17" name="Text Box 6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18" name="Text Box 6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19" name="Text Box 6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20" name="Text Box 6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21" name="Text Box 7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22" name="Text Box 7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23" name="Text Box 7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24" name="Text Box 7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25" name="Text Box 7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26" name="Text Box 7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27" name="Text Box 7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28" name="Text Box 7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29" name="Text Box 7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30" name="Text Box 7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31" name="Text Box 8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32" name="Text Box 8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33" name="Text Box 8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34" name="Text Box 8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35" name="Text Box 8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36" name="Text Box 8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37" name="Text Box 8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38" name="Text Box 8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39" name="Text Box 8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40" name="Text Box 8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41" name="Text Box 9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43" name="Text Box 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44" name="Text Box 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45" name="Text Box 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46" name="Text Box 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47" name="Text Box 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48" name="Text Box 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49" name="Text Box 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50" name="Text Box 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51" name="Text Box 1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52" name="Text Box 1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53" name="Text Box 1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54" name="Text Box 1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55" name="Text Box 1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56" name="Text Box 1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57" name="Text Box 1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58" name="Text Box 1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59" name="Text Box 1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60" name="Text Box 1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61" name="Text Box 2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62" name="Text Box 2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63" name="Text Box 2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64" name="Text Box 2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65" name="Text Box 2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66" name="Text Box 2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67" name="Text Box 2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68" name="Text Box 2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69" name="Text Box 2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70" name="Text Box 2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71" name="Text Box 3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72" name="Text Box 6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73" name="Text Box 6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74" name="Text Box 6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75" name="Text Box 6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76" name="Text Box 6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77" name="Text Box 6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78" name="Text Box 6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79" name="Text Box 6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80" name="Text Box 6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81" name="Text Box 7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82" name="Text Box 7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83" name="Text Box 7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84" name="Text Box 7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85" name="Text Box 7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86" name="Text Box 7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87" name="Text Box 7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88" name="Text Box 7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89" name="Text Box 7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90" name="Text Box 7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91" name="Text Box 8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92" name="Text Box 8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93" name="Text Box 8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94" name="Text Box 8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95" name="Text Box 8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96" name="Text Box 8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97" name="Text Box 8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98" name="Text Box 8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199" name="Text Box 8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00" name="Text Box 8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01" name="Text Box 9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03" name="Text Box 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05" name="Text Box 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06" name="Text Box 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07" name="Text Box 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08" name="Text Box 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09" name="Text Box 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10" name="Text Box 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11" name="Text Box 1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12" name="Text Box 1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13" name="Text Box 1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14" name="Text Box 1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15" name="Text Box 1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16" name="Text Box 1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17" name="Text Box 1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18" name="Text Box 1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19" name="Text Box 1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20" name="Text Box 1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21" name="Text Box 2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22" name="Text Box 2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23" name="Text Box 2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24" name="Text Box 2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25" name="Text Box 2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26" name="Text Box 2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27" name="Text Box 2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28" name="Text Box 2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29" name="Text Box 2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30" name="Text Box 2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31" name="Text Box 3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32" name="Text Box 6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33" name="Text Box 6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34" name="Text Box 6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35" name="Text Box 6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36" name="Text Box 6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37" name="Text Box 6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38" name="Text Box 6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39" name="Text Box 6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40" name="Text Box 6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41" name="Text Box 7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42" name="Text Box 7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43" name="Text Box 7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44" name="Text Box 7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45" name="Text Box 7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46" name="Text Box 7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47" name="Text Box 7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48" name="Text Box 7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49" name="Text Box 7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50" name="Text Box 7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51" name="Text Box 8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52" name="Text Box 8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53" name="Text Box 8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54" name="Text Box 8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55" name="Text Box 8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56" name="Text Box 8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57" name="Text Box 8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58" name="Text Box 8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59" name="Text Box 8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60" name="Text Box 8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76200" cy="200025"/>
    <xdr:sp macro="" textlink="">
      <xdr:nvSpPr>
        <xdr:cNvPr id="1261" name="Text Box 9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63" name="Text Box 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65" name="Text Box 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66" name="Text Box 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67" name="Text Box 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68" name="Text Box 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69" name="Text Box 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70" name="Text Box 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71" name="Text Box 1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72" name="Text Box 1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73" name="Text Box 1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74" name="Text Box 1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75" name="Text Box 1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76" name="Text Box 1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77" name="Text Box 1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78" name="Text Box 1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79" name="Text Box 1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80" name="Text Box 1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81" name="Text Box 2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82" name="Text Box 2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83" name="Text Box 2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84" name="Text Box 2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85" name="Text Box 2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86" name="Text Box 2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87" name="Text Box 2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88" name="Text Box 2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89" name="Text Box 2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90" name="Text Box 2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91" name="Text Box 3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92" name="Text Box 6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93" name="Text Box 6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94" name="Text Box 6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95" name="Text Box 6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96" name="Text Box 6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97" name="Text Box 6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98" name="Text Box 6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299" name="Text Box 6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00" name="Text Box 6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01" name="Text Box 7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02" name="Text Box 7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03" name="Text Box 7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04" name="Text Box 7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05" name="Text Box 7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06" name="Text Box 7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07" name="Text Box 7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08" name="Text Box 7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09" name="Text Box 7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10" name="Text Box 7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11" name="Text Box 8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12" name="Text Box 8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13" name="Text Box 8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14" name="Text Box 8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15" name="Text Box 8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16" name="Text Box 8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17" name="Text Box 8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18" name="Text Box 8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19" name="Text Box 8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20" name="Text Box 8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21" name="Text Box 9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23" name="Text Box 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25" name="Text Box 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26" name="Text Box 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27" name="Text Box 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28" name="Text Box 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29" name="Text Box 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32" name="Text Box 1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33" name="Text Box 1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34" name="Text Box 1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35" name="Text Box 1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36" name="Text Box 1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37" name="Text Box 1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38" name="Text Box 1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39" name="Text Box 1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40" name="Text Box 1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41" name="Text Box 2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42" name="Text Box 2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43" name="Text Box 2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44" name="Text Box 2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45" name="Text Box 2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46" name="Text Box 2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47" name="Text Box 2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48" name="Text Box 2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49" name="Text Box 2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50" name="Text Box 2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51" name="Text Box 3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52" name="Text Box 6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53" name="Text Box 6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54" name="Text Box 6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55" name="Text Box 6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56" name="Text Box 6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57" name="Text Box 6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58" name="Text Box 6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59" name="Text Box 6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60" name="Text Box 6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61" name="Text Box 7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62" name="Text Box 7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63" name="Text Box 7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64" name="Text Box 7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65" name="Text Box 7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66" name="Text Box 7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67" name="Text Box 7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68" name="Text Box 7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69" name="Text Box 7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70" name="Text Box 7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71" name="Text Box 8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72" name="Text Box 8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73" name="Text Box 8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74" name="Text Box 8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75" name="Text Box 8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76" name="Text Box 8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77" name="Text Box 8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78" name="Text Box 8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79" name="Text Box 8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80" name="Text Box 8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81" name="Text Box 9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83" name="Text Box 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85" name="Text Box 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86" name="Text Box 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87" name="Text Box 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88" name="Text Box 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89" name="Text Box 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90" name="Text Box 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91" name="Text Box 1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92" name="Text Box 1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93" name="Text Box 1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94" name="Text Box 1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95" name="Text Box 1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96" name="Text Box 1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97" name="Text Box 1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98" name="Text Box 1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399" name="Text Box 1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00" name="Text Box 1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01" name="Text Box 2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02" name="Text Box 2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03" name="Text Box 2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04" name="Text Box 2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05" name="Text Box 2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06" name="Text Box 2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07" name="Text Box 2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08" name="Text Box 2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09" name="Text Box 2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10" name="Text Box 2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11" name="Text Box 3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12" name="Text Box 6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13" name="Text Box 6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14" name="Text Box 6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15" name="Text Box 6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16" name="Text Box 6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17" name="Text Box 6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18" name="Text Box 6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19" name="Text Box 6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20" name="Text Box 6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21" name="Text Box 7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22" name="Text Box 7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23" name="Text Box 7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24" name="Text Box 7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25" name="Text Box 7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26" name="Text Box 7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27" name="Text Box 7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28" name="Text Box 7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29" name="Text Box 7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30" name="Text Box 7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31" name="Text Box 8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32" name="Text Box 8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33" name="Text Box 8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34" name="Text Box 8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35" name="Text Box 8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36" name="Text Box 8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37" name="Text Box 8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38" name="Text Box 8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39" name="Text Box 8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40" name="Text Box 8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200025"/>
    <xdr:sp macro="" textlink="">
      <xdr:nvSpPr>
        <xdr:cNvPr id="1441" name="Text Box 9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43" name="Text Box 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44" name="Text Box 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45" name="Text Box 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46" name="Text Box 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47" name="Text Box 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48" name="Text Box 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49" name="Text Box 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50" name="Text Box 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51" name="Text Box 1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52" name="Text Box 1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53" name="Text Box 1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54" name="Text Box 1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55" name="Text Box 1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56" name="Text Box 1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57" name="Text Box 1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58" name="Text Box 1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59" name="Text Box 1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60" name="Text Box 1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61" name="Text Box 2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62" name="Text Box 2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63" name="Text Box 2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64" name="Text Box 2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65" name="Text Box 2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66" name="Text Box 2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67" name="Text Box 2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68" name="Text Box 2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69" name="Text Box 2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70" name="Text Box 2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71" name="Text Box 3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72" name="Text Box 6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73" name="Text Box 6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74" name="Text Box 6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75" name="Text Box 6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76" name="Text Box 6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77" name="Text Box 6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78" name="Text Box 6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79" name="Text Box 6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80" name="Text Box 6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81" name="Text Box 7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82" name="Text Box 7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83" name="Text Box 7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84" name="Text Box 7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85" name="Text Box 7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86" name="Text Box 7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87" name="Text Box 7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88" name="Text Box 7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89" name="Text Box 7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90" name="Text Box 7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91" name="Text Box 8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92" name="Text Box 8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93" name="Text Box 8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94" name="Text Box 8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95" name="Text Box 8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96" name="Text Box 8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97" name="Text Box 8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98" name="Text Box 8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499" name="Text Box 8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00" name="Text Box 8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01" name="Text Box 9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03" name="Text Box 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04" name="Text Box 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05" name="Text Box 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06" name="Text Box 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07" name="Text Box 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08" name="Text Box 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09" name="Text Box 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10" name="Text Box 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11" name="Text Box 1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12" name="Text Box 1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13" name="Text Box 1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14" name="Text Box 1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15" name="Text Box 1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16" name="Text Box 1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17" name="Text Box 1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18" name="Text Box 1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19" name="Text Box 1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20" name="Text Box 1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21" name="Text Box 2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22" name="Text Box 2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23" name="Text Box 2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24" name="Text Box 2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25" name="Text Box 2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26" name="Text Box 2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27" name="Text Box 2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28" name="Text Box 2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29" name="Text Box 2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30" name="Text Box 2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31" name="Text Box 3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32" name="Text Box 6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33" name="Text Box 6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34" name="Text Box 6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35" name="Text Box 6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36" name="Text Box 6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37" name="Text Box 6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38" name="Text Box 6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39" name="Text Box 6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40" name="Text Box 6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41" name="Text Box 7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42" name="Text Box 7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43" name="Text Box 7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44" name="Text Box 7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45" name="Text Box 7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46" name="Text Box 7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47" name="Text Box 7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48" name="Text Box 7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49" name="Text Box 7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50" name="Text Box 7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51" name="Text Box 8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52" name="Text Box 8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53" name="Text Box 8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54" name="Text Box 8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55" name="Text Box 8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56" name="Text Box 8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57" name="Text Box 8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58" name="Text Box 8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59" name="Text Box 8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60" name="Text Box 8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61" name="Text Box 9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63" name="Text Box 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64" name="Text Box 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65" name="Text Box 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66" name="Text Box 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67" name="Text Box 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68" name="Text Box 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69" name="Text Box 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72" name="Text Box 1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73" name="Text Box 1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74" name="Text Box 1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75" name="Text Box 1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76" name="Text Box 1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77" name="Text Box 1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78" name="Text Box 1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79" name="Text Box 1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80" name="Text Box 1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81" name="Text Box 2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82" name="Text Box 2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83" name="Text Box 2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84" name="Text Box 2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85" name="Text Box 2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86" name="Text Box 2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87" name="Text Box 2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88" name="Text Box 2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89" name="Text Box 2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90" name="Text Box 2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91" name="Text Box 3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92" name="Text Box 6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93" name="Text Box 6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94" name="Text Box 6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95" name="Text Box 6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96" name="Text Box 6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97" name="Text Box 6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98" name="Text Box 6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599" name="Text Box 6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00" name="Text Box 6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01" name="Text Box 7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02" name="Text Box 7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03" name="Text Box 7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04" name="Text Box 7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05" name="Text Box 7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06" name="Text Box 7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07" name="Text Box 7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08" name="Text Box 7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09" name="Text Box 7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10" name="Text Box 7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11" name="Text Box 8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12" name="Text Box 8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13" name="Text Box 8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14" name="Text Box 8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15" name="Text Box 8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16" name="Text Box 8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17" name="Text Box 8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18" name="Text Box 8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19" name="Text Box 8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20" name="Text Box 8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21" name="Text Box 9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23" name="Text Box 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24" name="Text Box 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25" name="Text Box 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26" name="Text Box 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27" name="Text Box 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28" name="Text Box 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29" name="Text Box 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30" name="Text Box 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31" name="Text Box 1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32" name="Text Box 1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33" name="Text Box 1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34" name="Text Box 1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35" name="Text Box 1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36" name="Text Box 1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37" name="Text Box 1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38" name="Text Box 1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39" name="Text Box 1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40" name="Text Box 1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41" name="Text Box 2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42" name="Text Box 2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43" name="Text Box 2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44" name="Text Box 2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45" name="Text Box 2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46" name="Text Box 2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47" name="Text Box 2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48" name="Text Box 2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49" name="Text Box 2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50" name="Text Box 2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51" name="Text Box 3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52" name="Text Box 6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53" name="Text Box 6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54" name="Text Box 6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55" name="Text Box 6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56" name="Text Box 6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57" name="Text Box 6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58" name="Text Box 6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59" name="Text Box 6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60" name="Text Box 6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61" name="Text Box 7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62" name="Text Box 7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63" name="Text Box 7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64" name="Text Box 7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65" name="Text Box 7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66" name="Text Box 7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67" name="Text Box 7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68" name="Text Box 7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69" name="Text Box 7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70" name="Text Box 7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71" name="Text Box 8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72" name="Text Box 8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73" name="Text Box 8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74" name="Text Box 8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75" name="Text Box 8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76" name="Text Box 8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77" name="Text Box 8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78" name="Text Box 8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79" name="Text Box 8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80" name="Text Box 8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1681" name="Text Box 9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</xdr:colOff>
      <xdr:row>42</xdr:row>
      <xdr:rowOff>28575</xdr:rowOff>
    </xdr:from>
    <xdr:ext cx="76200" cy="200025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781050" y="1165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371475</xdr:colOff>
      <xdr:row>41</xdr:row>
      <xdr:rowOff>295275</xdr:rowOff>
    </xdr:from>
    <xdr:ext cx="76200" cy="200025"/>
    <xdr:sp macro="" textlink="">
      <xdr:nvSpPr>
        <xdr:cNvPr id="1683" name="Text Box 2"/>
        <xdr:cNvSpPr txBox="1">
          <a:spLocks noChangeArrowheads="1"/>
        </xdr:cNvSpPr>
      </xdr:nvSpPr>
      <xdr:spPr bwMode="auto">
        <a:xfrm>
          <a:off x="9810750" y="1160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123825</xdr:colOff>
      <xdr:row>42</xdr:row>
      <xdr:rowOff>28575</xdr:rowOff>
    </xdr:from>
    <xdr:ext cx="76200" cy="200025"/>
    <xdr:sp macro="" textlink="">
      <xdr:nvSpPr>
        <xdr:cNvPr id="1684" name="Text Box 3"/>
        <xdr:cNvSpPr txBox="1">
          <a:spLocks noChangeArrowheads="1"/>
        </xdr:cNvSpPr>
      </xdr:nvSpPr>
      <xdr:spPr bwMode="auto">
        <a:xfrm>
          <a:off x="3038475" y="1165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495300</xdr:colOff>
      <xdr:row>42</xdr:row>
      <xdr:rowOff>28575</xdr:rowOff>
    </xdr:from>
    <xdr:ext cx="76200" cy="200025"/>
    <xdr:sp macro="" textlink="">
      <xdr:nvSpPr>
        <xdr:cNvPr id="1685" name="Text Box 4"/>
        <xdr:cNvSpPr txBox="1">
          <a:spLocks noChangeArrowheads="1"/>
        </xdr:cNvSpPr>
      </xdr:nvSpPr>
      <xdr:spPr bwMode="auto">
        <a:xfrm>
          <a:off x="1123950" y="1165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86" name="Text Box 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87" name="Text Box 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88" name="Text Box 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89" name="Text Box 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90" name="Text Box 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91" name="Text Box 1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92" name="Text Box 1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93" name="Text Box 1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94" name="Text Box 1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95" name="Text Box 1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96" name="Text Box 1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97" name="Text Box 1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98" name="Text Box 1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699" name="Text Box 1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00" name="Text Box 1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01" name="Text Box 2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02" name="Text Box 2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03" name="Text Box 2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04" name="Text Box 2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05" name="Text Box 2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06" name="Text Box 2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07" name="Text Box 2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08" name="Text Box 2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09" name="Text Box 2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10" name="Text Box 2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11" name="Text Box 3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12" name="Text Box 6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13" name="Text Box 6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14" name="Text Box 6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15" name="Text Box 6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16" name="Text Box 6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17" name="Text Box 6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18" name="Text Box 6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19" name="Text Box 6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20" name="Text Box 6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21" name="Text Box 7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22" name="Text Box 7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23" name="Text Box 7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24" name="Text Box 7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25" name="Text Box 7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26" name="Text Box 7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27" name="Text Box 7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28" name="Text Box 7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29" name="Text Box 7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30" name="Text Box 7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31" name="Text Box 8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32" name="Text Box 8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33" name="Text Box 8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34" name="Text Box 8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35" name="Text Box 8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36" name="Text Box 8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37" name="Text Box 8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38" name="Text Box 8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39" name="Text Box 8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40" name="Text Box 8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41" name="Text Box 9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43" name="Text Box 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44" name="Text Box 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45" name="Text Box 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46" name="Text Box 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47" name="Text Box 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48" name="Text Box 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49" name="Text Box 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50" name="Text Box 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51" name="Text Box 1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52" name="Text Box 1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53" name="Text Box 1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54" name="Text Box 1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55" name="Text Box 1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56" name="Text Box 1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57" name="Text Box 1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58" name="Text Box 1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59" name="Text Box 1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60" name="Text Box 1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61" name="Text Box 2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62" name="Text Box 2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63" name="Text Box 2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64" name="Text Box 2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65" name="Text Box 2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66" name="Text Box 2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67" name="Text Box 2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68" name="Text Box 2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69" name="Text Box 2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70" name="Text Box 2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71" name="Text Box 3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72" name="Text Box 6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73" name="Text Box 6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74" name="Text Box 6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75" name="Text Box 6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76" name="Text Box 6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77" name="Text Box 6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78" name="Text Box 6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79" name="Text Box 6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80" name="Text Box 6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81" name="Text Box 7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82" name="Text Box 7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83" name="Text Box 7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84" name="Text Box 7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85" name="Text Box 7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86" name="Text Box 7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87" name="Text Box 7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88" name="Text Box 7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89" name="Text Box 7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90" name="Text Box 7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91" name="Text Box 8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92" name="Text Box 8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93" name="Text Box 8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94" name="Text Box 8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95" name="Text Box 8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96" name="Text Box 8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97" name="Text Box 8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98" name="Text Box 8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799" name="Text Box 8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00" name="Text Box 8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01" name="Text Box 9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03" name="Text Box 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04" name="Text Box 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05" name="Text Box 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06" name="Text Box 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07" name="Text Box 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08" name="Text Box 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09" name="Text Box 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10" name="Text Box 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11" name="Text Box 1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12" name="Text Box 1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13" name="Text Box 1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14" name="Text Box 1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15" name="Text Box 1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16" name="Text Box 1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17" name="Text Box 1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18" name="Text Box 1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19" name="Text Box 1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20" name="Text Box 1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21" name="Text Box 2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22" name="Text Box 2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23" name="Text Box 2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24" name="Text Box 2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25" name="Text Box 2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26" name="Text Box 2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27" name="Text Box 2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28" name="Text Box 2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29" name="Text Box 2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30" name="Text Box 2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31" name="Text Box 3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32" name="Text Box 6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33" name="Text Box 6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34" name="Text Box 6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35" name="Text Box 6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36" name="Text Box 6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37" name="Text Box 6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38" name="Text Box 6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39" name="Text Box 6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40" name="Text Box 6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41" name="Text Box 7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42" name="Text Box 7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43" name="Text Box 7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44" name="Text Box 7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45" name="Text Box 7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46" name="Text Box 7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47" name="Text Box 7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48" name="Text Box 7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49" name="Text Box 7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50" name="Text Box 7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51" name="Text Box 8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52" name="Text Box 8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53" name="Text Box 8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54" name="Text Box 8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55" name="Text Box 8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56" name="Text Box 8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57" name="Text Box 8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58" name="Text Box 8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59" name="Text Box 8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60" name="Text Box 8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61" name="Text Box 9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63" name="Text Box 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64" name="Text Box 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66" name="Text Box 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67" name="Text Box 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68" name="Text Box 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69" name="Text Box 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70" name="Text Box 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71" name="Text Box 1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72" name="Text Box 1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73" name="Text Box 1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74" name="Text Box 1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75" name="Text Box 1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76" name="Text Box 1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77" name="Text Box 1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78" name="Text Box 1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79" name="Text Box 1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80" name="Text Box 1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81" name="Text Box 2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82" name="Text Box 2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83" name="Text Box 2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84" name="Text Box 2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85" name="Text Box 2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86" name="Text Box 2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87" name="Text Box 2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88" name="Text Box 2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89" name="Text Box 2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90" name="Text Box 2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91" name="Text Box 3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92" name="Text Box 6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93" name="Text Box 6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94" name="Text Box 6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95" name="Text Box 6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96" name="Text Box 6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97" name="Text Box 6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98" name="Text Box 6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899" name="Text Box 6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00" name="Text Box 6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01" name="Text Box 7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02" name="Text Box 7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03" name="Text Box 7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04" name="Text Box 7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05" name="Text Box 7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06" name="Text Box 7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07" name="Text Box 7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08" name="Text Box 7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09" name="Text Box 7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10" name="Text Box 7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11" name="Text Box 8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12" name="Text Box 8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13" name="Text Box 8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14" name="Text Box 8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15" name="Text Box 8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16" name="Text Box 8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17" name="Text Box 8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18" name="Text Box 8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19" name="Text Box 8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20" name="Text Box 8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76200" cy="200025"/>
    <xdr:sp macro="" textlink="">
      <xdr:nvSpPr>
        <xdr:cNvPr id="1921" name="Text Box 9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23" name="Text Box 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24" name="Text Box 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26" name="Text Box 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27" name="Text Box 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28" name="Text Box 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29" name="Text Box 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30" name="Text Box 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31" name="Text Box 1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32" name="Text Box 1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33" name="Text Box 1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34" name="Text Box 1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35" name="Text Box 1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36" name="Text Box 1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37" name="Text Box 1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38" name="Text Box 1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39" name="Text Box 1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40" name="Text Box 1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41" name="Text Box 2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42" name="Text Box 2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43" name="Text Box 2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44" name="Text Box 2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45" name="Text Box 2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46" name="Text Box 2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47" name="Text Box 2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48" name="Text Box 2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49" name="Text Box 2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50" name="Text Box 2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51" name="Text Box 3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52" name="Text Box 6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53" name="Text Box 6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54" name="Text Box 6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55" name="Text Box 6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56" name="Text Box 6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57" name="Text Box 6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58" name="Text Box 6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59" name="Text Box 6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60" name="Text Box 6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61" name="Text Box 7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62" name="Text Box 7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63" name="Text Box 7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64" name="Text Box 7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65" name="Text Box 7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66" name="Text Box 7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67" name="Text Box 7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68" name="Text Box 7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69" name="Text Box 7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70" name="Text Box 7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71" name="Text Box 8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72" name="Text Box 8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73" name="Text Box 8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74" name="Text Box 8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75" name="Text Box 8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76" name="Text Box 8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77" name="Text Box 8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78" name="Text Box 8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79" name="Text Box 8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80" name="Text Box 8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81" name="Text Box 9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83" name="Text Box 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84" name="Text Box 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87" name="Text Box 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88" name="Text Box 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89" name="Text Box 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90" name="Text Box 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91" name="Text Box 1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92" name="Text Box 1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93" name="Text Box 1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94" name="Text Box 1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95" name="Text Box 1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96" name="Text Box 1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97" name="Text Box 1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98" name="Text Box 1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1999" name="Text Box 1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00" name="Text Box 1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01" name="Text Box 2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02" name="Text Box 2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03" name="Text Box 2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04" name="Text Box 2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05" name="Text Box 2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06" name="Text Box 2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07" name="Text Box 2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08" name="Text Box 2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09" name="Text Box 2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10" name="Text Box 2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11" name="Text Box 3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12" name="Text Box 6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13" name="Text Box 6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14" name="Text Box 6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15" name="Text Box 6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16" name="Text Box 6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17" name="Text Box 6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18" name="Text Box 6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19" name="Text Box 6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20" name="Text Box 6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21" name="Text Box 7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22" name="Text Box 7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23" name="Text Box 7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24" name="Text Box 7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25" name="Text Box 7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26" name="Text Box 7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27" name="Text Box 7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28" name="Text Box 7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29" name="Text Box 7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30" name="Text Box 7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31" name="Text Box 8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32" name="Text Box 8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33" name="Text Box 8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34" name="Text Box 8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35" name="Text Box 8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36" name="Text Box 8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37" name="Text Box 8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38" name="Text Box 8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39" name="Text Box 8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40" name="Text Box 8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41" name="Text Box 9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43" name="Text Box 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44" name="Text Box 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45" name="Text Box 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47" name="Text Box 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48" name="Text Box 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49" name="Text Box 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50" name="Text Box 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51" name="Text Box 1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52" name="Text Box 1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53" name="Text Box 1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54" name="Text Box 1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55" name="Text Box 1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56" name="Text Box 1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57" name="Text Box 1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58" name="Text Box 1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59" name="Text Box 1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60" name="Text Box 1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61" name="Text Box 2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62" name="Text Box 2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63" name="Text Box 2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64" name="Text Box 2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65" name="Text Box 2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66" name="Text Box 2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67" name="Text Box 2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68" name="Text Box 2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69" name="Text Box 2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70" name="Text Box 2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71" name="Text Box 3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72" name="Text Box 6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73" name="Text Box 6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74" name="Text Box 6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75" name="Text Box 6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76" name="Text Box 6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77" name="Text Box 6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78" name="Text Box 6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79" name="Text Box 6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80" name="Text Box 6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81" name="Text Box 7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82" name="Text Box 7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83" name="Text Box 7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84" name="Text Box 7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85" name="Text Box 7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86" name="Text Box 7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87" name="Text Box 7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88" name="Text Box 7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89" name="Text Box 7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90" name="Text Box 7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91" name="Text Box 8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92" name="Text Box 8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93" name="Text Box 8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94" name="Text Box 8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95" name="Text Box 8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96" name="Text Box 8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97" name="Text Box 8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98" name="Text Box 8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099" name="Text Box 8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00" name="Text Box 8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01" name="Text Box 9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03" name="Text Box 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04" name="Text Box 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05" name="Text Box 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06" name="Text Box 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07" name="Text Box 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08" name="Text Box 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09" name="Text Box 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10" name="Text Box 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11" name="Text Box 1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12" name="Text Box 1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13" name="Text Box 1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14" name="Text Box 1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15" name="Text Box 1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16" name="Text Box 1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17" name="Text Box 1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18" name="Text Box 1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19" name="Text Box 1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20" name="Text Box 1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21" name="Text Box 2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22" name="Text Box 2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23" name="Text Box 2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24" name="Text Box 2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25" name="Text Box 2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26" name="Text Box 2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27" name="Text Box 2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28" name="Text Box 2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29" name="Text Box 2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30" name="Text Box 2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31" name="Text Box 3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32" name="Text Box 6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33" name="Text Box 6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34" name="Text Box 6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35" name="Text Box 6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36" name="Text Box 6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37" name="Text Box 6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38" name="Text Box 6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39" name="Text Box 6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40" name="Text Box 6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41" name="Text Box 7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42" name="Text Box 7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43" name="Text Box 7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44" name="Text Box 7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45" name="Text Box 7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46" name="Text Box 7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47" name="Text Box 7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48" name="Text Box 7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49" name="Text Box 7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50" name="Text Box 7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51" name="Text Box 8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52" name="Text Box 8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53" name="Text Box 8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54" name="Text Box 8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55" name="Text Box 8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56" name="Text Box 8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57" name="Text Box 8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58" name="Text Box 8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59" name="Text Box 8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60" name="Text Box 8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61" name="Text Box 9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63" name="Text Box 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64" name="Text Box 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65" name="Text Box 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66" name="Text Box 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67" name="Text Box 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68" name="Text Box 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69" name="Text Box 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70" name="Text Box 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71" name="Text Box 1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72" name="Text Box 1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73" name="Text Box 1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74" name="Text Box 1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75" name="Text Box 1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76" name="Text Box 1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77" name="Text Box 1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78" name="Text Box 1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79" name="Text Box 1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80" name="Text Box 1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81" name="Text Box 2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82" name="Text Box 2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83" name="Text Box 2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84" name="Text Box 2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85" name="Text Box 2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86" name="Text Box 2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87" name="Text Box 2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88" name="Text Box 2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89" name="Text Box 2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90" name="Text Box 2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91" name="Text Box 3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92" name="Text Box 6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93" name="Text Box 6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94" name="Text Box 6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95" name="Text Box 6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96" name="Text Box 6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97" name="Text Box 6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98" name="Text Box 6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199" name="Text Box 6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00" name="Text Box 6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01" name="Text Box 7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02" name="Text Box 7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03" name="Text Box 7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04" name="Text Box 7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05" name="Text Box 7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06" name="Text Box 7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07" name="Text Box 7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08" name="Text Box 7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09" name="Text Box 7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10" name="Text Box 7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11" name="Text Box 8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12" name="Text Box 8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13" name="Text Box 8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14" name="Text Box 8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15" name="Text Box 8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16" name="Text Box 8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17" name="Text Box 8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18" name="Text Box 8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19" name="Text Box 8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20" name="Text Box 8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21" name="Text Box 9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23" name="Text Box 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24" name="Text Box 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25" name="Text Box 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26" name="Text Box 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27" name="Text Box 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28" name="Text Box 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29" name="Text Box 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30" name="Text Box 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31" name="Text Box 1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32" name="Text Box 1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33" name="Text Box 1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34" name="Text Box 1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35" name="Text Box 1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36" name="Text Box 1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37" name="Text Box 1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38" name="Text Box 1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39" name="Text Box 1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40" name="Text Box 1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41" name="Text Box 2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42" name="Text Box 2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43" name="Text Box 2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44" name="Text Box 2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45" name="Text Box 2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46" name="Text Box 2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47" name="Text Box 2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48" name="Text Box 2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49" name="Text Box 2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50" name="Text Box 2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51" name="Text Box 3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52" name="Text Box 6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53" name="Text Box 6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54" name="Text Box 6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55" name="Text Box 6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56" name="Text Box 6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57" name="Text Box 6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58" name="Text Box 6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59" name="Text Box 6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60" name="Text Box 6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61" name="Text Box 7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62" name="Text Box 7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63" name="Text Box 7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64" name="Text Box 7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65" name="Text Box 7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66" name="Text Box 7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67" name="Text Box 7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68" name="Text Box 7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69" name="Text Box 7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70" name="Text Box 7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71" name="Text Box 8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72" name="Text Box 8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73" name="Text Box 8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74" name="Text Box 8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75" name="Text Box 8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76" name="Text Box 8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77" name="Text Box 8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78" name="Text Box 8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79" name="Text Box 8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80" name="Text Box 8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76200" cy="200025"/>
    <xdr:sp macro="" textlink="">
      <xdr:nvSpPr>
        <xdr:cNvPr id="2281" name="Text Box 9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83" name="Text Box 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84" name="Text Box 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85" name="Text Box 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86" name="Text Box 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87" name="Text Box 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88" name="Text Box 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89" name="Text Box 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90" name="Text Box 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91" name="Text Box 1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92" name="Text Box 1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93" name="Text Box 1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94" name="Text Box 1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95" name="Text Box 1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96" name="Text Box 1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97" name="Text Box 1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98" name="Text Box 1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299" name="Text Box 1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00" name="Text Box 1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01" name="Text Box 2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02" name="Text Box 2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03" name="Text Box 2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04" name="Text Box 2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05" name="Text Box 2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06" name="Text Box 2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07" name="Text Box 2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08" name="Text Box 2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09" name="Text Box 2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10" name="Text Box 2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11" name="Text Box 3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12" name="Text Box 6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13" name="Text Box 6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14" name="Text Box 6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15" name="Text Box 6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16" name="Text Box 6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17" name="Text Box 6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18" name="Text Box 6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19" name="Text Box 6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20" name="Text Box 6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21" name="Text Box 7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22" name="Text Box 7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23" name="Text Box 7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24" name="Text Box 7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25" name="Text Box 7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26" name="Text Box 7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27" name="Text Box 7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28" name="Text Box 7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29" name="Text Box 7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30" name="Text Box 7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31" name="Text Box 8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32" name="Text Box 8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33" name="Text Box 8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34" name="Text Box 8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35" name="Text Box 8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36" name="Text Box 8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37" name="Text Box 8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38" name="Text Box 8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39" name="Text Box 8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40" name="Text Box 8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41" name="Text Box 9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43" name="Text Box 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44" name="Text Box 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45" name="Text Box 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46" name="Text Box 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47" name="Text Box 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48" name="Text Box 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49" name="Text Box 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50" name="Text Box 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51" name="Text Box 1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52" name="Text Box 1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53" name="Text Box 1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54" name="Text Box 1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55" name="Text Box 1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56" name="Text Box 1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57" name="Text Box 1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58" name="Text Box 1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59" name="Text Box 1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60" name="Text Box 1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61" name="Text Box 2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62" name="Text Box 2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63" name="Text Box 2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64" name="Text Box 2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65" name="Text Box 2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66" name="Text Box 2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67" name="Text Box 2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68" name="Text Box 2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69" name="Text Box 2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70" name="Text Box 2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71" name="Text Box 3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72" name="Text Box 6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73" name="Text Box 6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74" name="Text Box 6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75" name="Text Box 6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76" name="Text Box 6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77" name="Text Box 6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78" name="Text Box 6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79" name="Text Box 6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80" name="Text Box 6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81" name="Text Box 7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82" name="Text Box 7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83" name="Text Box 7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84" name="Text Box 7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85" name="Text Box 7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86" name="Text Box 7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87" name="Text Box 7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88" name="Text Box 7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89" name="Text Box 7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90" name="Text Box 7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91" name="Text Box 8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92" name="Text Box 8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93" name="Text Box 8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94" name="Text Box 8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95" name="Text Box 8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96" name="Text Box 8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97" name="Text Box 8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98" name="Text Box 8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399" name="Text Box 8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400" name="Text Box 8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76200" cy="200025"/>
    <xdr:sp macro="" textlink="">
      <xdr:nvSpPr>
        <xdr:cNvPr id="2401" name="Text Box 9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03" name="Text Box 2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04" name="Text Box 3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05" name="Text Box 4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06" name="Text Box 5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07" name="Text Box 6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08" name="Text Box 7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09" name="Text Box 8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10" name="Text Box 9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11" name="Text Box 10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12" name="Text Box 11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13" name="Text Box 12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14" name="Text Box 13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15" name="Text Box 14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16" name="Text Box 15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17" name="Text Box 16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18" name="Text Box 17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19" name="Text Box 18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20" name="Text Box 19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21" name="Text Box 20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22" name="Text Box 21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23" name="Text Box 22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24" name="Text Box 23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25" name="Text Box 24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26" name="Text Box 25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27" name="Text Box 26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28" name="Text Box 27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29" name="Text Box 28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30" name="Text Box 29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31" name="Text Box 30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32" name="Text Box 61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33" name="Text Box 62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34" name="Text Box 63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35" name="Text Box 64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36" name="Text Box 65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37" name="Text Box 66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38" name="Text Box 67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39" name="Text Box 68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40" name="Text Box 69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41" name="Text Box 70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42" name="Text Box 71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43" name="Text Box 72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44" name="Text Box 73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45" name="Text Box 74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46" name="Text Box 75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47" name="Text Box 76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48" name="Text Box 77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49" name="Text Box 78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50" name="Text Box 79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51" name="Text Box 80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52" name="Text Box 81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53" name="Text Box 82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54" name="Text Box 83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55" name="Text Box 84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56" name="Text Box 85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57" name="Text Box 86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58" name="Text Box 87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59" name="Text Box 88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60" name="Text Box 89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76200" cy="200025"/>
    <xdr:sp macro="" textlink="">
      <xdr:nvSpPr>
        <xdr:cNvPr id="2461" name="Text Box 90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63" name="Text Box 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64" name="Text Box 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65" name="Text Box 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66" name="Text Box 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67" name="Text Box 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68" name="Text Box 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69" name="Text Box 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70" name="Text Box 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71" name="Text Box 1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72" name="Text Box 1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73" name="Text Box 1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74" name="Text Box 1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75" name="Text Box 1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76" name="Text Box 1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77" name="Text Box 1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78" name="Text Box 1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79" name="Text Box 1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80" name="Text Box 1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81" name="Text Box 2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82" name="Text Box 2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83" name="Text Box 2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84" name="Text Box 2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85" name="Text Box 2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86" name="Text Box 2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87" name="Text Box 2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88" name="Text Box 2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89" name="Text Box 2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90" name="Text Box 2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91" name="Text Box 3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92" name="Text Box 6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93" name="Text Box 6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94" name="Text Box 6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95" name="Text Box 6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96" name="Text Box 6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97" name="Text Box 6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98" name="Text Box 6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499" name="Text Box 6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00" name="Text Box 6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01" name="Text Box 7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02" name="Text Box 7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03" name="Text Box 7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04" name="Text Box 7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05" name="Text Box 7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06" name="Text Box 7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07" name="Text Box 7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08" name="Text Box 7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09" name="Text Box 7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10" name="Text Box 7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11" name="Text Box 8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12" name="Text Box 8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13" name="Text Box 8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14" name="Text Box 8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15" name="Text Box 8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16" name="Text Box 8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17" name="Text Box 8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18" name="Text Box 8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19" name="Text Box 8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20" name="Text Box 8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21" name="Text Box 9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23" name="Text Box 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24" name="Text Box 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25" name="Text Box 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26" name="Text Box 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27" name="Text Box 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28" name="Text Box 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29" name="Text Box 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30" name="Text Box 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31" name="Text Box 1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32" name="Text Box 1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33" name="Text Box 1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34" name="Text Box 1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35" name="Text Box 1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36" name="Text Box 1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37" name="Text Box 1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38" name="Text Box 1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39" name="Text Box 1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40" name="Text Box 1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41" name="Text Box 2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42" name="Text Box 2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43" name="Text Box 2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44" name="Text Box 2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45" name="Text Box 2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46" name="Text Box 2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47" name="Text Box 2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48" name="Text Box 2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49" name="Text Box 2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50" name="Text Box 2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51" name="Text Box 3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52" name="Text Box 6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53" name="Text Box 6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54" name="Text Box 6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55" name="Text Box 6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56" name="Text Box 6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57" name="Text Box 6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58" name="Text Box 6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59" name="Text Box 6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60" name="Text Box 6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61" name="Text Box 7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62" name="Text Box 7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63" name="Text Box 7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64" name="Text Box 7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65" name="Text Box 7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66" name="Text Box 7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67" name="Text Box 7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68" name="Text Box 7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69" name="Text Box 7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70" name="Text Box 7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71" name="Text Box 8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72" name="Text Box 8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73" name="Text Box 8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74" name="Text Box 8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75" name="Text Box 8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76" name="Text Box 8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77" name="Text Box 8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78" name="Text Box 8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79" name="Text Box 8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80" name="Text Box 8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81" name="Text Box 9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83" name="Text Box 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84" name="Text Box 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85" name="Text Box 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86" name="Text Box 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87" name="Text Box 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88" name="Text Box 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89" name="Text Box 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90" name="Text Box 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91" name="Text Box 1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92" name="Text Box 1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93" name="Text Box 1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94" name="Text Box 1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95" name="Text Box 1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96" name="Text Box 1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97" name="Text Box 1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98" name="Text Box 1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599" name="Text Box 1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00" name="Text Box 1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01" name="Text Box 2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02" name="Text Box 2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03" name="Text Box 2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04" name="Text Box 2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05" name="Text Box 2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06" name="Text Box 2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07" name="Text Box 2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08" name="Text Box 2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09" name="Text Box 2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10" name="Text Box 2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11" name="Text Box 3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12" name="Text Box 6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13" name="Text Box 6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14" name="Text Box 6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15" name="Text Box 6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16" name="Text Box 6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17" name="Text Box 6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18" name="Text Box 6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19" name="Text Box 6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20" name="Text Box 6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21" name="Text Box 7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22" name="Text Box 7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23" name="Text Box 7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24" name="Text Box 7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25" name="Text Box 7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26" name="Text Box 7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27" name="Text Box 7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28" name="Text Box 7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29" name="Text Box 7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30" name="Text Box 7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31" name="Text Box 8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32" name="Text Box 8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33" name="Text Box 8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34" name="Text Box 8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35" name="Text Box 8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36" name="Text Box 8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37" name="Text Box 8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38" name="Text Box 8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39" name="Text Box 8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40" name="Text Box 8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41" name="Text Box 9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43" name="Text Box 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44" name="Text Box 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45" name="Text Box 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46" name="Text Box 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47" name="Text Box 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48" name="Text Box 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49" name="Text Box 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50" name="Text Box 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51" name="Text Box 1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52" name="Text Box 1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53" name="Text Box 1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54" name="Text Box 1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55" name="Text Box 1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56" name="Text Box 1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57" name="Text Box 1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58" name="Text Box 1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59" name="Text Box 1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60" name="Text Box 1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61" name="Text Box 2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62" name="Text Box 2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63" name="Text Box 2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64" name="Text Box 2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65" name="Text Box 2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66" name="Text Box 2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67" name="Text Box 2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68" name="Text Box 2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69" name="Text Box 2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70" name="Text Box 2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71" name="Text Box 3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72" name="Text Box 6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73" name="Text Box 6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74" name="Text Box 6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75" name="Text Box 6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76" name="Text Box 6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77" name="Text Box 6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78" name="Text Box 6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79" name="Text Box 6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80" name="Text Box 6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81" name="Text Box 7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82" name="Text Box 7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83" name="Text Box 7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84" name="Text Box 7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85" name="Text Box 7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86" name="Text Box 7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87" name="Text Box 7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88" name="Text Box 7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89" name="Text Box 7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90" name="Text Box 7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91" name="Text Box 8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92" name="Text Box 8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93" name="Text Box 8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94" name="Text Box 8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95" name="Text Box 8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96" name="Text Box 8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97" name="Text Box 8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98" name="Text Box 8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699" name="Text Box 8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700" name="Text Box 8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76200" cy="200025"/>
    <xdr:sp macro="" textlink="">
      <xdr:nvSpPr>
        <xdr:cNvPr id="2701" name="Text Box 9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03" name="Text Box 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04" name="Text Box 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05" name="Text Box 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06" name="Text Box 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07" name="Text Box 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08" name="Text Box 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09" name="Text Box 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10" name="Text Box 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11" name="Text Box 1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12" name="Text Box 1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13" name="Text Box 1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14" name="Text Box 1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15" name="Text Box 1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16" name="Text Box 1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17" name="Text Box 1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18" name="Text Box 1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19" name="Text Box 1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20" name="Text Box 1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21" name="Text Box 2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22" name="Text Box 2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23" name="Text Box 2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24" name="Text Box 2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25" name="Text Box 2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26" name="Text Box 2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27" name="Text Box 2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28" name="Text Box 2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29" name="Text Box 2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30" name="Text Box 2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31" name="Text Box 3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32" name="Text Box 6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33" name="Text Box 6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34" name="Text Box 6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35" name="Text Box 6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36" name="Text Box 6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37" name="Text Box 6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38" name="Text Box 6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39" name="Text Box 6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40" name="Text Box 6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41" name="Text Box 7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42" name="Text Box 7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43" name="Text Box 7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44" name="Text Box 7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45" name="Text Box 7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46" name="Text Box 7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47" name="Text Box 7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48" name="Text Box 7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49" name="Text Box 7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50" name="Text Box 7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51" name="Text Box 8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52" name="Text Box 8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53" name="Text Box 8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54" name="Text Box 8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55" name="Text Box 8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56" name="Text Box 8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57" name="Text Box 8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58" name="Text Box 8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59" name="Text Box 8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60" name="Text Box 8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61" name="Text Box 9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63" name="Text Box 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64" name="Text Box 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65" name="Text Box 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66" name="Text Box 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67" name="Text Box 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68" name="Text Box 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69" name="Text Box 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70" name="Text Box 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71" name="Text Box 1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72" name="Text Box 1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73" name="Text Box 1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74" name="Text Box 1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75" name="Text Box 1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76" name="Text Box 1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77" name="Text Box 1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78" name="Text Box 1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79" name="Text Box 1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80" name="Text Box 1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81" name="Text Box 2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82" name="Text Box 2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83" name="Text Box 2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84" name="Text Box 2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85" name="Text Box 2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86" name="Text Box 2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87" name="Text Box 2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88" name="Text Box 2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89" name="Text Box 2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90" name="Text Box 2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91" name="Text Box 3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92" name="Text Box 6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93" name="Text Box 6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94" name="Text Box 6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95" name="Text Box 6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96" name="Text Box 6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97" name="Text Box 6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98" name="Text Box 6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799" name="Text Box 6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00" name="Text Box 6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01" name="Text Box 7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02" name="Text Box 7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03" name="Text Box 7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04" name="Text Box 7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05" name="Text Box 7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06" name="Text Box 7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07" name="Text Box 7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08" name="Text Box 7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09" name="Text Box 7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10" name="Text Box 7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11" name="Text Box 8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12" name="Text Box 8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13" name="Text Box 8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14" name="Text Box 8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15" name="Text Box 8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16" name="Text Box 8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17" name="Text Box 8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18" name="Text Box 8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19" name="Text Box 8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20" name="Text Box 8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21" name="Text Box 9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23" name="Text Box 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24" name="Text Box 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25" name="Text Box 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26" name="Text Box 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27" name="Text Box 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28" name="Text Box 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29" name="Text Box 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30" name="Text Box 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31" name="Text Box 1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32" name="Text Box 1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33" name="Text Box 1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34" name="Text Box 1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35" name="Text Box 1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36" name="Text Box 1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37" name="Text Box 1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38" name="Text Box 1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39" name="Text Box 1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40" name="Text Box 1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41" name="Text Box 2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42" name="Text Box 2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43" name="Text Box 2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44" name="Text Box 2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45" name="Text Box 2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46" name="Text Box 2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47" name="Text Box 2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48" name="Text Box 2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49" name="Text Box 2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50" name="Text Box 2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51" name="Text Box 3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52" name="Text Box 6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53" name="Text Box 6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54" name="Text Box 6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55" name="Text Box 6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56" name="Text Box 6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57" name="Text Box 6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58" name="Text Box 6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59" name="Text Box 6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60" name="Text Box 6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61" name="Text Box 7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62" name="Text Box 7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63" name="Text Box 7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64" name="Text Box 7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65" name="Text Box 7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66" name="Text Box 7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67" name="Text Box 7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68" name="Text Box 7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69" name="Text Box 7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70" name="Text Box 7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71" name="Text Box 8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72" name="Text Box 8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73" name="Text Box 8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74" name="Text Box 8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75" name="Text Box 8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76" name="Text Box 8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77" name="Text Box 8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78" name="Text Box 8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79" name="Text Box 8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80" name="Text Box 8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76200" cy="200025"/>
    <xdr:sp macro="" textlink="">
      <xdr:nvSpPr>
        <xdr:cNvPr id="2881" name="Text Box 9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83" name="Text Box 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84" name="Text Box 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85" name="Text Box 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86" name="Text Box 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87" name="Text Box 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88" name="Text Box 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89" name="Text Box 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90" name="Text Box 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91" name="Text Box 1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92" name="Text Box 1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93" name="Text Box 1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94" name="Text Box 1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95" name="Text Box 1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96" name="Text Box 1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97" name="Text Box 1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98" name="Text Box 1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899" name="Text Box 1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00" name="Text Box 1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01" name="Text Box 2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02" name="Text Box 2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03" name="Text Box 2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04" name="Text Box 2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05" name="Text Box 2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06" name="Text Box 2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07" name="Text Box 2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08" name="Text Box 2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09" name="Text Box 2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10" name="Text Box 2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11" name="Text Box 3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12" name="Text Box 6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13" name="Text Box 6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14" name="Text Box 6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15" name="Text Box 6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16" name="Text Box 6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17" name="Text Box 6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18" name="Text Box 6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19" name="Text Box 6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20" name="Text Box 6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21" name="Text Box 7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22" name="Text Box 7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23" name="Text Box 7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24" name="Text Box 7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25" name="Text Box 7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26" name="Text Box 7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27" name="Text Box 7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28" name="Text Box 7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29" name="Text Box 7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30" name="Text Box 7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31" name="Text Box 8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32" name="Text Box 8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33" name="Text Box 8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34" name="Text Box 8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35" name="Text Box 8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36" name="Text Box 8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37" name="Text Box 8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38" name="Text Box 8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39" name="Text Box 8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40" name="Text Box 8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41" name="Text Box 9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43" name="Text Box 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44" name="Text Box 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45" name="Text Box 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46" name="Text Box 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47" name="Text Box 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48" name="Text Box 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49" name="Text Box 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50" name="Text Box 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51" name="Text Box 1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52" name="Text Box 1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53" name="Text Box 1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54" name="Text Box 1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55" name="Text Box 1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56" name="Text Box 1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57" name="Text Box 1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58" name="Text Box 1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59" name="Text Box 1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60" name="Text Box 1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61" name="Text Box 2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62" name="Text Box 2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63" name="Text Box 2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64" name="Text Box 2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65" name="Text Box 2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66" name="Text Box 2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67" name="Text Box 2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68" name="Text Box 2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69" name="Text Box 2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70" name="Text Box 2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71" name="Text Box 3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72" name="Text Box 6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73" name="Text Box 6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74" name="Text Box 6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75" name="Text Box 6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76" name="Text Box 6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77" name="Text Box 6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78" name="Text Box 6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79" name="Text Box 6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80" name="Text Box 6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81" name="Text Box 7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82" name="Text Box 7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83" name="Text Box 7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84" name="Text Box 7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85" name="Text Box 7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86" name="Text Box 7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87" name="Text Box 7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88" name="Text Box 7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89" name="Text Box 7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90" name="Text Box 7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91" name="Text Box 8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92" name="Text Box 8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93" name="Text Box 8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94" name="Text Box 8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95" name="Text Box 8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96" name="Text Box 8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97" name="Text Box 8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98" name="Text Box 8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2999" name="Text Box 8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00" name="Text Box 8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01" name="Text Box 9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03" name="Text Box 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04" name="Text Box 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05" name="Text Box 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06" name="Text Box 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07" name="Text Box 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08" name="Text Box 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09" name="Text Box 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10" name="Text Box 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11" name="Text Box 1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12" name="Text Box 1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13" name="Text Box 1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14" name="Text Box 1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15" name="Text Box 1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16" name="Text Box 1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17" name="Text Box 1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18" name="Text Box 1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19" name="Text Box 1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20" name="Text Box 1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21" name="Text Box 2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22" name="Text Box 2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23" name="Text Box 2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24" name="Text Box 2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25" name="Text Box 2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26" name="Text Box 2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27" name="Text Box 2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28" name="Text Box 2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29" name="Text Box 2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30" name="Text Box 2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31" name="Text Box 3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32" name="Text Box 6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33" name="Text Box 6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34" name="Text Box 6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35" name="Text Box 6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36" name="Text Box 6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37" name="Text Box 6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38" name="Text Box 6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39" name="Text Box 6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40" name="Text Box 6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41" name="Text Box 7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42" name="Text Box 7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43" name="Text Box 7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44" name="Text Box 7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45" name="Text Box 7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46" name="Text Box 7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47" name="Text Box 7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48" name="Text Box 7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49" name="Text Box 7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50" name="Text Box 7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51" name="Text Box 8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52" name="Text Box 8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53" name="Text Box 8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54" name="Text Box 8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55" name="Text Box 8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56" name="Text Box 8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57" name="Text Box 8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58" name="Text Box 8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59" name="Text Box 8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60" name="Text Box 8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61" name="Text Box 9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63" name="Text Box 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64" name="Text Box 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65" name="Text Box 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66" name="Text Box 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67" name="Text Box 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68" name="Text Box 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69" name="Text Box 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70" name="Text Box 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71" name="Text Box 1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72" name="Text Box 1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73" name="Text Box 1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74" name="Text Box 1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75" name="Text Box 1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76" name="Text Box 1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77" name="Text Box 1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78" name="Text Box 1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79" name="Text Box 1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80" name="Text Box 1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81" name="Text Box 2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82" name="Text Box 2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83" name="Text Box 2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84" name="Text Box 2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85" name="Text Box 2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86" name="Text Box 2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87" name="Text Box 2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88" name="Text Box 2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89" name="Text Box 2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90" name="Text Box 2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91" name="Text Box 3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92" name="Text Box 6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93" name="Text Box 6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94" name="Text Box 6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95" name="Text Box 6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96" name="Text Box 6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97" name="Text Box 6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98" name="Text Box 6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099" name="Text Box 6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00" name="Text Box 6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01" name="Text Box 7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02" name="Text Box 7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03" name="Text Box 7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04" name="Text Box 7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05" name="Text Box 7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06" name="Text Box 7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07" name="Text Box 7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08" name="Text Box 7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09" name="Text Box 7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10" name="Text Box 7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11" name="Text Box 8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12" name="Text Box 8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13" name="Text Box 8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14" name="Text Box 8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15" name="Text Box 8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16" name="Text Box 8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17" name="Text Box 8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18" name="Text Box 8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19" name="Text Box 8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20" name="Text Box 8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121" name="Text Box 9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23" name="Text Box 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24" name="Text Box 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25" name="Text Box 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26" name="Text Box 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27" name="Text Box 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28" name="Text Box 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29" name="Text Box 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30" name="Text Box 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31" name="Text Box 1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32" name="Text Box 1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33" name="Text Box 1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34" name="Text Box 1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35" name="Text Box 1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36" name="Text Box 1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37" name="Text Box 1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38" name="Text Box 1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39" name="Text Box 1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40" name="Text Box 1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41" name="Text Box 2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42" name="Text Box 2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43" name="Text Box 2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44" name="Text Box 2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45" name="Text Box 2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46" name="Text Box 2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47" name="Text Box 2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48" name="Text Box 2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49" name="Text Box 2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50" name="Text Box 2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51" name="Text Box 3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52" name="Text Box 6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53" name="Text Box 6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54" name="Text Box 6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55" name="Text Box 6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56" name="Text Box 6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57" name="Text Box 6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58" name="Text Box 6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59" name="Text Box 6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60" name="Text Box 6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61" name="Text Box 7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62" name="Text Box 7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63" name="Text Box 7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64" name="Text Box 7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65" name="Text Box 7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66" name="Text Box 7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67" name="Text Box 7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68" name="Text Box 7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69" name="Text Box 7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70" name="Text Box 7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71" name="Text Box 8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72" name="Text Box 8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73" name="Text Box 8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74" name="Text Box 8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75" name="Text Box 8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76" name="Text Box 8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77" name="Text Box 8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78" name="Text Box 8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79" name="Text Box 8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80" name="Text Box 8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81" name="Text Box 9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83" name="Text Box 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84" name="Text Box 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85" name="Text Box 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86" name="Text Box 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87" name="Text Box 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88" name="Text Box 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89" name="Text Box 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90" name="Text Box 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91" name="Text Box 1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92" name="Text Box 1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93" name="Text Box 1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94" name="Text Box 1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95" name="Text Box 1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96" name="Text Box 1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97" name="Text Box 1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98" name="Text Box 1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199" name="Text Box 1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00" name="Text Box 1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01" name="Text Box 2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02" name="Text Box 2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03" name="Text Box 2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04" name="Text Box 2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05" name="Text Box 2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06" name="Text Box 2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07" name="Text Box 2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08" name="Text Box 2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09" name="Text Box 2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10" name="Text Box 2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11" name="Text Box 3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12" name="Text Box 6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13" name="Text Box 6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14" name="Text Box 6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15" name="Text Box 6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16" name="Text Box 6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17" name="Text Box 6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18" name="Text Box 6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19" name="Text Box 6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20" name="Text Box 6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21" name="Text Box 7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22" name="Text Box 7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23" name="Text Box 7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24" name="Text Box 7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25" name="Text Box 7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26" name="Text Box 7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27" name="Text Box 7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28" name="Text Box 7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29" name="Text Box 7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30" name="Text Box 7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31" name="Text Box 8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32" name="Text Box 8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33" name="Text Box 8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34" name="Text Box 8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35" name="Text Box 8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36" name="Text Box 8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37" name="Text Box 8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38" name="Text Box 8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39" name="Text Box 8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40" name="Text Box 8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41" name="Text Box 9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43" name="Text Box 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44" name="Text Box 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45" name="Text Box 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46" name="Text Box 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47" name="Text Box 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48" name="Text Box 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49" name="Text Box 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50" name="Text Box 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51" name="Text Box 1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52" name="Text Box 1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53" name="Text Box 1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54" name="Text Box 1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55" name="Text Box 1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56" name="Text Box 1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57" name="Text Box 1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58" name="Text Box 1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59" name="Text Box 1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60" name="Text Box 1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61" name="Text Box 2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62" name="Text Box 2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63" name="Text Box 2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64" name="Text Box 2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65" name="Text Box 2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66" name="Text Box 2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67" name="Text Box 2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68" name="Text Box 2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69" name="Text Box 2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70" name="Text Box 2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71" name="Text Box 3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72" name="Text Box 6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73" name="Text Box 6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74" name="Text Box 6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75" name="Text Box 6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76" name="Text Box 6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77" name="Text Box 6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78" name="Text Box 6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79" name="Text Box 6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80" name="Text Box 6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81" name="Text Box 7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82" name="Text Box 7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83" name="Text Box 7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84" name="Text Box 7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85" name="Text Box 7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86" name="Text Box 7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87" name="Text Box 7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88" name="Text Box 7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89" name="Text Box 7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90" name="Text Box 7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91" name="Text Box 8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92" name="Text Box 8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93" name="Text Box 8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94" name="Text Box 8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95" name="Text Box 8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96" name="Text Box 8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97" name="Text Box 8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98" name="Text Box 8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299" name="Text Box 8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00" name="Text Box 8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01" name="Text Box 9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03" name="Text Box 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04" name="Text Box 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05" name="Text Box 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06" name="Text Box 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07" name="Text Box 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08" name="Text Box 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09" name="Text Box 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10" name="Text Box 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11" name="Text Box 1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12" name="Text Box 1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13" name="Text Box 1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14" name="Text Box 1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15" name="Text Box 1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16" name="Text Box 1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17" name="Text Box 1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18" name="Text Box 1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19" name="Text Box 1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20" name="Text Box 1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21" name="Text Box 2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22" name="Text Box 2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23" name="Text Box 2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24" name="Text Box 2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25" name="Text Box 2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26" name="Text Box 2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27" name="Text Box 2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28" name="Text Box 2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29" name="Text Box 2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30" name="Text Box 2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31" name="Text Box 3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32" name="Text Box 6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33" name="Text Box 6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34" name="Text Box 6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35" name="Text Box 6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36" name="Text Box 6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37" name="Text Box 6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38" name="Text Box 6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39" name="Text Box 6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40" name="Text Box 6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41" name="Text Box 7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42" name="Text Box 7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43" name="Text Box 7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44" name="Text Box 7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45" name="Text Box 7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46" name="Text Box 7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47" name="Text Box 7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48" name="Text Box 7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49" name="Text Box 7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50" name="Text Box 7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51" name="Text Box 8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52" name="Text Box 8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53" name="Text Box 8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54" name="Text Box 8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55" name="Text Box 8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56" name="Text Box 8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57" name="Text Box 8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58" name="Text Box 8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59" name="Text Box 8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60" name="Text Box 8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78</xdr:row>
      <xdr:rowOff>0</xdr:rowOff>
    </xdr:from>
    <xdr:ext cx="76200" cy="200025"/>
    <xdr:sp macro="" textlink="">
      <xdr:nvSpPr>
        <xdr:cNvPr id="3361" name="Text Box 9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63" name="Text Box 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64" name="Text Box 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65" name="Text Box 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66" name="Text Box 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67" name="Text Box 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68" name="Text Box 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69" name="Text Box 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70" name="Text Box 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71" name="Text Box 1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72" name="Text Box 1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73" name="Text Box 1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74" name="Text Box 1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75" name="Text Box 1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76" name="Text Box 1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77" name="Text Box 1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78" name="Text Box 1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79" name="Text Box 1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80" name="Text Box 1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81" name="Text Box 2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82" name="Text Box 2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83" name="Text Box 2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84" name="Text Box 2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85" name="Text Box 2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86" name="Text Box 2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87" name="Text Box 2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88" name="Text Box 2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89" name="Text Box 2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90" name="Text Box 2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91" name="Text Box 3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92" name="Text Box 6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93" name="Text Box 6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94" name="Text Box 6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95" name="Text Box 6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96" name="Text Box 6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97" name="Text Box 6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98" name="Text Box 6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399" name="Text Box 6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00" name="Text Box 6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01" name="Text Box 7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02" name="Text Box 7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03" name="Text Box 7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04" name="Text Box 7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05" name="Text Box 7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06" name="Text Box 7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07" name="Text Box 7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08" name="Text Box 7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09" name="Text Box 7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10" name="Text Box 7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11" name="Text Box 8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12" name="Text Box 8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13" name="Text Box 8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14" name="Text Box 8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15" name="Text Box 8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16" name="Text Box 8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17" name="Text Box 8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18" name="Text Box 8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19" name="Text Box 8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20" name="Text Box 8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21" name="Text Box 9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23" name="Text Box 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24" name="Text Box 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25" name="Text Box 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26" name="Text Box 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27" name="Text Box 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28" name="Text Box 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29" name="Text Box 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30" name="Text Box 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31" name="Text Box 1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32" name="Text Box 1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33" name="Text Box 1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34" name="Text Box 1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35" name="Text Box 1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36" name="Text Box 1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37" name="Text Box 1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38" name="Text Box 1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39" name="Text Box 1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40" name="Text Box 1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41" name="Text Box 2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42" name="Text Box 2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43" name="Text Box 2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44" name="Text Box 2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45" name="Text Box 2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46" name="Text Box 2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47" name="Text Box 2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48" name="Text Box 2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49" name="Text Box 2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50" name="Text Box 2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51" name="Text Box 3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52" name="Text Box 6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53" name="Text Box 6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54" name="Text Box 6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55" name="Text Box 6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56" name="Text Box 6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57" name="Text Box 6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58" name="Text Box 6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59" name="Text Box 6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60" name="Text Box 6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61" name="Text Box 7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62" name="Text Box 7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63" name="Text Box 7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64" name="Text Box 7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65" name="Text Box 7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66" name="Text Box 7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67" name="Text Box 7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68" name="Text Box 7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69" name="Text Box 7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70" name="Text Box 7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71" name="Text Box 8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72" name="Text Box 8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73" name="Text Box 8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74" name="Text Box 8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75" name="Text Box 8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76" name="Text Box 8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77" name="Text Box 8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78" name="Text Box 8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79" name="Text Box 8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80" name="Text Box 8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81" name="Text Box 9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83" name="Text Box 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84" name="Text Box 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85" name="Text Box 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86" name="Text Box 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87" name="Text Box 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88" name="Text Box 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89" name="Text Box 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90" name="Text Box 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91" name="Text Box 1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92" name="Text Box 1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93" name="Text Box 1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94" name="Text Box 1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95" name="Text Box 1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96" name="Text Box 1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97" name="Text Box 1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98" name="Text Box 1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499" name="Text Box 1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00" name="Text Box 1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01" name="Text Box 2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02" name="Text Box 2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03" name="Text Box 2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04" name="Text Box 2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05" name="Text Box 2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06" name="Text Box 2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07" name="Text Box 2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08" name="Text Box 2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09" name="Text Box 2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10" name="Text Box 2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11" name="Text Box 3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12" name="Text Box 6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13" name="Text Box 6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14" name="Text Box 6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15" name="Text Box 6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16" name="Text Box 6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17" name="Text Box 6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18" name="Text Box 6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19" name="Text Box 6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20" name="Text Box 6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21" name="Text Box 7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22" name="Text Box 7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23" name="Text Box 7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24" name="Text Box 7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25" name="Text Box 7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26" name="Text Box 7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27" name="Text Box 7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28" name="Text Box 7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29" name="Text Box 7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30" name="Text Box 7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31" name="Text Box 8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32" name="Text Box 8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33" name="Text Box 8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34" name="Text Box 8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35" name="Text Box 8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36" name="Text Box 8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37" name="Text Box 8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38" name="Text Box 8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39" name="Text Box 8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40" name="Text Box 8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41" name="Text Box 9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43" name="Text Box 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44" name="Text Box 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45" name="Text Box 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46" name="Text Box 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47" name="Text Box 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48" name="Text Box 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49" name="Text Box 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50" name="Text Box 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51" name="Text Box 1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52" name="Text Box 1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53" name="Text Box 1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54" name="Text Box 1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55" name="Text Box 1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56" name="Text Box 1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57" name="Text Box 1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58" name="Text Box 1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59" name="Text Box 1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60" name="Text Box 1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61" name="Text Box 2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62" name="Text Box 2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63" name="Text Box 2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64" name="Text Box 2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65" name="Text Box 2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66" name="Text Box 2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67" name="Text Box 2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68" name="Text Box 2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69" name="Text Box 2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70" name="Text Box 2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71" name="Text Box 3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72" name="Text Box 6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73" name="Text Box 6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74" name="Text Box 6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75" name="Text Box 6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76" name="Text Box 6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77" name="Text Box 6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78" name="Text Box 6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79" name="Text Box 6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80" name="Text Box 6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81" name="Text Box 7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82" name="Text Box 7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83" name="Text Box 7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84" name="Text Box 7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85" name="Text Box 7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86" name="Text Box 7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87" name="Text Box 7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88" name="Text Box 7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89" name="Text Box 7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90" name="Text Box 7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91" name="Text Box 8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92" name="Text Box 8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93" name="Text Box 8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94" name="Text Box 8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95" name="Text Box 8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96" name="Text Box 8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97" name="Text Box 8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98" name="Text Box 8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599" name="Text Box 8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00" name="Text Box 8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01" name="Text Box 9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03" name="Text Box 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04" name="Text Box 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05" name="Text Box 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06" name="Text Box 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07" name="Text Box 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08" name="Text Box 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09" name="Text Box 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10" name="Text Box 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11" name="Text Box 1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12" name="Text Box 1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13" name="Text Box 1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14" name="Text Box 1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15" name="Text Box 1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16" name="Text Box 1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17" name="Text Box 1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18" name="Text Box 1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19" name="Text Box 1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20" name="Text Box 1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21" name="Text Box 2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22" name="Text Box 2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23" name="Text Box 2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24" name="Text Box 2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25" name="Text Box 2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26" name="Text Box 2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27" name="Text Box 2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28" name="Text Box 2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29" name="Text Box 2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30" name="Text Box 2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31" name="Text Box 3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32" name="Text Box 6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33" name="Text Box 6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34" name="Text Box 6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35" name="Text Box 6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36" name="Text Box 6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37" name="Text Box 6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38" name="Text Box 6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39" name="Text Box 6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40" name="Text Box 6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41" name="Text Box 7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42" name="Text Box 7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43" name="Text Box 7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44" name="Text Box 7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45" name="Text Box 7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46" name="Text Box 7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47" name="Text Box 7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48" name="Text Box 7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49" name="Text Box 7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50" name="Text Box 7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51" name="Text Box 8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52" name="Text Box 8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53" name="Text Box 8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54" name="Text Box 8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55" name="Text Box 8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56" name="Text Box 8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57" name="Text Box 8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58" name="Text Box 8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59" name="Text Box 8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60" name="Text Box 8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61" name="Text Box 9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63" name="Text Box 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64" name="Text Box 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65" name="Text Box 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66" name="Text Box 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67" name="Text Box 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68" name="Text Box 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69" name="Text Box 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70" name="Text Box 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71" name="Text Box 1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72" name="Text Box 1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73" name="Text Box 1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74" name="Text Box 1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75" name="Text Box 1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76" name="Text Box 1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77" name="Text Box 1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78" name="Text Box 1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79" name="Text Box 1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80" name="Text Box 1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81" name="Text Box 2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82" name="Text Box 2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83" name="Text Box 2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84" name="Text Box 2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85" name="Text Box 2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86" name="Text Box 2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87" name="Text Box 2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88" name="Text Box 2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89" name="Text Box 2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90" name="Text Box 2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91" name="Text Box 3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92" name="Text Box 6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93" name="Text Box 6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94" name="Text Box 6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95" name="Text Box 6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96" name="Text Box 6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97" name="Text Box 6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98" name="Text Box 6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699" name="Text Box 6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00" name="Text Box 6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01" name="Text Box 7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02" name="Text Box 7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03" name="Text Box 7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04" name="Text Box 7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05" name="Text Box 7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06" name="Text Box 7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07" name="Text Box 7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08" name="Text Box 7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09" name="Text Box 7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10" name="Text Box 7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11" name="Text Box 8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12" name="Text Box 8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13" name="Text Box 8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14" name="Text Box 8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15" name="Text Box 8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16" name="Text Box 8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17" name="Text Box 8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18" name="Text Box 8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19" name="Text Box 8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20" name="Text Box 8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76200" cy="200025"/>
    <xdr:sp macro="" textlink="">
      <xdr:nvSpPr>
        <xdr:cNvPr id="3721" name="Text Box 9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23" name="Text Box 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24" name="Text Box 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25" name="Text Box 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26" name="Text Box 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27" name="Text Box 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28" name="Text Box 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29" name="Text Box 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30" name="Text Box 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31" name="Text Box 1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32" name="Text Box 1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33" name="Text Box 1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34" name="Text Box 1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35" name="Text Box 1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36" name="Text Box 1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37" name="Text Box 1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38" name="Text Box 1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39" name="Text Box 1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40" name="Text Box 1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41" name="Text Box 2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42" name="Text Box 2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43" name="Text Box 2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44" name="Text Box 2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45" name="Text Box 2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46" name="Text Box 2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47" name="Text Box 2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48" name="Text Box 2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49" name="Text Box 2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50" name="Text Box 2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51" name="Text Box 3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52" name="Text Box 6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53" name="Text Box 6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54" name="Text Box 6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55" name="Text Box 6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56" name="Text Box 6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57" name="Text Box 6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58" name="Text Box 6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59" name="Text Box 6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60" name="Text Box 6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61" name="Text Box 7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62" name="Text Box 7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63" name="Text Box 7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64" name="Text Box 7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65" name="Text Box 7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66" name="Text Box 7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67" name="Text Box 7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68" name="Text Box 7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69" name="Text Box 7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70" name="Text Box 7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71" name="Text Box 8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72" name="Text Box 8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73" name="Text Box 8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74" name="Text Box 8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75" name="Text Box 8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76" name="Text Box 8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77" name="Text Box 8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78" name="Text Box 8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79" name="Text Box 8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80" name="Text Box 8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81" name="Text Box 9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83" name="Text Box 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84" name="Text Box 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85" name="Text Box 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86" name="Text Box 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87" name="Text Box 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88" name="Text Box 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89" name="Text Box 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90" name="Text Box 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91" name="Text Box 1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92" name="Text Box 1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93" name="Text Box 1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94" name="Text Box 1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95" name="Text Box 1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96" name="Text Box 1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97" name="Text Box 1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98" name="Text Box 1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799" name="Text Box 1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00" name="Text Box 1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01" name="Text Box 2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02" name="Text Box 2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03" name="Text Box 2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04" name="Text Box 2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05" name="Text Box 2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06" name="Text Box 2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07" name="Text Box 2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08" name="Text Box 2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09" name="Text Box 2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10" name="Text Box 2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11" name="Text Box 3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12" name="Text Box 6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13" name="Text Box 6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14" name="Text Box 6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15" name="Text Box 6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16" name="Text Box 6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17" name="Text Box 6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18" name="Text Box 6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19" name="Text Box 6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20" name="Text Box 6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21" name="Text Box 7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22" name="Text Box 7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23" name="Text Box 7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24" name="Text Box 7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25" name="Text Box 7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26" name="Text Box 7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27" name="Text Box 7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28" name="Text Box 7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29" name="Text Box 7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30" name="Text Box 7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31" name="Text Box 8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32" name="Text Box 8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33" name="Text Box 8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34" name="Text Box 8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35" name="Text Box 8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36" name="Text Box 8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37" name="Text Box 8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38" name="Text Box 8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39" name="Text Box 8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40" name="Text Box 8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80</xdr:row>
      <xdr:rowOff>0</xdr:rowOff>
    </xdr:from>
    <xdr:ext cx="76200" cy="200025"/>
    <xdr:sp macro="" textlink="">
      <xdr:nvSpPr>
        <xdr:cNvPr id="3841" name="Text Box 9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43" name="Text Box 2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44" name="Text Box 3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45" name="Text Box 4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46" name="Text Box 5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47" name="Text Box 6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48" name="Text Box 7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49" name="Text Box 8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50" name="Text Box 9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51" name="Text Box 10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52" name="Text Box 11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53" name="Text Box 12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54" name="Text Box 13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55" name="Text Box 14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56" name="Text Box 15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57" name="Text Box 16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58" name="Text Box 17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59" name="Text Box 18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60" name="Text Box 19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61" name="Text Box 20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62" name="Text Box 21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63" name="Text Box 22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64" name="Text Box 23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65" name="Text Box 24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66" name="Text Box 25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67" name="Text Box 26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68" name="Text Box 27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69" name="Text Box 28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70" name="Text Box 29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71" name="Text Box 30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72" name="Text Box 61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73" name="Text Box 62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74" name="Text Box 63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75" name="Text Box 64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76" name="Text Box 65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77" name="Text Box 66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78" name="Text Box 67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79" name="Text Box 68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80" name="Text Box 69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81" name="Text Box 70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82" name="Text Box 71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83" name="Text Box 72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84" name="Text Box 73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85" name="Text Box 74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86" name="Text Box 75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87" name="Text Box 76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88" name="Text Box 77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89" name="Text Box 78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90" name="Text Box 79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91" name="Text Box 80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92" name="Text Box 81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93" name="Text Box 82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94" name="Text Box 83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95" name="Text Box 84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96" name="Text Box 85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97" name="Text Box 86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98" name="Text Box 87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899" name="Text Box 88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900" name="Text Box 89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82</xdr:row>
      <xdr:rowOff>0</xdr:rowOff>
    </xdr:from>
    <xdr:ext cx="76200" cy="200025"/>
    <xdr:sp macro="" textlink="">
      <xdr:nvSpPr>
        <xdr:cNvPr id="3901" name="Text Box 90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03" name="Text Box 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04" name="Text Box 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05" name="Text Box 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06" name="Text Box 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07" name="Text Box 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08" name="Text Box 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09" name="Text Box 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10" name="Text Box 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11" name="Text Box 1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12" name="Text Box 1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13" name="Text Box 1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14" name="Text Box 1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15" name="Text Box 1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16" name="Text Box 1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17" name="Text Box 1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18" name="Text Box 1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19" name="Text Box 1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20" name="Text Box 1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21" name="Text Box 2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22" name="Text Box 2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23" name="Text Box 2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24" name="Text Box 2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25" name="Text Box 2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26" name="Text Box 2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27" name="Text Box 2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28" name="Text Box 2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29" name="Text Box 2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30" name="Text Box 2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31" name="Text Box 3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32" name="Text Box 6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33" name="Text Box 6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34" name="Text Box 6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35" name="Text Box 6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36" name="Text Box 6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37" name="Text Box 6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38" name="Text Box 6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39" name="Text Box 6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40" name="Text Box 6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41" name="Text Box 7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42" name="Text Box 7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43" name="Text Box 7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44" name="Text Box 7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45" name="Text Box 7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46" name="Text Box 7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47" name="Text Box 7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48" name="Text Box 7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49" name="Text Box 7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50" name="Text Box 7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51" name="Text Box 8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52" name="Text Box 8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53" name="Text Box 8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54" name="Text Box 8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55" name="Text Box 8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56" name="Text Box 8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57" name="Text Box 8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58" name="Text Box 8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59" name="Text Box 8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60" name="Text Box 8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61" name="Text Box 9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63" name="Text Box 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64" name="Text Box 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65" name="Text Box 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66" name="Text Box 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67" name="Text Box 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68" name="Text Box 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69" name="Text Box 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70" name="Text Box 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71" name="Text Box 1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72" name="Text Box 1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73" name="Text Box 1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74" name="Text Box 1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75" name="Text Box 1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76" name="Text Box 1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77" name="Text Box 1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78" name="Text Box 1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79" name="Text Box 1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80" name="Text Box 1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81" name="Text Box 2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82" name="Text Box 2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83" name="Text Box 2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84" name="Text Box 2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85" name="Text Box 2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86" name="Text Box 2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87" name="Text Box 2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88" name="Text Box 2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89" name="Text Box 2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90" name="Text Box 2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91" name="Text Box 3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92" name="Text Box 6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93" name="Text Box 6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94" name="Text Box 6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95" name="Text Box 6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96" name="Text Box 6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97" name="Text Box 6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98" name="Text Box 6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3999" name="Text Box 6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00" name="Text Box 6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01" name="Text Box 7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02" name="Text Box 7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03" name="Text Box 7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04" name="Text Box 7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05" name="Text Box 7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06" name="Text Box 7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07" name="Text Box 7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08" name="Text Box 7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09" name="Text Box 7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10" name="Text Box 7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11" name="Text Box 8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12" name="Text Box 8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13" name="Text Box 8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14" name="Text Box 8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15" name="Text Box 8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16" name="Text Box 8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17" name="Text Box 8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18" name="Text Box 8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19" name="Text Box 8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20" name="Text Box 8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21" name="Text Box 9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23" name="Text Box 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24" name="Text Box 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25" name="Text Box 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26" name="Text Box 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27" name="Text Box 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28" name="Text Box 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29" name="Text Box 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30" name="Text Box 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31" name="Text Box 1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32" name="Text Box 1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33" name="Text Box 1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34" name="Text Box 1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35" name="Text Box 1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36" name="Text Box 1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37" name="Text Box 1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38" name="Text Box 1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39" name="Text Box 1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40" name="Text Box 1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41" name="Text Box 2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42" name="Text Box 2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43" name="Text Box 2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44" name="Text Box 2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45" name="Text Box 2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46" name="Text Box 2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47" name="Text Box 2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48" name="Text Box 2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49" name="Text Box 2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50" name="Text Box 2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51" name="Text Box 3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52" name="Text Box 6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53" name="Text Box 6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54" name="Text Box 6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55" name="Text Box 6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56" name="Text Box 6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57" name="Text Box 6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58" name="Text Box 6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59" name="Text Box 6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60" name="Text Box 6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61" name="Text Box 7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62" name="Text Box 7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63" name="Text Box 7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64" name="Text Box 7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65" name="Text Box 7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66" name="Text Box 7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67" name="Text Box 7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68" name="Text Box 7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69" name="Text Box 7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70" name="Text Box 7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71" name="Text Box 8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72" name="Text Box 8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73" name="Text Box 8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74" name="Text Box 8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75" name="Text Box 8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76" name="Text Box 8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77" name="Text Box 8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78" name="Text Box 8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79" name="Text Box 8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80" name="Text Box 8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81" name="Text Box 9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83" name="Text Box 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84" name="Text Box 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85" name="Text Box 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86" name="Text Box 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87" name="Text Box 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88" name="Text Box 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89" name="Text Box 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90" name="Text Box 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91" name="Text Box 1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92" name="Text Box 1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93" name="Text Box 1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94" name="Text Box 1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95" name="Text Box 1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96" name="Text Box 1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97" name="Text Box 1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98" name="Text Box 1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099" name="Text Box 1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00" name="Text Box 1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01" name="Text Box 2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02" name="Text Box 2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03" name="Text Box 2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04" name="Text Box 2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05" name="Text Box 2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06" name="Text Box 2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07" name="Text Box 2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08" name="Text Box 2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09" name="Text Box 2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10" name="Text Box 2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11" name="Text Box 3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12" name="Text Box 6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13" name="Text Box 6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14" name="Text Box 6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15" name="Text Box 6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16" name="Text Box 6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17" name="Text Box 6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18" name="Text Box 6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19" name="Text Box 6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20" name="Text Box 6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21" name="Text Box 7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22" name="Text Box 7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23" name="Text Box 7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24" name="Text Box 7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25" name="Text Box 7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26" name="Text Box 7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27" name="Text Box 7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28" name="Text Box 7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29" name="Text Box 7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30" name="Text Box 7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31" name="Text Box 8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32" name="Text Box 8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33" name="Text Box 8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34" name="Text Box 8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35" name="Text Box 8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36" name="Text Box 8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37" name="Text Box 8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38" name="Text Box 8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39" name="Text Box 8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40" name="Text Box 8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83</xdr:row>
      <xdr:rowOff>0</xdr:rowOff>
    </xdr:from>
    <xdr:ext cx="76200" cy="200025"/>
    <xdr:sp macro="" textlink="">
      <xdr:nvSpPr>
        <xdr:cNvPr id="4141" name="Text Box 9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43" name="Text Box 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44" name="Text Box 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45" name="Text Box 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46" name="Text Box 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47" name="Text Box 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48" name="Text Box 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49" name="Text Box 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50" name="Text Box 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51" name="Text Box 1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52" name="Text Box 1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53" name="Text Box 1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54" name="Text Box 1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55" name="Text Box 1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56" name="Text Box 1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57" name="Text Box 1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58" name="Text Box 1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59" name="Text Box 1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60" name="Text Box 1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61" name="Text Box 2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62" name="Text Box 2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63" name="Text Box 2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64" name="Text Box 2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65" name="Text Box 2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66" name="Text Box 2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67" name="Text Box 2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68" name="Text Box 2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69" name="Text Box 2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70" name="Text Box 2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71" name="Text Box 3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72" name="Text Box 6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73" name="Text Box 6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74" name="Text Box 6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75" name="Text Box 6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76" name="Text Box 6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77" name="Text Box 6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78" name="Text Box 6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79" name="Text Box 6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80" name="Text Box 6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81" name="Text Box 7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82" name="Text Box 7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83" name="Text Box 7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84" name="Text Box 7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85" name="Text Box 7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86" name="Text Box 7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87" name="Text Box 7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88" name="Text Box 7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89" name="Text Box 7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90" name="Text Box 7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91" name="Text Box 8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92" name="Text Box 8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93" name="Text Box 8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94" name="Text Box 8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95" name="Text Box 8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96" name="Text Box 8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97" name="Text Box 8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98" name="Text Box 8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199" name="Text Box 8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00" name="Text Box 8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01" name="Text Box 9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03" name="Text Box 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04" name="Text Box 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05" name="Text Box 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06" name="Text Box 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07" name="Text Box 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08" name="Text Box 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09" name="Text Box 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10" name="Text Box 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11" name="Text Box 1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12" name="Text Box 1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13" name="Text Box 1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14" name="Text Box 1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15" name="Text Box 1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16" name="Text Box 1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17" name="Text Box 1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18" name="Text Box 1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19" name="Text Box 1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20" name="Text Box 1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21" name="Text Box 2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22" name="Text Box 2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23" name="Text Box 2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24" name="Text Box 2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25" name="Text Box 2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26" name="Text Box 2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27" name="Text Box 2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28" name="Text Box 2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29" name="Text Box 2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30" name="Text Box 2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31" name="Text Box 3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32" name="Text Box 6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33" name="Text Box 6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34" name="Text Box 6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35" name="Text Box 6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36" name="Text Box 6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37" name="Text Box 6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38" name="Text Box 6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39" name="Text Box 6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40" name="Text Box 6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41" name="Text Box 7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42" name="Text Box 7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43" name="Text Box 7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44" name="Text Box 7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45" name="Text Box 7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46" name="Text Box 7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47" name="Text Box 7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48" name="Text Box 7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49" name="Text Box 7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50" name="Text Box 7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51" name="Text Box 8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52" name="Text Box 8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53" name="Text Box 8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54" name="Text Box 8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55" name="Text Box 8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56" name="Text Box 8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57" name="Text Box 8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58" name="Text Box 8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59" name="Text Box 8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60" name="Text Box 8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61" name="Text Box 9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63" name="Text Box 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64" name="Text Box 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65" name="Text Box 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66" name="Text Box 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67" name="Text Box 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68" name="Text Box 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69" name="Text Box 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70" name="Text Box 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71" name="Text Box 1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72" name="Text Box 1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73" name="Text Box 1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74" name="Text Box 1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75" name="Text Box 1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76" name="Text Box 1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77" name="Text Box 1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78" name="Text Box 1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79" name="Text Box 1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80" name="Text Box 1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81" name="Text Box 2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82" name="Text Box 2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83" name="Text Box 2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84" name="Text Box 2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85" name="Text Box 2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86" name="Text Box 2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87" name="Text Box 2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88" name="Text Box 2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89" name="Text Box 2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90" name="Text Box 2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91" name="Text Box 3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92" name="Text Box 6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93" name="Text Box 6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94" name="Text Box 6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95" name="Text Box 6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96" name="Text Box 6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97" name="Text Box 6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98" name="Text Box 6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299" name="Text Box 6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00" name="Text Box 6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01" name="Text Box 7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02" name="Text Box 7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03" name="Text Box 7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04" name="Text Box 7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05" name="Text Box 7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06" name="Text Box 7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07" name="Text Box 7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08" name="Text Box 7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09" name="Text Box 7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10" name="Text Box 7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11" name="Text Box 8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12" name="Text Box 8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13" name="Text Box 8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14" name="Text Box 8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15" name="Text Box 8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16" name="Text Box 8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17" name="Text Box 8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18" name="Text Box 8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19" name="Text Box 8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20" name="Text Box 8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84</xdr:row>
      <xdr:rowOff>0</xdr:rowOff>
    </xdr:from>
    <xdr:ext cx="76200" cy="200025"/>
    <xdr:sp macro="" textlink="">
      <xdr:nvSpPr>
        <xdr:cNvPr id="4321" name="Text Box 9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23" name="Text Box 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24" name="Text Box 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25" name="Text Box 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26" name="Text Box 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27" name="Text Box 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28" name="Text Box 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29" name="Text Box 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30" name="Text Box 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31" name="Text Box 1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32" name="Text Box 1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33" name="Text Box 1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34" name="Text Box 1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35" name="Text Box 1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36" name="Text Box 1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37" name="Text Box 1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38" name="Text Box 1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39" name="Text Box 1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40" name="Text Box 1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41" name="Text Box 2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42" name="Text Box 2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43" name="Text Box 2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44" name="Text Box 2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45" name="Text Box 2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46" name="Text Box 2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47" name="Text Box 2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48" name="Text Box 2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49" name="Text Box 2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50" name="Text Box 2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51" name="Text Box 3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52" name="Text Box 6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53" name="Text Box 6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54" name="Text Box 6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55" name="Text Box 6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56" name="Text Box 6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57" name="Text Box 6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58" name="Text Box 6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59" name="Text Box 6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60" name="Text Box 6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61" name="Text Box 7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62" name="Text Box 7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63" name="Text Box 7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64" name="Text Box 7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65" name="Text Box 7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66" name="Text Box 7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67" name="Text Box 7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68" name="Text Box 7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69" name="Text Box 7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70" name="Text Box 7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71" name="Text Box 8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72" name="Text Box 8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73" name="Text Box 8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74" name="Text Box 8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75" name="Text Box 8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76" name="Text Box 8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77" name="Text Box 8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78" name="Text Box 8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79" name="Text Box 8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80" name="Text Box 8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81" name="Text Box 9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83" name="Text Box 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84" name="Text Box 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85" name="Text Box 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86" name="Text Box 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87" name="Text Box 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88" name="Text Box 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89" name="Text Box 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90" name="Text Box 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91" name="Text Box 1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92" name="Text Box 1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93" name="Text Box 1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94" name="Text Box 1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95" name="Text Box 1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96" name="Text Box 1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97" name="Text Box 1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98" name="Text Box 1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399" name="Text Box 1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00" name="Text Box 1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01" name="Text Box 2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02" name="Text Box 2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03" name="Text Box 2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04" name="Text Box 2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05" name="Text Box 2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06" name="Text Box 2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07" name="Text Box 2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08" name="Text Box 2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09" name="Text Box 2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10" name="Text Box 2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11" name="Text Box 3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12" name="Text Box 6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13" name="Text Box 6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14" name="Text Box 6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15" name="Text Box 6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16" name="Text Box 6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17" name="Text Box 6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18" name="Text Box 6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19" name="Text Box 6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20" name="Text Box 6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21" name="Text Box 7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22" name="Text Box 7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23" name="Text Box 7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24" name="Text Box 7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25" name="Text Box 7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26" name="Text Box 7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27" name="Text Box 7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28" name="Text Box 7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29" name="Text Box 7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30" name="Text Box 7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31" name="Text Box 8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32" name="Text Box 8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33" name="Text Box 8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34" name="Text Box 8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35" name="Text Box 8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36" name="Text Box 8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37" name="Text Box 8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38" name="Text Box 8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39" name="Text Box 8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40" name="Text Box 8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41" name="Text Box 9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43" name="Text Box 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44" name="Text Box 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45" name="Text Box 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46" name="Text Box 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47" name="Text Box 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48" name="Text Box 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49" name="Text Box 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50" name="Text Box 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51" name="Text Box 1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52" name="Text Box 1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53" name="Text Box 1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54" name="Text Box 1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55" name="Text Box 1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56" name="Text Box 1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57" name="Text Box 1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58" name="Text Box 1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59" name="Text Box 1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60" name="Text Box 1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61" name="Text Box 2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62" name="Text Box 2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63" name="Text Box 2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64" name="Text Box 2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65" name="Text Box 2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66" name="Text Box 2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67" name="Text Box 2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68" name="Text Box 2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69" name="Text Box 2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70" name="Text Box 2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71" name="Text Box 3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72" name="Text Box 6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73" name="Text Box 6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74" name="Text Box 6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75" name="Text Box 6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76" name="Text Box 6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77" name="Text Box 6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78" name="Text Box 6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79" name="Text Box 6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80" name="Text Box 6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81" name="Text Box 7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82" name="Text Box 7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83" name="Text Box 7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84" name="Text Box 7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85" name="Text Box 7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86" name="Text Box 7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87" name="Text Box 7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88" name="Text Box 7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89" name="Text Box 7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90" name="Text Box 7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91" name="Text Box 8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92" name="Text Box 8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93" name="Text Box 8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94" name="Text Box 8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95" name="Text Box 8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96" name="Text Box 8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97" name="Text Box 8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98" name="Text Box 8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499" name="Text Box 8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00" name="Text Box 8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01" name="Text Box 9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03" name="Text Box 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04" name="Text Box 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05" name="Text Box 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06" name="Text Box 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07" name="Text Box 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08" name="Text Box 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09" name="Text Box 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10" name="Text Box 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11" name="Text Box 1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12" name="Text Box 1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13" name="Text Box 1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14" name="Text Box 1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15" name="Text Box 1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16" name="Text Box 1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17" name="Text Box 1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18" name="Text Box 1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19" name="Text Box 1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20" name="Text Box 1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21" name="Text Box 2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22" name="Text Box 2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23" name="Text Box 2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24" name="Text Box 2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25" name="Text Box 2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26" name="Text Box 2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27" name="Text Box 2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28" name="Text Box 2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29" name="Text Box 2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30" name="Text Box 2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31" name="Text Box 3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32" name="Text Box 6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33" name="Text Box 6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34" name="Text Box 6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35" name="Text Box 6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36" name="Text Box 6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37" name="Text Box 6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38" name="Text Box 6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39" name="Text Box 6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40" name="Text Box 6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41" name="Text Box 7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42" name="Text Box 7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43" name="Text Box 7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44" name="Text Box 7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45" name="Text Box 7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46" name="Text Box 7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47" name="Text Box 7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48" name="Text Box 7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49" name="Text Box 7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50" name="Text Box 7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51" name="Text Box 8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52" name="Text Box 8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53" name="Text Box 8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54" name="Text Box 8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55" name="Text Box 8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56" name="Text Box 8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57" name="Text Box 8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58" name="Text Box 8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59" name="Text Box 8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60" name="Text Box 8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4561" name="Text Box 9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63" name="Text Box 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64" name="Text Box 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65" name="Text Box 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66" name="Text Box 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67" name="Text Box 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68" name="Text Box 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69" name="Text Box 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70" name="Text Box 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71" name="Text Box 1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72" name="Text Box 1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73" name="Text Box 1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74" name="Text Box 1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75" name="Text Box 1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76" name="Text Box 1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77" name="Text Box 1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78" name="Text Box 1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79" name="Text Box 1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80" name="Text Box 1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81" name="Text Box 2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82" name="Text Box 2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83" name="Text Box 2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84" name="Text Box 2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85" name="Text Box 2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86" name="Text Box 2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87" name="Text Box 2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88" name="Text Box 2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89" name="Text Box 2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90" name="Text Box 2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91" name="Text Box 3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92" name="Text Box 6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93" name="Text Box 6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94" name="Text Box 6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95" name="Text Box 6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96" name="Text Box 6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97" name="Text Box 6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98" name="Text Box 6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599" name="Text Box 6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00" name="Text Box 6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01" name="Text Box 7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02" name="Text Box 7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03" name="Text Box 7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04" name="Text Box 7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05" name="Text Box 7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06" name="Text Box 7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07" name="Text Box 7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08" name="Text Box 7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09" name="Text Box 7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10" name="Text Box 7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11" name="Text Box 8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12" name="Text Box 8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13" name="Text Box 8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14" name="Text Box 8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15" name="Text Box 8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16" name="Text Box 8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17" name="Text Box 8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18" name="Text Box 8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19" name="Text Box 8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20" name="Text Box 8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21" name="Text Box 9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23" name="Text Box 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24" name="Text Box 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25" name="Text Box 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26" name="Text Box 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27" name="Text Box 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28" name="Text Box 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29" name="Text Box 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30" name="Text Box 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31" name="Text Box 1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32" name="Text Box 1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33" name="Text Box 1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34" name="Text Box 1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35" name="Text Box 1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36" name="Text Box 1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37" name="Text Box 1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38" name="Text Box 1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39" name="Text Box 1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40" name="Text Box 1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41" name="Text Box 2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42" name="Text Box 2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43" name="Text Box 2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44" name="Text Box 2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45" name="Text Box 2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46" name="Text Box 2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47" name="Text Box 2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48" name="Text Box 2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49" name="Text Box 2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50" name="Text Box 2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51" name="Text Box 3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52" name="Text Box 6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53" name="Text Box 6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54" name="Text Box 6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55" name="Text Box 6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56" name="Text Box 6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57" name="Text Box 6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58" name="Text Box 6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59" name="Text Box 6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60" name="Text Box 6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61" name="Text Box 7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62" name="Text Box 7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63" name="Text Box 7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64" name="Text Box 7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65" name="Text Box 7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66" name="Text Box 7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67" name="Text Box 7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68" name="Text Box 7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69" name="Text Box 7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70" name="Text Box 7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71" name="Text Box 8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72" name="Text Box 8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73" name="Text Box 8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74" name="Text Box 8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75" name="Text Box 8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76" name="Text Box 8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77" name="Text Box 8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78" name="Text Box 8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79" name="Text Box 8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80" name="Text Box 8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81" name="Text Box 9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83" name="Text Box 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84" name="Text Box 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85" name="Text Box 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86" name="Text Box 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87" name="Text Box 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88" name="Text Box 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89" name="Text Box 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90" name="Text Box 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91" name="Text Box 1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92" name="Text Box 1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93" name="Text Box 1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94" name="Text Box 1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95" name="Text Box 1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96" name="Text Box 1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97" name="Text Box 1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98" name="Text Box 1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699" name="Text Box 1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00" name="Text Box 1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01" name="Text Box 2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02" name="Text Box 2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03" name="Text Box 2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04" name="Text Box 2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05" name="Text Box 2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06" name="Text Box 2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07" name="Text Box 2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08" name="Text Box 2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09" name="Text Box 2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10" name="Text Box 2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11" name="Text Box 3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12" name="Text Box 6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13" name="Text Box 6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14" name="Text Box 6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15" name="Text Box 6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16" name="Text Box 6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17" name="Text Box 6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18" name="Text Box 6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19" name="Text Box 6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20" name="Text Box 6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21" name="Text Box 7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22" name="Text Box 7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23" name="Text Box 7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24" name="Text Box 7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25" name="Text Box 7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26" name="Text Box 7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27" name="Text Box 7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28" name="Text Box 7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29" name="Text Box 7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30" name="Text Box 7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31" name="Text Box 8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32" name="Text Box 8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33" name="Text Box 8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34" name="Text Box 8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35" name="Text Box 8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36" name="Text Box 8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37" name="Text Box 8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38" name="Text Box 8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39" name="Text Box 8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40" name="Text Box 8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41" name="Text Box 9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43" name="Text Box 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44" name="Text Box 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45" name="Text Box 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46" name="Text Box 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47" name="Text Box 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48" name="Text Box 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49" name="Text Box 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50" name="Text Box 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51" name="Text Box 1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52" name="Text Box 1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53" name="Text Box 1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54" name="Text Box 1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55" name="Text Box 1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56" name="Text Box 1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57" name="Text Box 1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58" name="Text Box 1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59" name="Text Box 1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60" name="Text Box 1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61" name="Text Box 2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62" name="Text Box 2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63" name="Text Box 2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64" name="Text Box 2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65" name="Text Box 2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66" name="Text Box 2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67" name="Text Box 2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68" name="Text Box 2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69" name="Text Box 2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70" name="Text Box 2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71" name="Text Box 3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72" name="Text Box 6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73" name="Text Box 6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74" name="Text Box 6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75" name="Text Box 6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76" name="Text Box 6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77" name="Text Box 6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78" name="Text Box 6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79" name="Text Box 6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80" name="Text Box 6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81" name="Text Box 7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82" name="Text Box 7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83" name="Text Box 7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84" name="Text Box 7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85" name="Text Box 7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86" name="Text Box 7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87" name="Text Box 7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88" name="Text Box 7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89" name="Text Box 7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90" name="Text Box 7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91" name="Text Box 8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92" name="Text Box 81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93" name="Text Box 82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94" name="Text Box 83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95" name="Text Box 84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96" name="Text Box 85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97" name="Text Box 86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98" name="Text Box 87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799" name="Text Box 88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800" name="Text Box 89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4801" name="Text Box 90"/>
        <xdr:cNvSpPr txBox="1">
          <a:spLocks noChangeArrowheads="1"/>
        </xdr:cNvSpPr>
      </xdr:nvSpPr>
      <xdr:spPr bwMode="auto">
        <a:xfrm>
          <a:off x="2590800" y="1571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03" name="Text Box 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04" name="Text Box 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05" name="Text Box 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06" name="Text Box 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07" name="Text Box 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08" name="Text Box 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09" name="Text Box 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10" name="Text Box 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11" name="Text Box 1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12" name="Text Box 1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13" name="Text Box 1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14" name="Text Box 1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15" name="Text Box 1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16" name="Text Box 1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17" name="Text Box 1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18" name="Text Box 1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19" name="Text Box 1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20" name="Text Box 1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21" name="Text Box 2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22" name="Text Box 2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23" name="Text Box 2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24" name="Text Box 2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25" name="Text Box 2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26" name="Text Box 2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27" name="Text Box 2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28" name="Text Box 2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29" name="Text Box 2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30" name="Text Box 2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31" name="Text Box 3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32" name="Text Box 6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33" name="Text Box 6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34" name="Text Box 6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35" name="Text Box 6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36" name="Text Box 6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37" name="Text Box 6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38" name="Text Box 6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39" name="Text Box 6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40" name="Text Box 6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41" name="Text Box 7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42" name="Text Box 7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43" name="Text Box 7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44" name="Text Box 7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45" name="Text Box 7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46" name="Text Box 7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47" name="Text Box 7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48" name="Text Box 7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49" name="Text Box 7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50" name="Text Box 7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51" name="Text Box 8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52" name="Text Box 8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53" name="Text Box 8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54" name="Text Box 8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55" name="Text Box 8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56" name="Text Box 8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57" name="Text Box 8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58" name="Text Box 8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59" name="Text Box 8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60" name="Text Box 8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61" name="Text Box 9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63" name="Text Box 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64" name="Text Box 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65" name="Text Box 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66" name="Text Box 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67" name="Text Box 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68" name="Text Box 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69" name="Text Box 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70" name="Text Box 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71" name="Text Box 1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72" name="Text Box 1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73" name="Text Box 1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74" name="Text Box 1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75" name="Text Box 1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76" name="Text Box 1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77" name="Text Box 1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78" name="Text Box 1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79" name="Text Box 1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80" name="Text Box 1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81" name="Text Box 2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82" name="Text Box 2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83" name="Text Box 2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84" name="Text Box 2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85" name="Text Box 2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86" name="Text Box 2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87" name="Text Box 2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88" name="Text Box 2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89" name="Text Box 2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90" name="Text Box 2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91" name="Text Box 3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92" name="Text Box 6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93" name="Text Box 6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94" name="Text Box 6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95" name="Text Box 6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96" name="Text Box 6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97" name="Text Box 6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98" name="Text Box 6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899" name="Text Box 6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00" name="Text Box 6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01" name="Text Box 7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02" name="Text Box 7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03" name="Text Box 7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04" name="Text Box 7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05" name="Text Box 7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06" name="Text Box 7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07" name="Text Box 7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08" name="Text Box 7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09" name="Text Box 7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10" name="Text Box 7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11" name="Text Box 8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12" name="Text Box 8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13" name="Text Box 8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14" name="Text Box 8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15" name="Text Box 8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16" name="Text Box 8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17" name="Text Box 8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18" name="Text Box 8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19" name="Text Box 8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20" name="Text Box 8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21" name="Text Box 9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23" name="Text Box 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24" name="Text Box 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25" name="Text Box 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26" name="Text Box 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27" name="Text Box 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28" name="Text Box 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29" name="Text Box 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30" name="Text Box 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31" name="Text Box 1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32" name="Text Box 1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33" name="Text Box 1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34" name="Text Box 1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35" name="Text Box 1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36" name="Text Box 1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37" name="Text Box 1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38" name="Text Box 1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39" name="Text Box 1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40" name="Text Box 1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41" name="Text Box 2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42" name="Text Box 2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43" name="Text Box 2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44" name="Text Box 2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45" name="Text Box 2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46" name="Text Box 2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47" name="Text Box 2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48" name="Text Box 2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49" name="Text Box 2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50" name="Text Box 2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51" name="Text Box 3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52" name="Text Box 6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53" name="Text Box 6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54" name="Text Box 6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55" name="Text Box 6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56" name="Text Box 6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57" name="Text Box 6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58" name="Text Box 6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59" name="Text Box 6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60" name="Text Box 6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61" name="Text Box 7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62" name="Text Box 7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63" name="Text Box 7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64" name="Text Box 7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65" name="Text Box 7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66" name="Text Box 7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67" name="Text Box 7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68" name="Text Box 7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69" name="Text Box 7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70" name="Text Box 7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71" name="Text Box 8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72" name="Text Box 8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73" name="Text Box 8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74" name="Text Box 8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75" name="Text Box 8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76" name="Text Box 8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77" name="Text Box 8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78" name="Text Box 8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79" name="Text Box 8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80" name="Text Box 8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81" name="Text Box 9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83" name="Text Box 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84" name="Text Box 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85" name="Text Box 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86" name="Text Box 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87" name="Text Box 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88" name="Text Box 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89" name="Text Box 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90" name="Text Box 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91" name="Text Box 1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92" name="Text Box 1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93" name="Text Box 1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94" name="Text Box 1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95" name="Text Box 1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96" name="Text Box 1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97" name="Text Box 1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98" name="Text Box 1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4999" name="Text Box 1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00" name="Text Box 1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01" name="Text Box 2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02" name="Text Box 2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03" name="Text Box 2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04" name="Text Box 2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05" name="Text Box 2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06" name="Text Box 2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07" name="Text Box 2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08" name="Text Box 2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09" name="Text Box 2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10" name="Text Box 2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11" name="Text Box 3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12" name="Text Box 6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13" name="Text Box 6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14" name="Text Box 6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15" name="Text Box 6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16" name="Text Box 6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17" name="Text Box 6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18" name="Text Box 6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19" name="Text Box 6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20" name="Text Box 6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21" name="Text Box 7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22" name="Text Box 7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23" name="Text Box 7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24" name="Text Box 7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25" name="Text Box 7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26" name="Text Box 7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27" name="Text Box 7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28" name="Text Box 7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29" name="Text Box 7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30" name="Text Box 7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31" name="Text Box 8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32" name="Text Box 8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33" name="Text Box 8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34" name="Text Box 8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35" name="Text Box 8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36" name="Text Box 8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37" name="Text Box 8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38" name="Text Box 8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39" name="Text Box 8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40" name="Text Box 8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41" name="Text Box 9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43" name="Text Box 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44" name="Text Box 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45" name="Text Box 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46" name="Text Box 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47" name="Text Box 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48" name="Text Box 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49" name="Text Box 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50" name="Text Box 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51" name="Text Box 1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52" name="Text Box 1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53" name="Text Box 1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54" name="Text Box 1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55" name="Text Box 1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56" name="Text Box 1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57" name="Text Box 1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58" name="Text Box 1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59" name="Text Box 1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60" name="Text Box 1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61" name="Text Box 2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62" name="Text Box 2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63" name="Text Box 2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64" name="Text Box 2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65" name="Text Box 2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66" name="Text Box 2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67" name="Text Box 2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68" name="Text Box 2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69" name="Text Box 2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70" name="Text Box 2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71" name="Text Box 3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72" name="Text Box 6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73" name="Text Box 6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74" name="Text Box 6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75" name="Text Box 6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76" name="Text Box 6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77" name="Text Box 6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78" name="Text Box 6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79" name="Text Box 6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80" name="Text Box 6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81" name="Text Box 7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82" name="Text Box 7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83" name="Text Box 7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84" name="Text Box 7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85" name="Text Box 7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86" name="Text Box 7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87" name="Text Box 7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88" name="Text Box 7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89" name="Text Box 7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90" name="Text Box 7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91" name="Text Box 8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92" name="Text Box 8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93" name="Text Box 8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94" name="Text Box 8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95" name="Text Box 8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96" name="Text Box 8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97" name="Text Box 8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98" name="Text Box 8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099" name="Text Box 8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00" name="Text Box 8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01" name="Text Box 9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03" name="Text Box 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04" name="Text Box 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05" name="Text Box 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06" name="Text Box 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07" name="Text Box 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08" name="Text Box 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09" name="Text Box 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10" name="Text Box 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11" name="Text Box 1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12" name="Text Box 1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13" name="Text Box 1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14" name="Text Box 1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15" name="Text Box 1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16" name="Text Box 1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17" name="Text Box 1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18" name="Text Box 1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19" name="Text Box 1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20" name="Text Box 1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21" name="Text Box 2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22" name="Text Box 2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23" name="Text Box 2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24" name="Text Box 2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25" name="Text Box 2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26" name="Text Box 2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27" name="Text Box 2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28" name="Text Box 2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29" name="Text Box 2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30" name="Text Box 2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31" name="Text Box 3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32" name="Text Box 6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33" name="Text Box 6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34" name="Text Box 6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35" name="Text Box 6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36" name="Text Box 6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37" name="Text Box 6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38" name="Text Box 6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39" name="Text Box 6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40" name="Text Box 6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41" name="Text Box 7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42" name="Text Box 7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43" name="Text Box 7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44" name="Text Box 7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45" name="Text Box 7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46" name="Text Box 7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47" name="Text Box 7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48" name="Text Box 7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49" name="Text Box 7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50" name="Text Box 7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51" name="Text Box 8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52" name="Text Box 81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53" name="Text Box 82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54" name="Text Box 83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55" name="Text Box 84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56" name="Text Box 85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57" name="Text Box 86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58" name="Text Box 87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59" name="Text Box 88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60" name="Text Box 89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76200" cy="200025"/>
    <xdr:sp macro="" textlink="">
      <xdr:nvSpPr>
        <xdr:cNvPr id="5161" name="Text Box 90"/>
        <xdr:cNvSpPr txBox="1">
          <a:spLocks noChangeArrowheads="1"/>
        </xdr:cNvSpPr>
      </xdr:nvSpPr>
      <xdr:spPr bwMode="auto">
        <a:xfrm>
          <a:off x="2590800" y="170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63" name="Text Box 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64" name="Text Box 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65" name="Text Box 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66" name="Text Box 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67" name="Text Box 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68" name="Text Box 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69" name="Text Box 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70" name="Text Box 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71" name="Text Box 1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72" name="Text Box 1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73" name="Text Box 1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74" name="Text Box 1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75" name="Text Box 1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76" name="Text Box 1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77" name="Text Box 1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78" name="Text Box 1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79" name="Text Box 1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80" name="Text Box 1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81" name="Text Box 2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82" name="Text Box 2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83" name="Text Box 2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84" name="Text Box 2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85" name="Text Box 2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86" name="Text Box 2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87" name="Text Box 2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88" name="Text Box 2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89" name="Text Box 2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90" name="Text Box 2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91" name="Text Box 3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92" name="Text Box 6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93" name="Text Box 6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94" name="Text Box 6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95" name="Text Box 6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96" name="Text Box 6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97" name="Text Box 6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98" name="Text Box 6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199" name="Text Box 6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00" name="Text Box 6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01" name="Text Box 7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02" name="Text Box 7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03" name="Text Box 7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04" name="Text Box 7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05" name="Text Box 7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06" name="Text Box 7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07" name="Text Box 7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08" name="Text Box 7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09" name="Text Box 7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10" name="Text Box 7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11" name="Text Box 8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12" name="Text Box 8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13" name="Text Box 8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14" name="Text Box 8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15" name="Text Box 8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16" name="Text Box 8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17" name="Text Box 8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18" name="Text Box 8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19" name="Text Box 8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20" name="Text Box 8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21" name="Text Box 9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23" name="Text Box 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24" name="Text Box 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25" name="Text Box 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26" name="Text Box 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27" name="Text Box 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28" name="Text Box 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29" name="Text Box 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30" name="Text Box 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31" name="Text Box 1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32" name="Text Box 1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33" name="Text Box 1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34" name="Text Box 1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35" name="Text Box 1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36" name="Text Box 1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37" name="Text Box 1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38" name="Text Box 1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39" name="Text Box 1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40" name="Text Box 1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41" name="Text Box 2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42" name="Text Box 2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43" name="Text Box 2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44" name="Text Box 2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45" name="Text Box 2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46" name="Text Box 2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47" name="Text Box 2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48" name="Text Box 2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49" name="Text Box 2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50" name="Text Box 2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51" name="Text Box 3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52" name="Text Box 6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53" name="Text Box 6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54" name="Text Box 6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55" name="Text Box 6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56" name="Text Box 6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57" name="Text Box 6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58" name="Text Box 6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59" name="Text Box 6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60" name="Text Box 6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61" name="Text Box 7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62" name="Text Box 7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63" name="Text Box 7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64" name="Text Box 7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65" name="Text Box 7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66" name="Text Box 7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67" name="Text Box 7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68" name="Text Box 7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69" name="Text Box 7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70" name="Text Box 7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71" name="Text Box 8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72" name="Text Box 81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73" name="Text Box 82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74" name="Text Box 83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75" name="Text Box 84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76" name="Text Box 85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77" name="Text Box 86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78" name="Text Box 87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79" name="Text Box 88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80" name="Text Box 89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76200" cy="200025"/>
    <xdr:sp macro="" textlink="">
      <xdr:nvSpPr>
        <xdr:cNvPr id="5281" name="Text Box 90"/>
        <xdr:cNvSpPr txBox="1">
          <a:spLocks noChangeArrowheads="1"/>
        </xdr:cNvSpPr>
      </xdr:nvSpPr>
      <xdr:spPr bwMode="auto">
        <a:xfrm>
          <a:off x="2590800" y="1857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83" name="Text Box 2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84" name="Text Box 3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85" name="Text Box 4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86" name="Text Box 5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87" name="Text Box 6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88" name="Text Box 7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89" name="Text Box 8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90" name="Text Box 9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91" name="Text Box 10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92" name="Text Box 11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93" name="Text Box 12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94" name="Text Box 13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95" name="Text Box 14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96" name="Text Box 15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97" name="Text Box 16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98" name="Text Box 17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299" name="Text Box 18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00" name="Text Box 19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01" name="Text Box 20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02" name="Text Box 21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03" name="Text Box 22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04" name="Text Box 23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05" name="Text Box 24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06" name="Text Box 25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07" name="Text Box 26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08" name="Text Box 27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09" name="Text Box 28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10" name="Text Box 29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11" name="Text Box 30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12" name="Text Box 61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13" name="Text Box 62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14" name="Text Box 63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15" name="Text Box 64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16" name="Text Box 65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17" name="Text Box 66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18" name="Text Box 67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19" name="Text Box 68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20" name="Text Box 69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21" name="Text Box 70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22" name="Text Box 71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23" name="Text Box 72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24" name="Text Box 73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25" name="Text Box 74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26" name="Text Box 75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27" name="Text Box 76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28" name="Text Box 77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29" name="Text Box 78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30" name="Text Box 79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31" name="Text Box 80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32" name="Text Box 81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33" name="Text Box 82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34" name="Text Box 83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35" name="Text Box 84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36" name="Text Box 85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37" name="Text Box 86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38" name="Text Box 87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39" name="Text Box 88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40" name="Text Box 89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00025"/>
    <xdr:sp macro="" textlink="">
      <xdr:nvSpPr>
        <xdr:cNvPr id="5341" name="Text Box 90"/>
        <xdr:cNvSpPr txBox="1">
          <a:spLocks noChangeArrowheads="1"/>
        </xdr:cNvSpPr>
      </xdr:nvSpPr>
      <xdr:spPr bwMode="auto">
        <a:xfrm>
          <a:off x="2590800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43" name="Text Box 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44" name="Text Box 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45" name="Text Box 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46" name="Text Box 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47" name="Text Box 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48" name="Text Box 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49" name="Text Box 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50" name="Text Box 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51" name="Text Box 1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52" name="Text Box 1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53" name="Text Box 1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54" name="Text Box 1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55" name="Text Box 1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56" name="Text Box 1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57" name="Text Box 1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58" name="Text Box 1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59" name="Text Box 1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60" name="Text Box 1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61" name="Text Box 2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62" name="Text Box 2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63" name="Text Box 2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64" name="Text Box 2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65" name="Text Box 2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66" name="Text Box 2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67" name="Text Box 2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68" name="Text Box 2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69" name="Text Box 2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70" name="Text Box 2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71" name="Text Box 3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72" name="Text Box 6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73" name="Text Box 6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74" name="Text Box 6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75" name="Text Box 6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76" name="Text Box 6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77" name="Text Box 6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78" name="Text Box 6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79" name="Text Box 6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80" name="Text Box 6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81" name="Text Box 7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82" name="Text Box 7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83" name="Text Box 7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84" name="Text Box 7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85" name="Text Box 7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86" name="Text Box 7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87" name="Text Box 7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88" name="Text Box 7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89" name="Text Box 7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90" name="Text Box 7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91" name="Text Box 8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92" name="Text Box 8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93" name="Text Box 8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94" name="Text Box 8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95" name="Text Box 8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96" name="Text Box 8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97" name="Text Box 8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98" name="Text Box 8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399" name="Text Box 8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00" name="Text Box 8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01" name="Text Box 9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03" name="Text Box 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04" name="Text Box 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05" name="Text Box 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06" name="Text Box 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07" name="Text Box 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08" name="Text Box 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09" name="Text Box 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10" name="Text Box 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11" name="Text Box 1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12" name="Text Box 1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13" name="Text Box 1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14" name="Text Box 1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15" name="Text Box 1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16" name="Text Box 1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17" name="Text Box 1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18" name="Text Box 1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19" name="Text Box 1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20" name="Text Box 1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21" name="Text Box 2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22" name="Text Box 2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23" name="Text Box 2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24" name="Text Box 2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25" name="Text Box 2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26" name="Text Box 2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27" name="Text Box 2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28" name="Text Box 2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29" name="Text Box 2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30" name="Text Box 2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31" name="Text Box 3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32" name="Text Box 6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33" name="Text Box 6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34" name="Text Box 6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35" name="Text Box 6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36" name="Text Box 6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37" name="Text Box 6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38" name="Text Box 6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39" name="Text Box 6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40" name="Text Box 6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41" name="Text Box 7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42" name="Text Box 7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43" name="Text Box 7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44" name="Text Box 7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45" name="Text Box 7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46" name="Text Box 7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47" name="Text Box 7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48" name="Text Box 7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49" name="Text Box 7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50" name="Text Box 7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51" name="Text Box 8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52" name="Text Box 8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53" name="Text Box 8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54" name="Text Box 8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55" name="Text Box 8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56" name="Text Box 8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57" name="Text Box 8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58" name="Text Box 8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59" name="Text Box 8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60" name="Text Box 8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61" name="Text Box 9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63" name="Text Box 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64" name="Text Box 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65" name="Text Box 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66" name="Text Box 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67" name="Text Box 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68" name="Text Box 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69" name="Text Box 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70" name="Text Box 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71" name="Text Box 1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72" name="Text Box 1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73" name="Text Box 1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74" name="Text Box 1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75" name="Text Box 1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76" name="Text Box 1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77" name="Text Box 1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78" name="Text Box 1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79" name="Text Box 1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80" name="Text Box 1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81" name="Text Box 2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82" name="Text Box 2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83" name="Text Box 2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84" name="Text Box 2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85" name="Text Box 2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86" name="Text Box 2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87" name="Text Box 2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88" name="Text Box 2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89" name="Text Box 2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90" name="Text Box 2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91" name="Text Box 3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92" name="Text Box 6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93" name="Text Box 6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94" name="Text Box 6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95" name="Text Box 6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96" name="Text Box 6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97" name="Text Box 6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98" name="Text Box 6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499" name="Text Box 6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00" name="Text Box 6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01" name="Text Box 7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02" name="Text Box 7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03" name="Text Box 7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04" name="Text Box 7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05" name="Text Box 7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06" name="Text Box 7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07" name="Text Box 7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08" name="Text Box 7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09" name="Text Box 7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10" name="Text Box 7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11" name="Text Box 8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12" name="Text Box 8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13" name="Text Box 8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14" name="Text Box 8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15" name="Text Box 8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16" name="Text Box 8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17" name="Text Box 8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18" name="Text Box 8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19" name="Text Box 8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20" name="Text Box 8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21" name="Text Box 9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23" name="Text Box 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24" name="Text Box 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25" name="Text Box 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26" name="Text Box 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27" name="Text Box 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28" name="Text Box 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29" name="Text Box 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30" name="Text Box 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31" name="Text Box 1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32" name="Text Box 1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33" name="Text Box 1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34" name="Text Box 1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35" name="Text Box 1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36" name="Text Box 1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37" name="Text Box 1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38" name="Text Box 1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39" name="Text Box 1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40" name="Text Box 1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41" name="Text Box 2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42" name="Text Box 2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43" name="Text Box 2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44" name="Text Box 2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45" name="Text Box 2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46" name="Text Box 2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47" name="Text Box 2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48" name="Text Box 2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49" name="Text Box 2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50" name="Text Box 2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51" name="Text Box 3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52" name="Text Box 6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53" name="Text Box 6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54" name="Text Box 6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55" name="Text Box 6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56" name="Text Box 6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57" name="Text Box 6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58" name="Text Box 6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59" name="Text Box 6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60" name="Text Box 6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61" name="Text Box 7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62" name="Text Box 7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63" name="Text Box 7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64" name="Text Box 7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65" name="Text Box 7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66" name="Text Box 7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67" name="Text Box 7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68" name="Text Box 7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69" name="Text Box 7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70" name="Text Box 7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71" name="Text Box 8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72" name="Text Box 81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73" name="Text Box 82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74" name="Text Box 83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75" name="Text Box 84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76" name="Text Box 85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77" name="Text Box 86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78" name="Text Box 87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79" name="Text Box 88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80" name="Text Box 89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00025"/>
    <xdr:sp macro="" textlink="">
      <xdr:nvSpPr>
        <xdr:cNvPr id="5581" name="Text Box 90"/>
        <xdr:cNvSpPr txBox="1">
          <a:spLocks noChangeArrowheads="1"/>
        </xdr:cNvSpPr>
      </xdr:nvSpPr>
      <xdr:spPr bwMode="auto">
        <a:xfrm>
          <a:off x="2590800" y="229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83" name="Text Box 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84" name="Text Box 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85" name="Text Box 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86" name="Text Box 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87" name="Text Box 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88" name="Text Box 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89" name="Text Box 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90" name="Text Box 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91" name="Text Box 1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92" name="Text Box 1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93" name="Text Box 1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94" name="Text Box 1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95" name="Text Box 1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96" name="Text Box 1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97" name="Text Box 1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98" name="Text Box 1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599" name="Text Box 1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00" name="Text Box 1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01" name="Text Box 2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02" name="Text Box 2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03" name="Text Box 2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04" name="Text Box 2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05" name="Text Box 2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06" name="Text Box 2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07" name="Text Box 2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08" name="Text Box 2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09" name="Text Box 2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10" name="Text Box 2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11" name="Text Box 3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12" name="Text Box 6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13" name="Text Box 6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14" name="Text Box 6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15" name="Text Box 6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16" name="Text Box 6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17" name="Text Box 6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18" name="Text Box 6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19" name="Text Box 6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20" name="Text Box 6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21" name="Text Box 7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22" name="Text Box 7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23" name="Text Box 7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24" name="Text Box 7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25" name="Text Box 7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26" name="Text Box 7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27" name="Text Box 7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28" name="Text Box 7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29" name="Text Box 7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30" name="Text Box 7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31" name="Text Box 8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32" name="Text Box 8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33" name="Text Box 8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34" name="Text Box 8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35" name="Text Box 8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36" name="Text Box 8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37" name="Text Box 8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38" name="Text Box 8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39" name="Text Box 8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40" name="Text Box 8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41" name="Text Box 9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43" name="Text Box 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44" name="Text Box 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45" name="Text Box 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46" name="Text Box 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47" name="Text Box 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48" name="Text Box 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49" name="Text Box 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50" name="Text Box 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51" name="Text Box 1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52" name="Text Box 1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53" name="Text Box 1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54" name="Text Box 1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55" name="Text Box 1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56" name="Text Box 1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57" name="Text Box 1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58" name="Text Box 1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59" name="Text Box 1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60" name="Text Box 1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61" name="Text Box 2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62" name="Text Box 2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63" name="Text Box 2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64" name="Text Box 2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65" name="Text Box 2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66" name="Text Box 2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67" name="Text Box 2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68" name="Text Box 2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69" name="Text Box 2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70" name="Text Box 2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71" name="Text Box 3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72" name="Text Box 6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73" name="Text Box 6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74" name="Text Box 6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75" name="Text Box 6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76" name="Text Box 6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77" name="Text Box 6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78" name="Text Box 6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79" name="Text Box 6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80" name="Text Box 6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81" name="Text Box 7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82" name="Text Box 7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83" name="Text Box 7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84" name="Text Box 7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85" name="Text Box 7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86" name="Text Box 7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87" name="Text Box 7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88" name="Text Box 7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89" name="Text Box 7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90" name="Text Box 7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91" name="Text Box 8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92" name="Text Box 8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93" name="Text Box 8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94" name="Text Box 8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95" name="Text Box 8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96" name="Text Box 8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97" name="Text Box 8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98" name="Text Box 8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699" name="Text Box 8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00" name="Text Box 8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01" name="Text Box 9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03" name="Text Box 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04" name="Text Box 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05" name="Text Box 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06" name="Text Box 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07" name="Text Box 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08" name="Text Box 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09" name="Text Box 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10" name="Text Box 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11" name="Text Box 1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12" name="Text Box 1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13" name="Text Box 1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14" name="Text Box 1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15" name="Text Box 1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16" name="Text Box 1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17" name="Text Box 1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18" name="Text Box 1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19" name="Text Box 1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20" name="Text Box 1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21" name="Text Box 2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22" name="Text Box 2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23" name="Text Box 2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24" name="Text Box 2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25" name="Text Box 2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26" name="Text Box 2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27" name="Text Box 2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28" name="Text Box 2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29" name="Text Box 2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30" name="Text Box 2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31" name="Text Box 3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32" name="Text Box 6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33" name="Text Box 6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34" name="Text Box 6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35" name="Text Box 6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36" name="Text Box 6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37" name="Text Box 6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38" name="Text Box 6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39" name="Text Box 6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40" name="Text Box 6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41" name="Text Box 7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42" name="Text Box 7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43" name="Text Box 7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44" name="Text Box 7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45" name="Text Box 7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46" name="Text Box 7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47" name="Text Box 7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48" name="Text Box 7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49" name="Text Box 7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50" name="Text Box 7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51" name="Text Box 8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52" name="Text Box 81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53" name="Text Box 82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54" name="Text Box 83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55" name="Text Box 84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56" name="Text Box 85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57" name="Text Box 86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58" name="Text Box 87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59" name="Text Box 88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60" name="Text Box 89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76200" cy="200025"/>
    <xdr:sp macro="" textlink="">
      <xdr:nvSpPr>
        <xdr:cNvPr id="5761" name="Text Box 90"/>
        <xdr:cNvSpPr txBox="1">
          <a:spLocks noChangeArrowheads="1"/>
        </xdr:cNvSpPr>
      </xdr:nvSpPr>
      <xdr:spPr bwMode="auto">
        <a:xfrm>
          <a:off x="2590800" y="2695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63" name="Text Box 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64" name="Text Box 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65" name="Text Box 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66" name="Text Box 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67" name="Text Box 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68" name="Text Box 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69" name="Text Box 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70" name="Text Box 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71" name="Text Box 1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72" name="Text Box 1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73" name="Text Box 1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74" name="Text Box 1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75" name="Text Box 1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76" name="Text Box 1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77" name="Text Box 1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78" name="Text Box 1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79" name="Text Box 1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80" name="Text Box 1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81" name="Text Box 2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82" name="Text Box 2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83" name="Text Box 2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84" name="Text Box 2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85" name="Text Box 2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86" name="Text Box 2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87" name="Text Box 2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88" name="Text Box 2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89" name="Text Box 2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90" name="Text Box 2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91" name="Text Box 3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92" name="Text Box 6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93" name="Text Box 6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94" name="Text Box 6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95" name="Text Box 6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96" name="Text Box 6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97" name="Text Box 6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98" name="Text Box 6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799" name="Text Box 6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00" name="Text Box 6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01" name="Text Box 7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02" name="Text Box 7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03" name="Text Box 7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04" name="Text Box 7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05" name="Text Box 7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06" name="Text Box 7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07" name="Text Box 7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08" name="Text Box 7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09" name="Text Box 7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10" name="Text Box 7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11" name="Text Box 8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12" name="Text Box 8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13" name="Text Box 8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14" name="Text Box 8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15" name="Text Box 8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16" name="Text Box 8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17" name="Text Box 8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18" name="Text Box 8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19" name="Text Box 8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20" name="Text Box 8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21" name="Text Box 9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23" name="Text Box 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24" name="Text Box 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25" name="Text Box 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26" name="Text Box 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27" name="Text Box 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28" name="Text Box 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29" name="Text Box 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30" name="Text Box 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31" name="Text Box 1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32" name="Text Box 1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33" name="Text Box 1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34" name="Text Box 1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35" name="Text Box 1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36" name="Text Box 1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37" name="Text Box 1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38" name="Text Box 1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39" name="Text Box 1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40" name="Text Box 1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41" name="Text Box 2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42" name="Text Box 2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43" name="Text Box 2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44" name="Text Box 2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45" name="Text Box 2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46" name="Text Box 2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47" name="Text Box 2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48" name="Text Box 2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49" name="Text Box 2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50" name="Text Box 2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51" name="Text Box 3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52" name="Text Box 6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53" name="Text Box 6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54" name="Text Box 6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55" name="Text Box 6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56" name="Text Box 6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57" name="Text Box 6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58" name="Text Box 6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59" name="Text Box 6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60" name="Text Box 6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61" name="Text Box 7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62" name="Text Box 7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63" name="Text Box 7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64" name="Text Box 7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65" name="Text Box 7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66" name="Text Box 7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67" name="Text Box 7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68" name="Text Box 7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69" name="Text Box 7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70" name="Text Box 7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71" name="Text Box 8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72" name="Text Box 8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73" name="Text Box 8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74" name="Text Box 8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75" name="Text Box 8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76" name="Text Box 8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77" name="Text Box 8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78" name="Text Box 8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79" name="Text Box 8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80" name="Text Box 8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81" name="Text Box 9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83" name="Text Box 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84" name="Text Box 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85" name="Text Box 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86" name="Text Box 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87" name="Text Box 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88" name="Text Box 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89" name="Text Box 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90" name="Text Box 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91" name="Text Box 1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92" name="Text Box 1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93" name="Text Box 1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94" name="Text Box 1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95" name="Text Box 1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96" name="Text Box 1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97" name="Text Box 1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98" name="Text Box 1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899" name="Text Box 1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00" name="Text Box 1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01" name="Text Box 2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02" name="Text Box 2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03" name="Text Box 2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04" name="Text Box 2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05" name="Text Box 2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06" name="Text Box 2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07" name="Text Box 2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08" name="Text Box 2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09" name="Text Box 2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10" name="Text Box 2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11" name="Text Box 3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12" name="Text Box 6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13" name="Text Box 6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14" name="Text Box 6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15" name="Text Box 6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16" name="Text Box 6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17" name="Text Box 6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18" name="Text Box 6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19" name="Text Box 6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20" name="Text Box 6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21" name="Text Box 7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22" name="Text Box 7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23" name="Text Box 7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24" name="Text Box 7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25" name="Text Box 7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26" name="Text Box 7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27" name="Text Box 7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28" name="Text Box 7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29" name="Text Box 7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30" name="Text Box 7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31" name="Text Box 8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32" name="Text Box 8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33" name="Text Box 8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34" name="Text Box 8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35" name="Text Box 8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36" name="Text Box 8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37" name="Text Box 8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38" name="Text Box 8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39" name="Text Box 8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40" name="Text Box 8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41" name="Text Box 9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43" name="Text Box 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44" name="Text Box 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45" name="Text Box 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46" name="Text Box 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47" name="Text Box 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48" name="Text Box 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49" name="Text Box 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50" name="Text Box 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51" name="Text Box 1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52" name="Text Box 1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53" name="Text Box 1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54" name="Text Box 1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55" name="Text Box 1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56" name="Text Box 1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57" name="Text Box 1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58" name="Text Box 1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59" name="Text Box 1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60" name="Text Box 1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61" name="Text Box 2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62" name="Text Box 2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63" name="Text Box 2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64" name="Text Box 2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65" name="Text Box 2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66" name="Text Box 2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67" name="Text Box 2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68" name="Text Box 2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69" name="Text Box 2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70" name="Text Box 2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71" name="Text Box 3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72" name="Text Box 6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73" name="Text Box 6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74" name="Text Box 6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75" name="Text Box 6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76" name="Text Box 6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77" name="Text Box 6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78" name="Text Box 6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79" name="Text Box 6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80" name="Text Box 6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81" name="Text Box 7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82" name="Text Box 7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83" name="Text Box 7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84" name="Text Box 7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85" name="Text Box 7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86" name="Text Box 7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87" name="Text Box 7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88" name="Text Box 7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89" name="Text Box 7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90" name="Text Box 7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91" name="Text Box 8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92" name="Text Box 8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93" name="Text Box 8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94" name="Text Box 8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95" name="Text Box 8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96" name="Text Box 8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97" name="Text Box 8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98" name="Text Box 8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5999" name="Text Box 8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000" name="Text Box 8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001" name="Text Box 9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03" name="Text Box 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04" name="Text Box 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05" name="Text Box 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06" name="Text Box 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07" name="Text Box 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08" name="Text Box 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09" name="Text Box 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10" name="Text Box 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11" name="Text Box 1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12" name="Text Box 1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13" name="Text Box 1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14" name="Text Box 1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15" name="Text Box 1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16" name="Text Box 1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17" name="Text Box 1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18" name="Text Box 1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19" name="Text Box 1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20" name="Text Box 1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21" name="Text Box 2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22" name="Text Box 2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23" name="Text Box 2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24" name="Text Box 2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25" name="Text Box 2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26" name="Text Box 2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27" name="Text Box 2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28" name="Text Box 2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29" name="Text Box 2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30" name="Text Box 2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31" name="Text Box 3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32" name="Text Box 6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33" name="Text Box 6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34" name="Text Box 6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35" name="Text Box 6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36" name="Text Box 6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37" name="Text Box 6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38" name="Text Box 6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39" name="Text Box 6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40" name="Text Box 6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41" name="Text Box 7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42" name="Text Box 7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43" name="Text Box 7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44" name="Text Box 7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45" name="Text Box 7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46" name="Text Box 7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47" name="Text Box 7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48" name="Text Box 7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49" name="Text Box 7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50" name="Text Box 7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51" name="Text Box 8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52" name="Text Box 8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53" name="Text Box 8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54" name="Text Box 8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55" name="Text Box 8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56" name="Text Box 8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57" name="Text Box 8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58" name="Text Box 8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59" name="Text Box 8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60" name="Text Box 8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61" name="Text Box 9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63" name="Text Box 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64" name="Text Box 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65" name="Text Box 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66" name="Text Box 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67" name="Text Box 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68" name="Text Box 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69" name="Text Box 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70" name="Text Box 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71" name="Text Box 1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72" name="Text Box 1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73" name="Text Box 1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74" name="Text Box 1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75" name="Text Box 1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76" name="Text Box 1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77" name="Text Box 1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78" name="Text Box 1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79" name="Text Box 1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80" name="Text Box 1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81" name="Text Box 2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82" name="Text Box 2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83" name="Text Box 2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84" name="Text Box 2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85" name="Text Box 2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86" name="Text Box 2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87" name="Text Box 2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88" name="Text Box 2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89" name="Text Box 2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90" name="Text Box 2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91" name="Text Box 3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92" name="Text Box 6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93" name="Text Box 6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94" name="Text Box 6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95" name="Text Box 6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96" name="Text Box 6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97" name="Text Box 6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98" name="Text Box 6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099" name="Text Box 6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00" name="Text Box 6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01" name="Text Box 7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02" name="Text Box 7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03" name="Text Box 7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04" name="Text Box 7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05" name="Text Box 7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06" name="Text Box 7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07" name="Text Box 7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08" name="Text Box 7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09" name="Text Box 7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10" name="Text Box 7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11" name="Text Box 8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12" name="Text Box 8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13" name="Text Box 8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14" name="Text Box 8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15" name="Text Box 8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16" name="Text Box 8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17" name="Text Box 8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18" name="Text Box 8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19" name="Text Box 8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20" name="Text Box 8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21" name="Text Box 9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23" name="Text Box 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24" name="Text Box 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25" name="Text Box 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26" name="Text Box 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27" name="Text Box 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28" name="Text Box 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29" name="Text Box 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30" name="Text Box 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31" name="Text Box 1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32" name="Text Box 1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33" name="Text Box 1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34" name="Text Box 1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35" name="Text Box 1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36" name="Text Box 1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37" name="Text Box 1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38" name="Text Box 1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39" name="Text Box 1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40" name="Text Box 1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41" name="Text Box 2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42" name="Text Box 2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43" name="Text Box 2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44" name="Text Box 2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45" name="Text Box 2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46" name="Text Box 2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47" name="Text Box 2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48" name="Text Box 2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49" name="Text Box 2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50" name="Text Box 2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51" name="Text Box 3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52" name="Text Box 6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53" name="Text Box 6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54" name="Text Box 6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55" name="Text Box 6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56" name="Text Box 6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57" name="Text Box 6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58" name="Text Box 6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59" name="Text Box 6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60" name="Text Box 6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61" name="Text Box 7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62" name="Text Box 7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63" name="Text Box 7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64" name="Text Box 7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65" name="Text Box 7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66" name="Text Box 7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67" name="Text Box 7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68" name="Text Box 7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69" name="Text Box 7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70" name="Text Box 7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71" name="Text Box 8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72" name="Text Box 8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73" name="Text Box 8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74" name="Text Box 8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75" name="Text Box 8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76" name="Text Box 8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77" name="Text Box 8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78" name="Text Box 8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79" name="Text Box 8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80" name="Text Box 8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81" name="Text Box 9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83" name="Text Box 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84" name="Text Box 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85" name="Text Box 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86" name="Text Box 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87" name="Text Box 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88" name="Text Box 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89" name="Text Box 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90" name="Text Box 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91" name="Text Box 1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92" name="Text Box 1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93" name="Text Box 1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94" name="Text Box 1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95" name="Text Box 1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96" name="Text Box 1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97" name="Text Box 1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98" name="Text Box 1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199" name="Text Box 1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00" name="Text Box 1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01" name="Text Box 2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02" name="Text Box 2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03" name="Text Box 2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04" name="Text Box 2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05" name="Text Box 2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06" name="Text Box 2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07" name="Text Box 2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08" name="Text Box 2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09" name="Text Box 2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10" name="Text Box 2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11" name="Text Box 3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12" name="Text Box 6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13" name="Text Box 6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14" name="Text Box 6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15" name="Text Box 6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16" name="Text Box 6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17" name="Text Box 6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18" name="Text Box 6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19" name="Text Box 6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20" name="Text Box 6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21" name="Text Box 7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22" name="Text Box 7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23" name="Text Box 7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24" name="Text Box 7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25" name="Text Box 7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26" name="Text Box 7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27" name="Text Box 7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28" name="Text Box 7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29" name="Text Box 7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30" name="Text Box 7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31" name="Text Box 8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32" name="Text Box 81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33" name="Text Box 82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34" name="Text Box 83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35" name="Text Box 84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36" name="Text Box 85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37" name="Text Box 86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38" name="Text Box 87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39" name="Text Box 88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40" name="Text Box 89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76200" cy="200025"/>
    <xdr:sp macro="" textlink="">
      <xdr:nvSpPr>
        <xdr:cNvPr id="6241" name="Text Box 90"/>
        <xdr:cNvSpPr txBox="1">
          <a:spLocks noChangeArrowheads="1"/>
        </xdr:cNvSpPr>
      </xdr:nvSpPr>
      <xdr:spPr bwMode="auto">
        <a:xfrm>
          <a:off x="2590800" y="1245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43" name="Text Box 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44" name="Text Box 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45" name="Text Box 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46" name="Text Box 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47" name="Text Box 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48" name="Text Box 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49" name="Text Box 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50" name="Text Box 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51" name="Text Box 1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52" name="Text Box 1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53" name="Text Box 1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54" name="Text Box 1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55" name="Text Box 1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56" name="Text Box 1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57" name="Text Box 1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58" name="Text Box 1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59" name="Text Box 1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60" name="Text Box 1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61" name="Text Box 2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62" name="Text Box 2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63" name="Text Box 2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64" name="Text Box 2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65" name="Text Box 2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66" name="Text Box 2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67" name="Text Box 2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68" name="Text Box 2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69" name="Text Box 2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70" name="Text Box 2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71" name="Text Box 3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72" name="Text Box 6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73" name="Text Box 6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74" name="Text Box 6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75" name="Text Box 6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76" name="Text Box 6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77" name="Text Box 6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78" name="Text Box 6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79" name="Text Box 6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80" name="Text Box 6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81" name="Text Box 7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82" name="Text Box 7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83" name="Text Box 7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84" name="Text Box 7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85" name="Text Box 7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86" name="Text Box 7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87" name="Text Box 7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88" name="Text Box 7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89" name="Text Box 7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90" name="Text Box 7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91" name="Text Box 8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92" name="Text Box 8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93" name="Text Box 8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94" name="Text Box 8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95" name="Text Box 8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96" name="Text Box 8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97" name="Text Box 8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98" name="Text Box 8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299" name="Text Box 8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00" name="Text Box 8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01" name="Text Box 9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03" name="Text Box 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04" name="Text Box 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05" name="Text Box 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06" name="Text Box 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07" name="Text Box 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08" name="Text Box 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09" name="Text Box 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10" name="Text Box 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11" name="Text Box 1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12" name="Text Box 1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13" name="Text Box 1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14" name="Text Box 1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15" name="Text Box 1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16" name="Text Box 1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17" name="Text Box 1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18" name="Text Box 1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19" name="Text Box 1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20" name="Text Box 1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21" name="Text Box 2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22" name="Text Box 2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23" name="Text Box 2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24" name="Text Box 2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25" name="Text Box 2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26" name="Text Box 2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27" name="Text Box 2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28" name="Text Box 2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29" name="Text Box 2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30" name="Text Box 2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31" name="Text Box 3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32" name="Text Box 6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33" name="Text Box 6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34" name="Text Box 6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35" name="Text Box 6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36" name="Text Box 6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37" name="Text Box 6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38" name="Text Box 6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39" name="Text Box 6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40" name="Text Box 6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41" name="Text Box 7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42" name="Text Box 7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43" name="Text Box 7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44" name="Text Box 7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45" name="Text Box 7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46" name="Text Box 7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47" name="Text Box 7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48" name="Text Box 7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49" name="Text Box 7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50" name="Text Box 7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51" name="Text Box 8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52" name="Text Box 8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53" name="Text Box 8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54" name="Text Box 8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55" name="Text Box 8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56" name="Text Box 8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57" name="Text Box 8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58" name="Text Box 8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59" name="Text Box 8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60" name="Text Box 8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61" name="Text Box 9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63" name="Text Box 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64" name="Text Box 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65" name="Text Box 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66" name="Text Box 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67" name="Text Box 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68" name="Text Box 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69" name="Text Box 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70" name="Text Box 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71" name="Text Box 1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72" name="Text Box 1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73" name="Text Box 1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74" name="Text Box 1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75" name="Text Box 1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76" name="Text Box 1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77" name="Text Box 1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78" name="Text Box 1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79" name="Text Box 1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80" name="Text Box 1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81" name="Text Box 2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82" name="Text Box 2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83" name="Text Box 2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84" name="Text Box 2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85" name="Text Box 2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86" name="Text Box 2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87" name="Text Box 2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88" name="Text Box 2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89" name="Text Box 2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90" name="Text Box 2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91" name="Text Box 3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92" name="Text Box 6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93" name="Text Box 6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94" name="Text Box 6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95" name="Text Box 6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96" name="Text Box 6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97" name="Text Box 6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98" name="Text Box 6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399" name="Text Box 6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00" name="Text Box 6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01" name="Text Box 7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02" name="Text Box 7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03" name="Text Box 7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04" name="Text Box 7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05" name="Text Box 7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06" name="Text Box 7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07" name="Text Box 7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08" name="Text Box 7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09" name="Text Box 7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10" name="Text Box 7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11" name="Text Box 8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12" name="Text Box 8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13" name="Text Box 8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14" name="Text Box 8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15" name="Text Box 8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16" name="Text Box 8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17" name="Text Box 8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18" name="Text Box 8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19" name="Text Box 8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20" name="Text Box 8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21" name="Text Box 9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23" name="Text Box 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24" name="Text Box 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25" name="Text Box 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26" name="Text Box 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27" name="Text Box 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28" name="Text Box 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29" name="Text Box 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30" name="Text Box 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31" name="Text Box 1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32" name="Text Box 1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33" name="Text Box 1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34" name="Text Box 1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35" name="Text Box 1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36" name="Text Box 1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37" name="Text Box 1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38" name="Text Box 1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39" name="Text Box 1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40" name="Text Box 1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41" name="Text Box 2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42" name="Text Box 2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43" name="Text Box 2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44" name="Text Box 2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45" name="Text Box 2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46" name="Text Box 2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47" name="Text Box 2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48" name="Text Box 2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49" name="Text Box 2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50" name="Text Box 2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51" name="Text Box 3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52" name="Text Box 6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53" name="Text Box 6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54" name="Text Box 6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55" name="Text Box 6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56" name="Text Box 6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57" name="Text Box 6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58" name="Text Box 6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59" name="Text Box 6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60" name="Text Box 6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61" name="Text Box 7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62" name="Text Box 7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63" name="Text Box 7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64" name="Text Box 7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65" name="Text Box 7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66" name="Text Box 7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67" name="Text Box 7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68" name="Text Box 7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69" name="Text Box 7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70" name="Text Box 7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71" name="Text Box 8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72" name="Text Box 8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73" name="Text Box 8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74" name="Text Box 8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75" name="Text Box 8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76" name="Text Box 8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77" name="Text Box 8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78" name="Text Box 8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79" name="Text Box 8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80" name="Text Box 8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81" name="Text Box 9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83" name="Text Box 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84" name="Text Box 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85" name="Text Box 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86" name="Text Box 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87" name="Text Box 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88" name="Text Box 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89" name="Text Box 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90" name="Text Box 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91" name="Text Box 1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92" name="Text Box 1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93" name="Text Box 1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94" name="Text Box 1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95" name="Text Box 1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96" name="Text Box 1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97" name="Text Box 1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98" name="Text Box 1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499" name="Text Box 1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00" name="Text Box 1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01" name="Text Box 2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02" name="Text Box 2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03" name="Text Box 2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04" name="Text Box 2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05" name="Text Box 2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06" name="Text Box 2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07" name="Text Box 2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08" name="Text Box 2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09" name="Text Box 2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10" name="Text Box 2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11" name="Text Box 3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12" name="Text Box 6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13" name="Text Box 6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14" name="Text Box 6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15" name="Text Box 6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16" name="Text Box 6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17" name="Text Box 6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18" name="Text Box 6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19" name="Text Box 6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20" name="Text Box 6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21" name="Text Box 7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22" name="Text Box 7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23" name="Text Box 7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24" name="Text Box 7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25" name="Text Box 7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26" name="Text Box 7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27" name="Text Box 7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28" name="Text Box 7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29" name="Text Box 7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30" name="Text Box 7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31" name="Text Box 8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32" name="Text Box 8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33" name="Text Box 8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34" name="Text Box 8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35" name="Text Box 8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36" name="Text Box 8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37" name="Text Box 8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38" name="Text Box 8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39" name="Text Box 8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40" name="Text Box 8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41" name="Text Box 9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43" name="Text Box 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44" name="Text Box 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45" name="Text Box 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46" name="Text Box 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47" name="Text Box 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48" name="Text Box 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49" name="Text Box 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50" name="Text Box 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51" name="Text Box 1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52" name="Text Box 1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53" name="Text Box 1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54" name="Text Box 1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55" name="Text Box 1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56" name="Text Box 1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57" name="Text Box 1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58" name="Text Box 1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59" name="Text Box 1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60" name="Text Box 1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61" name="Text Box 2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62" name="Text Box 2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63" name="Text Box 2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64" name="Text Box 2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65" name="Text Box 2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66" name="Text Box 2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67" name="Text Box 2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68" name="Text Box 2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69" name="Text Box 2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70" name="Text Box 2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71" name="Text Box 3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72" name="Text Box 6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73" name="Text Box 6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74" name="Text Box 6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75" name="Text Box 6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76" name="Text Box 6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77" name="Text Box 6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78" name="Text Box 6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79" name="Text Box 6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80" name="Text Box 6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81" name="Text Box 7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82" name="Text Box 7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83" name="Text Box 7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84" name="Text Box 7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85" name="Text Box 7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86" name="Text Box 7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87" name="Text Box 7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88" name="Text Box 7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89" name="Text Box 7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90" name="Text Box 7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91" name="Text Box 8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92" name="Text Box 81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93" name="Text Box 82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94" name="Text Box 83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95" name="Text Box 84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96" name="Text Box 85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97" name="Text Box 86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98" name="Text Box 87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599" name="Text Box 88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600" name="Text Box 89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76200" cy="200025"/>
    <xdr:sp macro="" textlink="">
      <xdr:nvSpPr>
        <xdr:cNvPr id="6601" name="Text Box 90"/>
        <xdr:cNvSpPr txBox="1">
          <a:spLocks noChangeArrowheads="1"/>
        </xdr:cNvSpPr>
      </xdr:nvSpPr>
      <xdr:spPr bwMode="auto">
        <a:xfrm>
          <a:off x="2590800" y="1259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03" name="Text Box 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04" name="Text Box 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05" name="Text Box 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06" name="Text Box 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07" name="Text Box 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08" name="Text Box 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09" name="Text Box 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10" name="Text Box 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11" name="Text Box 1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12" name="Text Box 1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13" name="Text Box 1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14" name="Text Box 1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15" name="Text Box 1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16" name="Text Box 1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17" name="Text Box 1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18" name="Text Box 1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19" name="Text Box 1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20" name="Text Box 1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21" name="Text Box 2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22" name="Text Box 2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23" name="Text Box 2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24" name="Text Box 2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25" name="Text Box 2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26" name="Text Box 2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27" name="Text Box 2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28" name="Text Box 2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29" name="Text Box 2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30" name="Text Box 2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31" name="Text Box 3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32" name="Text Box 6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33" name="Text Box 6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34" name="Text Box 6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35" name="Text Box 6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36" name="Text Box 6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37" name="Text Box 6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38" name="Text Box 6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39" name="Text Box 6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40" name="Text Box 6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41" name="Text Box 7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42" name="Text Box 7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43" name="Text Box 7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44" name="Text Box 7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45" name="Text Box 7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46" name="Text Box 7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47" name="Text Box 7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48" name="Text Box 7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49" name="Text Box 7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50" name="Text Box 7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51" name="Text Box 8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52" name="Text Box 8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53" name="Text Box 8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54" name="Text Box 8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55" name="Text Box 8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56" name="Text Box 8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57" name="Text Box 8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58" name="Text Box 8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59" name="Text Box 8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60" name="Text Box 8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61" name="Text Box 9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63" name="Text Box 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64" name="Text Box 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65" name="Text Box 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66" name="Text Box 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67" name="Text Box 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68" name="Text Box 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69" name="Text Box 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70" name="Text Box 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71" name="Text Box 1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72" name="Text Box 1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73" name="Text Box 1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74" name="Text Box 1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75" name="Text Box 1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76" name="Text Box 1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77" name="Text Box 1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78" name="Text Box 1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79" name="Text Box 1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80" name="Text Box 1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81" name="Text Box 2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82" name="Text Box 2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83" name="Text Box 2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84" name="Text Box 2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85" name="Text Box 2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86" name="Text Box 2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87" name="Text Box 2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88" name="Text Box 2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89" name="Text Box 2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90" name="Text Box 2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91" name="Text Box 3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92" name="Text Box 6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93" name="Text Box 6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94" name="Text Box 6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95" name="Text Box 6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96" name="Text Box 6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97" name="Text Box 6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98" name="Text Box 6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699" name="Text Box 6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00" name="Text Box 6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01" name="Text Box 7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02" name="Text Box 7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03" name="Text Box 7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04" name="Text Box 7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05" name="Text Box 7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06" name="Text Box 7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07" name="Text Box 7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08" name="Text Box 7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09" name="Text Box 7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10" name="Text Box 7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11" name="Text Box 8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12" name="Text Box 81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13" name="Text Box 82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14" name="Text Box 83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15" name="Text Box 84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16" name="Text Box 85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17" name="Text Box 86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18" name="Text Box 87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19" name="Text Box 88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20" name="Text Box 89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76200" cy="200025"/>
    <xdr:sp macro="" textlink="">
      <xdr:nvSpPr>
        <xdr:cNvPr id="6721" name="Text Box 90"/>
        <xdr:cNvSpPr txBox="1">
          <a:spLocks noChangeArrowheads="1"/>
        </xdr:cNvSpPr>
      </xdr:nvSpPr>
      <xdr:spPr bwMode="auto">
        <a:xfrm>
          <a:off x="2590800" y="127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23" name="Text Box 2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24" name="Text Box 3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25" name="Text Box 4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26" name="Text Box 5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27" name="Text Box 6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28" name="Text Box 7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29" name="Text Box 8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30" name="Text Box 9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31" name="Text Box 10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32" name="Text Box 11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33" name="Text Box 12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34" name="Text Box 13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35" name="Text Box 14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36" name="Text Box 15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37" name="Text Box 16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38" name="Text Box 17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39" name="Text Box 18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40" name="Text Box 19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41" name="Text Box 20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42" name="Text Box 21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43" name="Text Box 22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44" name="Text Box 23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45" name="Text Box 24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46" name="Text Box 25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47" name="Text Box 26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48" name="Text Box 27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49" name="Text Box 28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50" name="Text Box 29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51" name="Text Box 30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52" name="Text Box 61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53" name="Text Box 62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54" name="Text Box 63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55" name="Text Box 64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56" name="Text Box 65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57" name="Text Box 66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58" name="Text Box 67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59" name="Text Box 68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60" name="Text Box 69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61" name="Text Box 70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62" name="Text Box 71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63" name="Text Box 72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64" name="Text Box 73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65" name="Text Box 74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66" name="Text Box 75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67" name="Text Box 76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68" name="Text Box 77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69" name="Text Box 78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70" name="Text Box 79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71" name="Text Box 80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72" name="Text Box 81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73" name="Text Box 82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74" name="Text Box 83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75" name="Text Box 84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76" name="Text Box 85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77" name="Text Box 86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78" name="Text Box 87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79" name="Text Box 88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80" name="Text Box 89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76200" cy="200025"/>
    <xdr:sp macro="" textlink="">
      <xdr:nvSpPr>
        <xdr:cNvPr id="6781" name="Text Box 90"/>
        <xdr:cNvSpPr txBox="1">
          <a:spLocks noChangeArrowheads="1"/>
        </xdr:cNvSpPr>
      </xdr:nvSpPr>
      <xdr:spPr bwMode="auto">
        <a:xfrm>
          <a:off x="2590800" y="130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83" name="Text Box 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84" name="Text Box 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85" name="Text Box 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86" name="Text Box 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87" name="Text Box 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88" name="Text Box 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89" name="Text Box 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90" name="Text Box 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91" name="Text Box 1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92" name="Text Box 1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93" name="Text Box 1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94" name="Text Box 1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95" name="Text Box 1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96" name="Text Box 1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97" name="Text Box 1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98" name="Text Box 1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799" name="Text Box 1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00" name="Text Box 1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01" name="Text Box 2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02" name="Text Box 2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03" name="Text Box 2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04" name="Text Box 2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05" name="Text Box 2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06" name="Text Box 2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07" name="Text Box 2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08" name="Text Box 2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09" name="Text Box 2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10" name="Text Box 2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11" name="Text Box 3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12" name="Text Box 6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13" name="Text Box 6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14" name="Text Box 6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15" name="Text Box 6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16" name="Text Box 6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17" name="Text Box 6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18" name="Text Box 6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19" name="Text Box 6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20" name="Text Box 6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21" name="Text Box 7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22" name="Text Box 7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23" name="Text Box 7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24" name="Text Box 7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25" name="Text Box 7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26" name="Text Box 7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27" name="Text Box 7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28" name="Text Box 7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29" name="Text Box 7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30" name="Text Box 7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31" name="Text Box 8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32" name="Text Box 8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33" name="Text Box 8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34" name="Text Box 8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35" name="Text Box 8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36" name="Text Box 8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37" name="Text Box 8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38" name="Text Box 8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39" name="Text Box 8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40" name="Text Box 8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41" name="Text Box 9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43" name="Text Box 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44" name="Text Box 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45" name="Text Box 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46" name="Text Box 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47" name="Text Box 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48" name="Text Box 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49" name="Text Box 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50" name="Text Box 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51" name="Text Box 1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52" name="Text Box 1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53" name="Text Box 1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54" name="Text Box 1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55" name="Text Box 1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56" name="Text Box 1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57" name="Text Box 1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58" name="Text Box 1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59" name="Text Box 1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60" name="Text Box 1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61" name="Text Box 2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62" name="Text Box 2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63" name="Text Box 2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64" name="Text Box 2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65" name="Text Box 2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66" name="Text Box 2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67" name="Text Box 2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68" name="Text Box 2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69" name="Text Box 2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70" name="Text Box 2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71" name="Text Box 3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72" name="Text Box 6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73" name="Text Box 6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74" name="Text Box 6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75" name="Text Box 6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76" name="Text Box 6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77" name="Text Box 6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78" name="Text Box 6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79" name="Text Box 6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80" name="Text Box 6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81" name="Text Box 7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82" name="Text Box 7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83" name="Text Box 7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84" name="Text Box 7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85" name="Text Box 7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86" name="Text Box 7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87" name="Text Box 7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88" name="Text Box 7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89" name="Text Box 7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90" name="Text Box 7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91" name="Text Box 8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92" name="Text Box 8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93" name="Text Box 8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94" name="Text Box 8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95" name="Text Box 8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96" name="Text Box 8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97" name="Text Box 8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98" name="Text Box 8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899" name="Text Box 8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00" name="Text Box 8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01" name="Text Box 9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03" name="Text Box 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04" name="Text Box 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05" name="Text Box 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06" name="Text Box 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07" name="Text Box 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08" name="Text Box 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09" name="Text Box 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10" name="Text Box 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11" name="Text Box 1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12" name="Text Box 1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13" name="Text Box 1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14" name="Text Box 1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15" name="Text Box 1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16" name="Text Box 1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17" name="Text Box 1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18" name="Text Box 1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19" name="Text Box 1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20" name="Text Box 1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21" name="Text Box 2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22" name="Text Box 2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23" name="Text Box 2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24" name="Text Box 2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25" name="Text Box 2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26" name="Text Box 2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27" name="Text Box 2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28" name="Text Box 2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29" name="Text Box 2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30" name="Text Box 2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31" name="Text Box 3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32" name="Text Box 6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33" name="Text Box 6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34" name="Text Box 6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35" name="Text Box 6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36" name="Text Box 6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37" name="Text Box 6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38" name="Text Box 6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39" name="Text Box 6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40" name="Text Box 6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41" name="Text Box 7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42" name="Text Box 7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43" name="Text Box 7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44" name="Text Box 7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45" name="Text Box 7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46" name="Text Box 7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47" name="Text Box 7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48" name="Text Box 7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49" name="Text Box 7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50" name="Text Box 7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51" name="Text Box 8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52" name="Text Box 8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53" name="Text Box 8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54" name="Text Box 8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55" name="Text Box 8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56" name="Text Box 8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57" name="Text Box 8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58" name="Text Box 8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59" name="Text Box 8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60" name="Text Box 8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61" name="Text Box 9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63" name="Text Box 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64" name="Text Box 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65" name="Text Box 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66" name="Text Box 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67" name="Text Box 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68" name="Text Box 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69" name="Text Box 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70" name="Text Box 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71" name="Text Box 1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72" name="Text Box 1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73" name="Text Box 1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74" name="Text Box 1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75" name="Text Box 1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76" name="Text Box 1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77" name="Text Box 1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78" name="Text Box 1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79" name="Text Box 1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80" name="Text Box 1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81" name="Text Box 2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82" name="Text Box 2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83" name="Text Box 2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84" name="Text Box 2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85" name="Text Box 2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86" name="Text Box 2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87" name="Text Box 2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88" name="Text Box 2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89" name="Text Box 2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90" name="Text Box 2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91" name="Text Box 3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92" name="Text Box 6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93" name="Text Box 6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94" name="Text Box 6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95" name="Text Box 6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96" name="Text Box 6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97" name="Text Box 6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98" name="Text Box 6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6999" name="Text Box 6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00" name="Text Box 6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01" name="Text Box 7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02" name="Text Box 7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03" name="Text Box 7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04" name="Text Box 7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05" name="Text Box 7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06" name="Text Box 7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07" name="Text Box 7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08" name="Text Box 7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09" name="Text Box 7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10" name="Text Box 7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11" name="Text Box 8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12" name="Text Box 81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13" name="Text Box 82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14" name="Text Box 83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15" name="Text Box 84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16" name="Text Box 85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17" name="Text Box 86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18" name="Text Box 87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19" name="Text Box 88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20" name="Text Box 89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76200" cy="200025"/>
    <xdr:sp macro="" textlink="">
      <xdr:nvSpPr>
        <xdr:cNvPr id="7021" name="Text Box 90"/>
        <xdr:cNvSpPr txBox="1">
          <a:spLocks noChangeArrowheads="1"/>
        </xdr:cNvSpPr>
      </xdr:nvSpPr>
      <xdr:spPr bwMode="auto">
        <a:xfrm>
          <a:off x="2590800" y="13182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23" name="Text Box 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24" name="Text Box 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25" name="Text Box 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26" name="Text Box 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27" name="Text Box 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28" name="Text Box 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29" name="Text Box 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30" name="Text Box 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31" name="Text Box 1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32" name="Text Box 1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33" name="Text Box 1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34" name="Text Box 1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35" name="Text Box 1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36" name="Text Box 1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37" name="Text Box 1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38" name="Text Box 1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39" name="Text Box 1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40" name="Text Box 1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41" name="Text Box 2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42" name="Text Box 2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43" name="Text Box 2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44" name="Text Box 2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45" name="Text Box 2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46" name="Text Box 2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47" name="Text Box 2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48" name="Text Box 2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49" name="Text Box 2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50" name="Text Box 2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51" name="Text Box 3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52" name="Text Box 6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53" name="Text Box 6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54" name="Text Box 6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55" name="Text Box 6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56" name="Text Box 6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57" name="Text Box 6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58" name="Text Box 6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59" name="Text Box 6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60" name="Text Box 6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61" name="Text Box 7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62" name="Text Box 7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63" name="Text Box 7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64" name="Text Box 7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65" name="Text Box 7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66" name="Text Box 7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67" name="Text Box 7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68" name="Text Box 7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69" name="Text Box 7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70" name="Text Box 7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71" name="Text Box 8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72" name="Text Box 8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73" name="Text Box 8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74" name="Text Box 8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75" name="Text Box 8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76" name="Text Box 8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77" name="Text Box 8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78" name="Text Box 8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79" name="Text Box 8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80" name="Text Box 8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81" name="Text Box 9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83" name="Text Box 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84" name="Text Box 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85" name="Text Box 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86" name="Text Box 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87" name="Text Box 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88" name="Text Box 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89" name="Text Box 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90" name="Text Box 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91" name="Text Box 1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92" name="Text Box 1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93" name="Text Box 1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94" name="Text Box 1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95" name="Text Box 1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96" name="Text Box 1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97" name="Text Box 1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98" name="Text Box 1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099" name="Text Box 1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00" name="Text Box 1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01" name="Text Box 2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02" name="Text Box 2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03" name="Text Box 2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04" name="Text Box 2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05" name="Text Box 2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06" name="Text Box 2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07" name="Text Box 2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08" name="Text Box 2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09" name="Text Box 2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10" name="Text Box 2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11" name="Text Box 3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12" name="Text Box 6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13" name="Text Box 6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14" name="Text Box 6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15" name="Text Box 6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16" name="Text Box 6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17" name="Text Box 6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18" name="Text Box 6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19" name="Text Box 6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20" name="Text Box 6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21" name="Text Box 7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22" name="Text Box 7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23" name="Text Box 7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24" name="Text Box 7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25" name="Text Box 7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26" name="Text Box 7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27" name="Text Box 7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28" name="Text Box 7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29" name="Text Box 7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30" name="Text Box 7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31" name="Text Box 8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32" name="Text Box 8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33" name="Text Box 8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34" name="Text Box 8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35" name="Text Box 8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36" name="Text Box 8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37" name="Text Box 8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38" name="Text Box 8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39" name="Text Box 8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40" name="Text Box 8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41" name="Text Box 9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43" name="Text Box 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44" name="Text Box 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45" name="Text Box 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46" name="Text Box 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47" name="Text Box 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48" name="Text Box 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49" name="Text Box 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50" name="Text Box 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51" name="Text Box 1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52" name="Text Box 1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53" name="Text Box 1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54" name="Text Box 1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55" name="Text Box 1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56" name="Text Box 1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57" name="Text Box 1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58" name="Text Box 1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59" name="Text Box 1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60" name="Text Box 1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61" name="Text Box 2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62" name="Text Box 2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63" name="Text Box 2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64" name="Text Box 2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65" name="Text Box 2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66" name="Text Box 2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67" name="Text Box 2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68" name="Text Box 2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69" name="Text Box 2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70" name="Text Box 2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71" name="Text Box 3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72" name="Text Box 6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73" name="Text Box 6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74" name="Text Box 6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75" name="Text Box 6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76" name="Text Box 6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77" name="Text Box 6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78" name="Text Box 6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79" name="Text Box 6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80" name="Text Box 6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81" name="Text Box 7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82" name="Text Box 7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83" name="Text Box 7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84" name="Text Box 7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85" name="Text Box 7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86" name="Text Box 7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87" name="Text Box 7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88" name="Text Box 7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89" name="Text Box 7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90" name="Text Box 7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91" name="Text Box 8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92" name="Text Box 81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93" name="Text Box 82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94" name="Text Box 83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95" name="Text Box 84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96" name="Text Box 85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97" name="Text Box 86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98" name="Text Box 87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199" name="Text Box 88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200" name="Text Box 89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7201" name="Text Box 90"/>
        <xdr:cNvSpPr txBox="1">
          <a:spLocks noChangeArrowheads="1"/>
        </xdr:cNvSpPr>
      </xdr:nvSpPr>
      <xdr:spPr bwMode="auto">
        <a:xfrm>
          <a:off x="2590800" y="13582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03" name="Text Box 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04" name="Text Box 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05" name="Text Box 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06" name="Text Box 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07" name="Text Box 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08" name="Text Box 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09" name="Text Box 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10" name="Text Box 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11" name="Text Box 1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12" name="Text Box 1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13" name="Text Box 1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14" name="Text Box 1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15" name="Text Box 1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16" name="Text Box 1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17" name="Text Box 1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18" name="Text Box 1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19" name="Text Box 1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20" name="Text Box 1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21" name="Text Box 2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22" name="Text Box 2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23" name="Text Box 2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24" name="Text Box 2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25" name="Text Box 2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26" name="Text Box 2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27" name="Text Box 2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28" name="Text Box 2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29" name="Text Box 2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30" name="Text Box 2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31" name="Text Box 3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32" name="Text Box 6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33" name="Text Box 6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34" name="Text Box 6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35" name="Text Box 6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36" name="Text Box 6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37" name="Text Box 6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38" name="Text Box 6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39" name="Text Box 6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40" name="Text Box 6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41" name="Text Box 7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42" name="Text Box 7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43" name="Text Box 7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44" name="Text Box 7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45" name="Text Box 7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46" name="Text Box 7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47" name="Text Box 7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48" name="Text Box 7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49" name="Text Box 7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50" name="Text Box 7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51" name="Text Box 8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52" name="Text Box 8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53" name="Text Box 8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54" name="Text Box 8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55" name="Text Box 8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56" name="Text Box 8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57" name="Text Box 8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58" name="Text Box 8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59" name="Text Box 8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60" name="Text Box 8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61" name="Text Box 9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63" name="Text Box 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64" name="Text Box 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65" name="Text Box 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66" name="Text Box 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67" name="Text Box 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68" name="Text Box 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69" name="Text Box 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70" name="Text Box 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71" name="Text Box 1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72" name="Text Box 1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73" name="Text Box 1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74" name="Text Box 1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75" name="Text Box 1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76" name="Text Box 1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77" name="Text Box 1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78" name="Text Box 1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79" name="Text Box 1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80" name="Text Box 1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81" name="Text Box 2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82" name="Text Box 2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83" name="Text Box 2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84" name="Text Box 2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85" name="Text Box 2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86" name="Text Box 2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87" name="Text Box 2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88" name="Text Box 2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89" name="Text Box 2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90" name="Text Box 2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91" name="Text Box 3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92" name="Text Box 6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93" name="Text Box 6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94" name="Text Box 6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95" name="Text Box 6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96" name="Text Box 6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97" name="Text Box 6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98" name="Text Box 6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299" name="Text Box 6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00" name="Text Box 6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01" name="Text Box 7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02" name="Text Box 7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03" name="Text Box 7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04" name="Text Box 7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05" name="Text Box 7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06" name="Text Box 7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07" name="Text Box 7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08" name="Text Box 7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09" name="Text Box 7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10" name="Text Box 7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11" name="Text Box 8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12" name="Text Box 8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13" name="Text Box 8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14" name="Text Box 8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15" name="Text Box 8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16" name="Text Box 8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17" name="Text Box 8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18" name="Text Box 8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19" name="Text Box 8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20" name="Text Box 8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21" name="Text Box 9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23" name="Text Box 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24" name="Text Box 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25" name="Text Box 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26" name="Text Box 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27" name="Text Box 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28" name="Text Box 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29" name="Text Box 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30" name="Text Box 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31" name="Text Box 1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32" name="Text Box 1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33" name="Text Box 1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34" name="Text Box 1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35" name="Text Box 1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36" name="Text Box 1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37" name="Text Box 1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38" name="Text Box 1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39" name="Text Box 1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40" name="Text Box 1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41" name="Text Box 2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42" name="Text Box 2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43" name="Text Box 2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44" name="Text Box 2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45" name="Text Box 2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46" name="Text Box 2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47" name="Text Box 2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48" name="Text Box 2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49" name="Text Box 2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50" name="Text Box 2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51" name="Text Box 3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52" name="Text Box 6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53" name="Text Box 6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54" name="Text Box 6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55" name="Text Box 6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56" name="Text Box 6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57" name="Text Box 6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58" name="Text Box 6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59" name="Text Box 6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60" name="Text Box 6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61" name="Text Box 7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62" name="Text Box 7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63" name="Text Box 7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64" name="Text Box 7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65" name="Text Box 7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66" name="Text Box 7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67" name="Text Box 7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68" name="Text Box 7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69" name="Text Box 7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70" name="Text Box 7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71" name="Text Box 8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72" name="Text Box 8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73" name="Text Box 8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74" name="Text Box 8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75" name="Text Box 8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76" name="Text Box 8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77" name="Text Box 8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78" name="Text Box 8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79" name="Text Box 8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80" name="Text Box 8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81" name="Text Box 9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83" name="Text Box 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84" name="Text Box 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85" name="Text Box 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86" name="Text Box 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87" name="Text Box 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88" name="Text Box 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89" name="Text Box 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90" name="Text Box 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91" name="Text Box 1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92" name="Text Box 1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93" name="Text Box 1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94" name="Text Box 1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95" name="Text Box 1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96" name="Text Box 1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97" name="Text Box 1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98" name="Text Box 1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399" name="Text Box 1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00" name="Text Box 1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01" name="Text Box 2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02" name="Text Box 2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03" name="Text Box 2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04" name="Text Box 2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05" name="Text Box 2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06" name="Text Box 2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07" name="Text Box 2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08" name="Text Box 2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09" name="Text Box 2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10" name="Text Box 2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11" name="Text Box 3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12" name="Text Box 6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13" name="Text Box 6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14" name="Text Box 6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15" name="Text Box 6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16" name="Text Box 6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17" name="Text Box 6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18" name="Text Box 6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19" name="Text Box 6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20" name="Text Box 6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21" name="Text Box 7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22" name="Text Box 7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23" name="Text Box 7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24" name="Text Box 7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25" name="Text Box 7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26" name="Text Box 7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27" name="Text Box 7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28" name="Text Box 7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29" name="Text Box 7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30" name="Text Box 7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31" name="Text Box 8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32" name="Text Box 8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33" name="Text Box 8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34" name="Text Box 8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35" name="Text Box 8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36" name="Text Box 8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37" name="Text Box 8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38" name="Text Box 8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39" name="Text Box 8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40" name="Text Box 8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7441" name="Text Box 9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43" name="Text Box 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44" name="Text Box 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45" name="Text Box 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46" name="Text Box 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47" name="Text Box 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48" name="Text Box 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49" name="Text Box 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50" name="Text Box 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51" name="Text Box 1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52" name="Text Box 1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53" name="Text Box 1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54" name="Text Box 1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55" name="Text Box 1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56" name="Text Box 1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57" name="Text Box 1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58" name="Text Box 1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59" name="Text Box 1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60" name="Text Box 1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61" name="Text Box 2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62" name="Text Box 2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63" name="Text Box 2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64" name="Text Box 2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65" name="Text Box 2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66" name="Text Box 2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67" name="Text Box 2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68" name="Text Box 2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69" name="Text Box 2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70" name="Text Box 2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71" name="Text Box 3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72" name="Text Box 6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73" name="Text Box 6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74" name="Text Box 6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75" name="Text Box 6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76" name="Text Box 6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77" name="Text Box 6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78" name="Text Box 6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79" name="Text Box 6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80" name="Text Box 6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81" name="Text Box 7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82" name="Text Box 7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83" name="Text Box 7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84" name="Text Box 7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85" name="Text Box 7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86" name="Text Box 7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87" name="Text Box 7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88" name="Text Box 7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89" name="Text Box 7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90" name="Text Box 7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91" name="Text Box 8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92" name="Text Box 8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93" name="Text Box 8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94" name="Text Box 8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95" name="Text Box 8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96" name="Text Box 8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97" name="Text Box 8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98" name="Text Box 8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499" name="Text Box 8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00" name="Text Box 8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01" name="Text Box 9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03" name="Text Box 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04" name="Text Box 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05" name="Text Box 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06" name="Text Box 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07" name="Text Box 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08" name="Text Box 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09" name="Text Box 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10" name="Text Box 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11" name="Text Box 1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12" name="Text Box 1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13" name="Text Box 1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14" name="Text Box 1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15" name="Text Box 1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16" name="Text Box 1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17" name="Text Box 1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18" name="Text Box 1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19" name="Text Box 1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20" name="Text Box 1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21" name="Text Box 2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22" name="Text Box 2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23" name="Text Box 2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24" name="Text Box 2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25" name="Text Box 2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26" name="Text Box 2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27" name="Text Box 2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28" name="Text Box 2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29" name="Text Box 2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30" name="Text Box 2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31" name="Text Box 3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32" name="Text Box 6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33" name="Text Box 6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34" name="Text Box 6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35" name="Text Box 6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36" name="Text Box 6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37" name="Text Box 6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38" name="Text Box 6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39" name="Text Box 6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40" name="Text Box 6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41" name="Text Box 7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42" name="Text Box 7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43" name="Text Box 7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44" name="Text Box 7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45" name="Text Box 7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46" name="Text Box 7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47" name="Text Box 7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48" name="Text Box 7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49" name="Text Box 7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50" name="Text Box 7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51" name="Text Box 8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52" name="Text Box 8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53" name="Text Box 8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54" name="Text Box 8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55" name="Text Box 8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56" name="Text Box 8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57" name="Text Box 8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58" name="Text Box 8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59" name="Text Box 8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60" name="Text Box 8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61" name="Text Box 9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63" name="Text Box 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64" name="Text Box 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65" name="Text Box 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66" name="Text Box 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67" name="Text Box 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68" name="Text Box 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69" name="Text Box 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70" name="Text Box 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71" name="Text Box 1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72" name="Text Box 1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73" name="Text Box 1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74" name="Text Box 1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75" name="Text Box 1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76" name="Text Box 1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77" name="Text Box 1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78" name="Text Box 1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79" name="Text Box 1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80" name="Text Box 1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81" name="Text Box 2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82" name="Text Box 2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83" name="Text Box 2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84" name="Text Box 2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85" name="Text Box 2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86" name="Text Box 2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87" name="Text Box 2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88" name="Text Box 2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89" name="Text Box 2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90" name="Text Box 2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91" name="Text Box 3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92" name="Text Box 6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93" name="Text Box 6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94" name="Text Box 6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95" name="Text Box 6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96" name="Text Box 6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97" name="Text Box 6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98" name="Text Box 6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599" name="Text Box 6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00" name="Text Box 6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01" name="Text Box 7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02" name="Text Box 7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03" name="Text Box 7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04" name="Text Box 7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05" name="Text Box 7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06" name="Text Box 7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07" name="Text Box 7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08" name="Text Box 7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09" name="Text Box 7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10" name="Text Box 7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11" name="Text Box 8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12" name="Text Box 8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13" name="Text Box 8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14" name="Text Box 8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15" name="Text Box 8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16" name="Text Box 8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17" name="Text Box 8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18" name="Text Box 8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19" name="Text Box 8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20" name="Text Box 8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21" name="Text Box 9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23" name="Text Box 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24" name="Text Box 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25" name="Text Box 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26" name="Text Box 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27" name="Text Box 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28" name="Text Box 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29" name="Text Box 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30" name="Text Box 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31" name="Text Box 1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32" name="Text Box 1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33" name="Text Box 1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34" name="Text Box 1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35" name="Text Box 1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36" name="Text Box 1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37" name="Text Box 1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38" name="Text Box 1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39" name="Text Box 1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40" name="Text Box 1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41" name="Text Box 2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42" name="Text Box 2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43" name="Text Box 2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44" name="Text Box 2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45" name="Text Box 2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46" name="Text Box 2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47" name="Text Box 2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48" name="Text Box 2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49" name="Text Box 2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50" name="Text Box 2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51" name="Text Box 3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52" name="Text Box 6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53" name="Text Box 6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54" name="Text Box 6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55" name="Text Box 6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56" name="Text Box 6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57" name="Text Box 6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58" name="Text Box 6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59" name="Text Box 6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60" name="Text Box 6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61" name="Text Box 7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62" name="Text Box 7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63" name="Text Box 7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64" name="Text Box 7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65" name="Text Box 7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66" name="Text Box 7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67" name="Text Box 7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68" name="Text Box 7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69" name="Text Box 7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70" name="Text Box 7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71" name="Text Box 8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72" name="Text Box 81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73" name="Text Box 82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74" name="Text Box 83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75" name="Text Box 84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76" name="Text Box 85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77" name="Text Box 86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78" name="Text Box 87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79" name="Text Box 88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80" name="Text Box 89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76200" cy="200025"/>
    <xdr:sp macro="" textlink="">
      <xdr:nvSpPr>
        <xdr:cNvPr id="7681" name="Text Box 90"/>
        <xdr:cNvSpPr txBox="1">
          <a:spLocks noChangeArrowheads="1"/>
        </xdr:cNvSpPr>
      </xdr:nvSpPr>
      <xdr:spPr bwMode="auto">
        <a:xfrm>
          <a:off x="2590800" y="232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83" name="Text Box 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84" name="Text Box 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85" name="Text Box 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86" name="Text Box 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87" name="Text Box 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88" name="Text Box 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89" name="Text Box 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90" name="Text Box 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91" name="Text Box 1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92" name="Text Box 1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93" name="Text Box 1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94" name="Text Box 1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95" name="Text Box 1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96" name="Text Box 1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97" name="Text Box 1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98" name="Text Box 1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699" name="Text Box 1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00" name="Text Box 1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01" name="Text Box 2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02" name="Text Box 2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03" name="Text Box 2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04" name="Text Box 2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05" name="Text Box 2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06" name="Text Box 2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07" name="Text Box 2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08" name="Text Box 2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09" name="Text Box 2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10" name="Text Box 2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11" name="Text Box 3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12" name="Text Box 6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13" name="Text Box 6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14" name="Text Box 6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15" name="Text Box 6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16" name="Text Box 6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17" name="Text Box 6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18" name="Text Box 6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19" name="Text Box 6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20" name="Text Box 6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21" name="Text Box 7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22" name="Text Box 7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23" name="Text Box 7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24" name="Text Box 7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25" name="Text Box 7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26" name="Text Box 7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27" name="Text Box 7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28" name="Text Box 7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29" name="Text Box 7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30" name="Text Box 7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31" name="Text Box 8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32" name="Text Box 8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33" name="Text Box 8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34" name="Text Box 8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35" name="Text Box 8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36" name="Text Box 8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37" name="Text Box 8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38" name="Text Box 8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39" name="Text Box 8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40" name="Text Box 8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41" name="Text Box 9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43" name="Text Box 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44" name="Text Box 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45" name="Text Box 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46" name="Text Box 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47" name="Text Box 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48" name="Text Box 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49" name="Text Box 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50" name="Text Box 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51" name="Text Box 1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52" name="Text Box 1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53" name="Text Box 1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54" name="Text Box 1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55" name="Text Box 1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56" name="Text Box 1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57" name="Text Box 1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58" name="Text Box 1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59" name="Text Box 1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60" name="Text Box 1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61" name="Text Box 2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62" name="Text Box 2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63" name="Text Box 2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64" name="Text Box 2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65" name="Text Box 2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66" name="Text Box 2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67" name="Text Box 2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68" name="Text Box 2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69" name="Text Box 2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70" name="Text Box 2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71" name="Text Box 3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72" name="Text Box 6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73" name="Text Box 6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74" name="Text Box 6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75" name="Text Box 6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76" name="Text Box 6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77" name="Text Box 6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78" name="Text Box 6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79" name="Text Box 6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80" name="Text Box 6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81" name="Text Box 7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82" name="Text Box 7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83" name="Text Box 7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84" name="Text Box 7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85" name="Text Box 7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86" name="Text Box 7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87" name="Text Box 7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88" name="Text Box 7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89" name="Text Box 7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90" name="Text Box 7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91" name="Text Box 8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92" name="Text Box 8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93" name="Text Box 8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94" name="Text Box 8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95" name="Text Box 8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96" name="Text Box 8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97" name="Text Box 8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98" name="Text Box 8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799" name="Text Box 8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00" name="Text Box 8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01" name="Text Box 9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03" name="Text Box 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04" name="Text Box 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05" name="Text Box 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06" name="Text Box 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07" name="Text Box 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08" name="Text Box 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09" name="Text Box 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10" name="Text Box 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11" name="Text Box 1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12" name="Text Box 1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13" name="Text Box 1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14" name="Text Box 1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15" name="Text Box 1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16" name="Text Box 1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17" name="Text Box 1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18" name="Text Box 1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19" name="Text Box 1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20" name="Text Box 1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21" name="Text Box 2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22" name="Text Box 2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23" name="Text Box 2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24" name="Text Box 2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25" name="Text Box 2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26" name="Text Box 2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27" name="Text Box 2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28" name="Text Box 2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29" name="Text Box 2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30" name="Text Box 2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31" name="Text Box 3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32" name="Text Box 6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33" name="Text Box 6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34" name="Text Box 6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35" name="Text Box 6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36" name="Text Box 6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37" name="Text Box 6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38" name="Text Box 6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39" name="Text Box 6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40" name="Text Box 6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41" name="Text Box 7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42" name="Text Box 7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43" name="Text Box 7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44" name="Text Box 7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45" name="Text Box 7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46" name="Text Box 7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47" name="Text Box 7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48" name="Text Box 7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49" name="Text Box 7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50" name="Text Box 7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51" name="Text Box 8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52" name="Text Box 8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53" name="Text Box 8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54" name="Text Box 8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55" name="Text Box 8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56" name="Text Box 8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57" name="Text Box 8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58" name="Text Box 8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59" name="Text Box 8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60" name="Text Box 8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61" name="Text Box 9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63" name="Text Box 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64" name="Text Box 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65" name="Text Box 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66" name="Text Box 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67" name="Text Box 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68" name="Text Box 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69" name="Text Box 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70" name="Text Box 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71" name="Text Box 1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72" name="Text Box 1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73" name="Text Box 1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74" name="Text Box 1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75" name="Text Box 1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76" name="Text Box 1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77" name="Text Box 1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78" name="Text Box 1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79" name="Text Box 1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80" name="Text Box 1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81" name="Text Box 2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82" name="Text Box 2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83" name="Text Box 2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84" name="Text Box 2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85" name="Text Box 2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86" name="Text Box 2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87" name="Text Box 2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88" name="Text Box 2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89" name="Text Box 2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90" name="Text Box 2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91" name="Text Box 3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92" name="Text Box 6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93" name="Text Box 6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94" name="Text Box 6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95" name="Text Box 6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96" name="Text Box 6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97" name="Text Box 6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98" name="Text Box 6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899" name="Text Box 6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00" name="Text Box 6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01" name="Text Box 7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02" name="Text Box 7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03" name="Text Box 7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04" name="Text Box 7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05" name="Text Box 7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06" name="Text Box 7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07" name="Text Box 7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08" name="Text Box 7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09" name="Text Box 7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10" name="Text Box 7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11" name="Text Box 8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12" name="Text Box 8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13" name="Text Box 8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14" name="Text Box 8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15" name="Text Box 8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16" name="Text Box 8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17" name="Text Box 8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18" name="Text Box 8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19" name="Text Box 8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20" name="Text Box 8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21" name="Text Box 9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23" name="Text Box 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24" name="Text Box 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25" name="Text Box 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26" name="Text Box 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27" name="Text Box 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28" name="Text Box 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29" name="Text Box 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30" name="Text Box 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31" name="Text Box 1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32" name="Text Box 1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33" name="Text Box 1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34" name="Text Box 1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35" name="Text Box 1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36" name="Text Box 1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37" name="Text Box 1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38" name="Text Box 1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39" name="Text Box 1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40" name="Text Box 1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41" name="Text Box 2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42" name="Text Box 2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43" name="Text Box 2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44" name="Text Box 2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45" name="Text Box 2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46" name="Text Box 2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47" name="Text Box 2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48" name="Text Box 2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49" name="Text Box 2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50" name="Text Box 2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51" name="Text Box 3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52" name="Text Box 6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53" name="Text Box 6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54" name="Text Box 6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55" name="Text Box 6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56" name="Text Box 6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57" name="Text Box 6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58" name="Text Box 6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59" name="Text Box 6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60" name="Text Box 6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61" name="Text Box 7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62" name="Text Box 7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63" name="Text Box 7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64" name="Text Box 7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65" name="Text Box 7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66" name="Text Box 7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67" name="Text Box 7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68" name="Text Box 7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69" name="Text Box 7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70" name="Text Box 7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71" name="Text Box 8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72" name="Text Box 8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73" name="Text Box 8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74" name="Text Box 8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75" name="Text Box 8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76" name="Text Box 8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77" name="Text Box 8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78" name="Text Box 8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79" name="Text Box 8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80" name="Text Box 8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81" name="Text Box 9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83" name="Text Box 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84" name="Text Box 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85" name="Text Box 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86" name="Text Box 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87" name="Text Box 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88" name="Text Box 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89" name="Text Box 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90" name="Text Box 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91" name="Text Box 1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92" name="Text Box 1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93" name="Text Box 1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94" name="Text Box 1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95" name="Text Box 1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96" name="Text Box 1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97" name="Text Box 1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98" name="Text Box 1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7999" name="Text Box 1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00" name="Text Box 1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01" name="Text Box 2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02" name="Text Box 2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03" name="Text Box 2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04" name="Text Box 2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05" name="Text Box 2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06" name="Text Box 2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07" name="Text Box 2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08" name="Text Box 2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09" name="Text Box 2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10" name="Text Box 2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11" name="Text Box 3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12" name="Text Box 6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13" name="Text Box 6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14" name="Text Box 6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15" name="Text Box 6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16" name="Text Box 6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17" name="Text Box 6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18" name="Text Box 6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19" name="Text Box 6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20" name="Text Box 6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21" name="Text Box 7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22" name="Text Box 7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23" name="Text Box 7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24" name="Text Box 7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25" name="Text Box 7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26" name="Text Box 7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27" name="Text Box 7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28" name="Text Box 7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29" name="Text Box 7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30" name="Text Box 7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31" name="Text Box 8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32" name="Text Box 81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33" name="Text Box 82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34" name="Text Box 83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35" name="Text Box 84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36" name="Text Box 85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37" name="Text Box 86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38" name="Text Box 87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39" name="Text Box 88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40" name="Text Box 89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76200" cy="200025"/>
    <xdr:sp macro="" textlink="">
      <xdr:nvSpPr>
        <xdr:cNvPr id="8041" name="Text Box 90"/>
        <xdr:cNvSpPr txBox="1">
          <a:spLocks noChangeArrowheads="1"/>
        </xdr:cNvSpPr>
      </xdr:nvSpPr>
      <xdr:spPr bwMode="auto">
        <a:xfrm>
          <a:off x="2590800" y="2343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43" name="Text Box 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44" name="Text Box 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45" name="Text Box 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46" name="Text Box 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47" name="Text Box 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48" name="Text Box 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49" name="Text Box 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50" name="Text Box 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51" name="Text Box 1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52" name="Text Box 1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53" name="Text Box 1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54" name="Text Box 1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55" name="Text Box 1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56" name="Text Box 1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57" name="Text Box 1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58" name="Text Box 1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59" name="Text Box 1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60" name="Text Box 1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61" name="Text Box 2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62" name="Text Box 2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63" name="Text Box 2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64" name="Text Box 2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65" name="Text Box 2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66" name="Text Box 2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67" name="Text Box 2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68" name="Text Box 2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69" name="Text Box 2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70" name="Text Box 2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71" name="Text Box 3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72" name="Text Box 6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73" name="Text Box 6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74" name="Text Box 6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75" name="Text Box 6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76" name="Text Box 6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77" name="Text Box 6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78" name="Text Box 6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79" name="Text Box 6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80" name="Text Box 6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81" name="Text Box 7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82" name="Text Box 7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83" name="Text Box 7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84" name="Text Box 7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85" name="Text Box 7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86" name="Text Box 7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87" name="Text Box 7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88" name="Text Box 7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89" name="Text Box 7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90" name="Text Box 7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91" name="Text Box 8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92" name="Text Box 8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93" name="Text Box 8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94" name="Text Box 8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95" name="Text Box 8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96" name="Text Box 8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97" name="Text Box 8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98" name="Text Box 8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099" name="Text Box 8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00" name="Text Box 8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01" name="Text Box 9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03" name="Text Box 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04" name="Text Box 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05" name="Text Box 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06" name="Text Box 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07" name="Text Box 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08" name="Text Box 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09" name="Text Box 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10" name="Text Box 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11" name="Text Box 1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12" name="Text Box 1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13" name="Text Box 1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14" name="Text Box 1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15" name="Text Box 1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16" name="Text Box 1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17" name="Text Box 1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18" name="Text Box 1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19" name="Text Box 1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20" name="Text Box 1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21" name="Text Box 2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22" name="Text Box 2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23" name="Text Box 2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24" name="Text Box 2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25" name="Text Box 2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26" name="Text Box 2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27" name="Text Box 2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28" name="Text Box 2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29" name="Text Box 2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30" name="Text Box 2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31" name="Text Box 3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32" name="Text Box 6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33" name="Text Box 6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34" name="Text Box 6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35" name="Text Box 6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36" name="Text Box 6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37" name="Text Box 6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38" name="Text Box 6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39" name="Text Box 6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40" name="Text Box 6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41" name="Text Box 7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42" name="Text Box 7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43" name="Text Box 7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44" name="Text Box 7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45" name="Text Box 7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46" name="Text Box 7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47" name="Text Box 7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48" name="Text Box 7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49" name="Text Box 7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50" name="Text Box 7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51" name="Text Box 8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52" name="Text Box 81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53" name="Text Box 82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54" name="Text Box 83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55" name="Text Box 84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56" name="Text Box 85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57" name="Text Box 86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58" name="Text Box 87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59" name="Text Box 88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60" name="Text Box 89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76200" cy="200025"/>
    <xdr:sp macro="" textlink="">
      <xdr:nvSpPr>
        <xdr:cNvPr id="8161" name="Text Box 90"/>
        <xdr:cNvSpPr txBox="1">
          <a:spLocks noChangeArrowheads="1"/>
        </xdr:cNvSpPr>
      </xdr:nvSpPr>
      <xdr:spPr bwMode="auto">
        <a:xfrm>
          <a:off x="2590800" y="2358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63" name="Text Box 2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64" name="Text Box 3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65" name="Text Box 4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66" name="Text Box 5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67" name="Text Box 6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68" name="Text Box 7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69" name="Text Box 8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70" name="Text Box 9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71" name="Text Box 10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72" name="Text Box 11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73" name="Text Box 12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74" name="Text Box 13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75" name="Text Box 14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76" name="Text Box 15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77" name="Text Box 16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78" name="Text Box 17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79" name="Text Box 18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80" name="Text Box 19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81" name="Text Box 20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82" name="Text Box 21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83" name="Text Box 22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84" name="Text Box 23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85" name="Text Box 24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86" name="Text Box 25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87" name="Text Box 26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88" name="Text Box 27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89" name="Text Box 28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90" name="Text Box 29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91" name="Text Box 30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92" name="Text Box 61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93" name="Text Box 62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94" name="Text Box 63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95" name="Text Box 64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96" name="Text Box 65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97" name="Text Box 66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98" name="Text Box 67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199" name="Text Box 68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00" name="Text Box 69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01" name="Text Box 70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02" name="Text Box 71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03" name="Text Box 72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04" name="Text Box 73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05" name="Text Box 74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06" name="Text Box 75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07" name="Text Box 76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08" name="Text Box 77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09" name="Text Box 78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10" name="Text Box 79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11" name="Text Box 80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12" name="Text Box 81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13" name="Text Box 82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14" name="Text Box 83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15" name="Text Box 84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16" name="Text Box 85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17" name="Text Box 86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18" name="Text Box 87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19" name="Text Box 88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20" name="Text Box 89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84</xdr:row>
      <xdr:rowOff>0</xdr:rowOff>
    </xdr:from>
    <xdr:ext cx="76200" cy="200025"/>
    <xdr:sp macro="" textlink="">
      <xdr:nvSpPr>
        <xdr:cNvPr id="8221" name="Text Box 90"/>
        <xdr:cNvSpPr txBox="1">
          <a:spLocks noChangeArrowheads="1"/>
        </xdr:cNvSpPr>
      </xdr:nvSpPr>
      <xdr:spPr bwMode="auto">
        <a:xfrm>
          <a:off x="2590800" y="24022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23" name="Text Box 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24" name="Text Box 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25" name="Text Box 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26" name="Text Box 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27" name="Text Box 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28" name="Text Box 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29" name="Text Box 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30" name="Text Box 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31" name="Text Box 1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32" name="Text Box 1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33" name="Text Box 1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34" name="Text Box 1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35" name="Text Box 1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36" name="Text Box 1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37" name="Text Box 1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38" name="Text Box 1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39" name="Text Box 1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40" name="Text Box 1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41" name="Text Box 2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42" name="Text Box 2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43" name="Text Box 2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44" name="Text Box 2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45" name="Text Box 2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46" name="Text Box 2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47" name="Text Box 2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48" name="Text Box 2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49" name="Text Box 2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50" name="Text Box 2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51" name="Text Box 3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52" name="Text Box 6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53" name="Text Box 6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54" name="Text Box 6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55" name="Text Box 6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56" name="Text Box 6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57" name="Text Box 6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58" name="Text Box 6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59" name="Text Box 6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60" name="Text Box 6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61" name="Text Box 7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62" name="Text Box 7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63" name="Text Box 7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64" name="Text Box 7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65" name="Text Box 7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66" name="Text Box 7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67" name="Text Box 7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68" name="Text Box 7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69" name="Text Box 7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70" name="Text Box 7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71" name="Text Box 8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72" name="Text Box 8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73" name="Text Box 8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74" name="Text Box 8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75" name="Text Box 8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76" name="Text Box 8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77" name="Text Box 8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78" name="Text Box 8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79" name="Text Box 8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80" name="Text Box 8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81" name="Text Box 9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83" name="Text Box 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84" name="Text Box 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85" name="Text Box 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86" name="Text Box 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87" name="Text Box 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88" name="Text Box 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89" name="Text Box 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90" name="Text Box 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91" name="Text Box 1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92" name="Text Box 1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93" name="Text Box 1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94" name="Text Box 1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95" name="Text Box 1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96" name="Text Box 1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97" name="Text Box 1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98" name="Text Box 1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299" name="Text Box 1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00" name="Text Box 1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01" name="Text Box 2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02" name="Text Box 2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03" name="Text Box 2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04" name="Text Box 2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05" name="Text Box 2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06" name="Text Box 2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07" name="Text Box 2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08" name="Text Box 2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09" name="Text Box 2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10" name="Text Box 2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11" name="Text Box 3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12" name="Text Box 6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13" name="Text Box 6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14" name="Text Box 6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15" name="Text Box 6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16" name="Text Box 6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17" name="Text Box 6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18" name="Text Box 6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19" name="Text Box 6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20" name="Text Box 6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21" name="Text Box 7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22" name="Text Box 7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23" name="Text Box 7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24" name="Text Box 7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25" name="Text Box 7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26" name="Text Box 7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27" name="Text Box 7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28" name="Text Box 7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29" name="Text Box 7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30" name="Text Box 7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31" name="Text Box 8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32" name="Text Box 8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33" name="Text Box 8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34" name="Text Box 8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35" name="Text Box 8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36" name="Text Box 8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37" name="Text Box 8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38" name="Text Box 8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39" name="Text Box 8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40" name="Text Box 8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41" name="Text Box 9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43" name="Text Box 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44" name="Text Box 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45" name="Text Box 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46" name="Text Box 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47" name="Text Box 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48" name="Text Box 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49" name="Text Box 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50" name="Text Box 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51" name="Text Box 1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52" name="Text Box 1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53" name="Text Box 1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54" name="Text Box 1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55" name="Text Box 1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56" name="Text Box 1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57" name="Text Box 1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58" name="Text Box 1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59" name="Text Box 1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60" name="Text Box 1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61" name="Text Box 2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62" name="Text Box 2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63" name="Text Box 2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64" name="Text Box 2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65" name="Text Box 2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66" name="Text Box 2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67" name="Text Box 2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68" name="Text Box 2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69" name="Text Box 2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70" name="Text Box 2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71" name="Text Box 3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72" name="Text Box 6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73" name="Text Box 6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74" name="Text Box 6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75" name="Text Box 6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76" name="Text Box 6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77" name="Text Box 6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78" name="Text Box 6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79" name="Text Box 6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80" name="Text Box 6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81" name="Text Box 7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82" name="Text Box 7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83" name="Text Box 7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84" name="Text Box 7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85" name="Text Box 7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86" name="Text Box 7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87" name="Text Box 7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88" name="Text Box 7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89" name="Text Box 7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90" name="Text Box 7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91" name="Text Box 8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92" name="Text Box 8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93" name="Text Box 8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94" name="Text Box 8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95" name="Text Box 8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96" name="Text Box 8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97" name="Text Box 8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98" name="Text Box 8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399" name="Text Box 8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00" name="Text Box 8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01" name="Text Box 9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03" name="Text Box 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04" name="Text Box 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05" name="Text Box 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06" name="Text Box 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07" name="Text Box 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08" name="Text Box 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09" name="Text Box 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10" name="Text Box 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11" name="Text Box 1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12" name="Text Box 1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13" name="Text Box 1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14" name="Text Box 1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15" name="Text Box 1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16" name="Text Box 1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17" name="Text Box 1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18" name="Text Box 1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19" name="Text Box 1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20" name="Text Box 1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21" name="Text Box 2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22" name="Text Box 2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23" name="Text Box 2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24" name="Text Box 2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25" name="Text Box 2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26" name="Text Box 2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27" name="Text Box 2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28" name="Text Box 2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29" name="Text Box 2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30" name="Text Box 2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31" name="Text Box 3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32" name="Text Box 6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33" name="Text Box 6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34" name="Text Box 6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35" name="Text Box 6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36" name="Text Box 6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37" name="Text Box 6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38" name="Text Box 6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39" name="Text Box 6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40" name="Text Box 6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41" name="Text Box 7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42" name="Text Box 7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43" name="Text Box 7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44" name="Text Box 7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45" name="Text Box 7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46" name="Text Box 7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47" name="Text Box 7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48" name="Text Box 7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49" name="Text Box 7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50" name="Text Box 7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51" name="Text Box 8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52" name="Text Box 81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53" name="Text Box 82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54" name="Text Box 83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55" name="Text Box 84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56" name="Text Box 85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57" name="Text Box 86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58" name="Text Box 87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59" name="Text Box 88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60" name="Text Box 89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85</xdr:row>
      <xdr:rowOff>0</xdr:rowOff>
    </xdr:from>
    <xdr:ext cx="76200" cy="200025"/>
    <xdr:sp macro="" textlink="">
      <xdr:nvSpPr>
        <xdr:cNvPr id="8461" name="Text Box 90"/>
        <xdr:cNvSpPr txBox="1">
          <a:spLocks noChangeArrowheads="1"/>
        </xdr:cNvSpPr>
      </xdr:nvSpPr>
      <xdr:spPr bwMode="auto">
        <a:xfrm>
          <a:off x="2590800" y="2417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63" name="Text Box 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64" name="Text Box 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65" name="Text Box 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66" name="Text Box 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67" name="Text Box 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68" name="Text Box 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69" name="Text Box 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70" name="Text Box 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71" name="Text Box 1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72" name="Text Box 1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73" name="Text Box 1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74" name="Text Box 1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75" name="Text Box 1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76" name="Text Box 1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77" name="Text Box 1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78" name="Text Box 1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79" name="Text Box 1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80" name="Text Box 1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81" name="Text Box 2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82" name="Text Box 2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83" name="Text Box 2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84" name="Text Box 2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85" name="Text Box 2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86" name="Text Box 2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87" name="Text Box 2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88" name="Text Box 2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89" name="Text Box 2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90" name="Text Box 2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91" name="Text Box 3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92" name="Text Box 6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93" name="Text Box 6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94" name="Text Box 6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95" name="Text Box 6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96" name="Text Box 6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97" name="Text Box 6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98" name="Text Box 6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499" name="Text Box 6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00" name="Text Box 6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01" name="Text Box 7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02" name="Text Box 7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03" name="Text Box 7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04" name="Text Box 7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05" name="Text Box 7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06" name="Text Box 7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07" name="Text Box 7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08" name="Text Box 7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09" name="Text Box 7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10" name="Text Box 7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11" name="Text Box 8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12" name="Text Box 8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13" name="Text Box 8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14" name="Text Box 8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15" name="Text Box 8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16" name="Text Box 8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17" name="Text Box 8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18" name="Text Box 8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19" name="Text Box 8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20" name="Text Box 8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21" name="Text Box 9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23" name="Text Box 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24" name="Text Box 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25" name="Text Box 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26" name="Text Box 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27" name="Text Box 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28" name="Text Box 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29" name="Text Box 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30" name="Text Box 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31" name="Text Box 1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32" name="Text Box 1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33" name="Text Box 1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34" name="Text Box 1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35" name="Text Box 1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36" name="Text Box 1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37" name="Text Box 1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38" name="Text Box 1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39" name="Text Box 1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40" name="Text Box 1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41" name="Text Box 2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42" name="Text Box 2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43" name="Text Box 2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44" name="Text Box 2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45" name="Text Box 2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46" name="Text Box 2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47" name="Text Box 2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48" name="Text Box 2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49" name="Text Box 2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50" name="Text Box 2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51" name="Text Box 3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52" name="Text Box 6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53" name="Text Box 6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54" name="Text Box 6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55" name="Text Box 6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56" name="Text Box 6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57" name="Text Box 6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58" name="Text Box 6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59" name="Text Box 6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60" name="Text Box 6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61" name="Text Box 7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62" name="Text Box 7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63" name="Text Box 7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64" name="Text Box 7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65" name="Text Box 7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66" name="Text Box 7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67" name="Text Box 7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68" name="Text Box 7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69" name="Text Box 7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70" name="Text Box 7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71" name="Text Box 8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72" name="Text Box 8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73" name="Text Box 8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74" name="Text Box 8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75" name="Text Box 8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76" name="Text Box 8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77" name="Text Box 8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78" name="Text Box 8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79" name="Text Box 8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80" name="Text Box 8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81" name="Text Box 9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83" name="Text Box 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84" name="Text Box 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85" name="Text Box 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86" name="Text Box 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87" name="Text Box 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88" name="Text Box 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89" name="Text Box 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90" name="Text Box 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91" name="Text Box 1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92" name="Text Box 1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93" name="Text Box 1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94" name="Text Box 1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95" name="Text Box 1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96" name="Text Box 1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97" name="Text Box 1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98" name="Text Box 1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599" name="Text Box 1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00" name="Text Box 1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01" name="Text Box 2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02" name="Text Box 2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03" name="Text Box 2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04" name="Text Box 2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05" name="Text Box 2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06" name="Text Box 2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07" name="Text Box 2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08" name="Text Box 2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09" name="Text Box 2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10" name="Text Box 2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11" name="Text Box 3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12" name="Text Box 6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13" name="Text Box 6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14" name="Text Box 6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15" name="Text Box 6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16" name="Text Box 6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17" name="Text Box 6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18" name="Text Box 6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19" name="Text Box 6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20" name="Text Box 6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21" name="Text Box 7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22" name="Text Box 7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23" name="Text Box 7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24" name="Text Box 7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25" name="Text Box 7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26" name="Text Box 7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27" name="Text Box 7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28" name="Text Box 7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29" name="Text Box 7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30" name="Text Box 7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31" name="Text Box 8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32" name="Text Box 81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33" name="Text Box 82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34" name="Text Box 83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35" name="Text Box 84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36" name="Text Box 85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37" name="Text Box 86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38" name="Text Box 87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39" name="Text Box 88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40" name="Text Box 89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76200" cy="200025"/>
    <xdr:sp macro="" textlink="">
      <xdr:nvSpPr>
        <xdr:cNvPr id="8641" name="Text Box 90"/>
        <xdr:cNvSpPr txBox="1">
          <a:spLocks noChangeArrowheads="1"/>
        </xdr:cNvSpPr>
      </xdr:nvSpPr>
      <xdr:spPr bwMode="auto">
        <a:xfrm>
          <a:off x="2590800" y="2457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234</xdr:row>
      <xdr:rowOff>0</xdr:rowOff>
    </xdr:from>
    <xdr:to>
      <xdr:col>3</xdr:col>
      <xdr:colOff>76200</xdr:colOff>
      <xdr:row>235</xdr:row>
      <xdr:rowOff>66675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514725" y="353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514725" y="882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76200</xdr:colOff>
      <xdr:row>66</xdr:row>
      <xdr:rowOff>38100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514725" y="8153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57150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514725" y="2143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218</xdr:row>
      <xdr:rowOff>0</xdr:rowOff>
    </xdr:from>
    <xdr:to>
      <xdr:col>3</xdr:col>
      <xdr:colOff>76200</xdr:colOff>
      <xdr:row>219</xdr:row>
      <xdr:rowOff>66675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514725" y="59445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76200</xdr:colOff>
      <xdr:row>50</xdr:row>
      <xdr:rowOff>38100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514725" y="33823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266</xdr:row>
      <xdr:rowOff>0</xdr:rowOff>
    </xdr:from>
    <xdr:to>
      <xdr:col>3</xdr:col>
      <xdr:colOff>76200</xdr:colOff>
      <xdr:row>267</xdr:row>
      <xdr:rowOff>66675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514725" y="3595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76200</xdr:colOff>
      <xdr:row>98</xdr:row>
      <xdr:rowOff>38100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514725" y="1033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220</xdr:row>
      <xdr:rowOff>66675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514725" y="34204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51</xdr:row>
      <xdr:rowOff>38100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514725" y="858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214</xdr:row>
      <xdr:rowOff>0</xdr:rowOff>
    </xdr:from>
    <xdr:to>
      <xdr:col>3</xdr:col>
      <xdr:colOff>76200</xdr:colOff>
      <xdr:row>215</xdr:row>
      <xdr:rowOff>66675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514725" y="395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38100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514725" y="1388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262</xdr:row>
      <xdr:rowOff>0</xdr:rowOff>
    </xdr:from>
    <xdr:to>
      <xdr:col>3</xdr:col>
      <xdr:colOff>76200</xdr:colOff>
      <xdr:row>263</xdr:row>
      <xdr:rowOff>66675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514725" y="40119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76200</xdr:colOff>
      <xdr:row>94</xdr:row>
      <xdr:rowOff>38100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514725" y="1449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76200</xdr:colOff>
      <xdr:row>11</xdr:row>
      <xdr:rowOff>66675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3" zoomScaleNormal="100" workbookViewId="0">
      <selection activeCell="H31" sqref="H31"/>
    </sheetView>
  </sheetViews>
  <sheetFormatPr defaultRowHeight="15"/>
  <cols>
    <col min="1" max="7" width="9.140625" style="27"/>
    <col min="8" max="8" width="8.5703125" style="27" customWidth="1"/>
    <col min="9" max="9" width="9.140625" style="27"/>
    <col min="10" max="10" width="10.85546875" style="27" customWidth="1"/>
    <col min="11" max="16384" width="9.140625" style="27"/>
  </cols>
  <sheetData>
    <row r="1" spans="1:14" ht="15.75" customHeight="1">
      <c r="A1" s="25"/>
      <c r="B1" s="25"/>
      <c r="C1" s="25"/>
      <c r="D1" s="25"/>
      <c r="E1" s="736"/>
      <c r="F1" s="736"/>
      <c r="G1" s="736"/>
      <c r="H1" s="25"/>
      <c r="I1" s="26"/>
      <c r="J1" s="26"/>
      <c r="K1" s="25"/>
      <c r="L1" s="25"/>
      <c r="M1" s="25"/>
      <c r="N1" s="25"/>
    </row>
    <row r="2" spans="1:14" ht="15" customHeight="1">
      <c r="A2" s="25"/>
      <c r="B2" s="25"/>
      <c r="C2" s="28"/>
      <c r="D2" s="28"/>
      <c r="E2" s="736"/>
      <c r="F2" s="736"/>
      <c r="G2" s="736"/>
      <c r="H2" s="25"/>
      <c r="I2" s="737" t="s">
        <v>43</v>
      </c>
      <c r="J2" s="738"/>
      <c r="K2" s="25"/>
      <c r="L2" s="25"/>
      <c r="M2" s="25"/>
      <c r="N2" s="25"/>
    </row>
    <row r="3" spans="1:14" ht="15" customHeight="1">
      <c r="A3" s="25"/>
      <c r="B3" s="25"/>
      <c r="C3" s="28"/>
      <c r="D3" s="28"/>
      <c r="E3" s="28"/>
      <c r="F3" s="28"/>
      <c r="G3" s="739" t="s">
        <v>44</v>
      </c>
      <c r="H3" s="739"/>
      <c r="I3" s="739"/>
      <c r="J3" s="739"/>
      <c r="K3" s="739"/>
      <c r="L3" s="739"/>
      <c r="M3" s="25"/>
      <c r="N3" s="25"/>
    </row>
    <row r="4" spans="1:14" ht="15" customHeight="1">
      <c r="A4" s="25"/>
      <c r="B4" s="29"/>
      <c r="C4" s="29"/>
      <c r="D4" s="29"/>
      <c r="E4" s="29"/>
      <c r="F4" s="29"/>
      <c r="G4" s="739"/>
      <c r="H4" s="739"/>
      <c r="I4" s="739"/>
      <c r="J4" s="739"/>
      <c r="K4" s="739"/>
      <c r="L4" s="739"/>
      <c r="M4" s="25"/>
      <c r="N4" s="25"/>
    </row>
    <row r="5" spans="1:14">
      <c r="A5" s="25"/>
      <c r="B5" s="29"/>
      <c r="C5" s="29"/>
      <c r="D5" s="29"/>
      <c r="E5" s="29"/>
      <c r="F5" s="29"/>
      <c r="G5" s="29"/>
      <c r="H5" s="29"/>
      <c r="I5" s="25"/>
      <c r="J5" s="25"/>
      <c r="K5" s="25"/>
      <c r="L5" s="25"/>
      <c r="M5" s="25"/>
      <c r="N5" s="25"/>
    </row>
    <row r="6" spans="1:14" ht="15" customHeight="1">
      <c r="A6" s="25"/>
      <c r="B6" s="29"/>
      <c r="C6" s="29"/>
      <c r="D6" s="29"/>
      <c r="E6" s="29"/>
      <c r="F6" s="740" t="e">
        <f>#REF!</f>
        <v>#REF!</v>
      </c>
      <c r="G6" s="741"/>
      <c r="H6" s="741"/>
      <c r="I6" s="741"/>
      <c r="J6" s="741"/>
      <c r="K6" s="741"/>
      <c r="L6" s="741"/>
      <c r="M6" s="741"/>
      <c r="N6" s="25"/>
    </row>
    <row r="7" spans="1:14">
      <c r="A7" s="25"/>
      <c r="B7" s="25"/>
      <c r="C7" s="25"/>
      <c r="D7" s="25"/>
      <c r="E7" s="25"/>
      <c r="F7" s="741"/>
      <c r="G7" s="741"/>
      <c r="H7" s="741"/>
      <c r="I7" s="741"/>
      <c r="J7" s="741"/>
      <c r="K7" s="741"/>
      <c r="L7" s="741"/>
      <c r="M7" s="741"/>
      <c r="N7" s="25"/>
    </row>
    <row r="8" spans="1:14">
      <c r="A8" s="25"/>
      <c r="B8" s="25"/>
      <c r="C8" s="25"/>
      <c r="D8" s="25"/>
      <c r="E8" s="25"/>
      <c r="F8" s="741"/>
      <c r="G8" s="741"/>
      <c r="H8" s="741"/>
      <c r="I8" s="741"/>
      <c r="J8" s="741"/>
      <c r="K8" s="741"/>
      <c r="L8" s="741"/>
      <c r="M8" s="741"/>
      <c r="N8" s="25"/>
    </row>
    <row r="9" spans="1:14">
      <c r="A9" s="25"/>
      <c r="B9" s="25"/>
      <c r="C9" s="25"/>
      <c r="D9" s="25"/>
      <c r="E9" s="25"/>
      <c r="F9" s="741"/>
      <c r="G9" s="741"/>
      <c r="H9" s="741"/>
      <c r="I9" s="741"/>
      <c r="J9" s="741"/>
      <c r="K9" s="741"/>
      <c r="L9" s="741"/>
      <c r="M9" s="741"/>
      <c r="N9" s="25"/>
    </row>
    <row r="10" spans="1:14">
      <c r="A10" s="25"/>
      <c r="B10" s="25"/>
      <c r="C10" s="25"/>
      <c r="D10" s="25"/>
      <c r="E10" s="25"/>
      <c r="F10" s="741"/>
      <c r="G10" s="741"/>
      <c r="H10" s="741"/>
      <c r="I10" s="741"/>
      <c r="J10" s="741"/>
      <c r="K10" s="741"/>
      <c r="L10" s="741"/>
      <c r="M10" s="741"/>
      <c r="N10" s="25"/>
    </row>
    <row r="11" spans="1:14">
      <c r="A11" s="25"/>
      <c r="B11" s="25"/>
      <c r="C11" s="25"/>
      <c r="D11" s="25"/>
      <c r="E11" s="25"/>
      <c r="F11" s="741"/>
      <c r="G11" s="741"/>
      <c r="H11" s="741"/>
      <c r="I11" s="741"/>
      <c r="J11" s="741"/>
      <c r="K11" s="741"/>
      <c r="L11" s="741"/>
      <c r="M11" s="741"/>
      <c r="N11" s="25"/>
    </row>
    <row r="12" spans="1:14" ht="15" customHeight="1">
      <c r="A12" s="25"/>
      <c r="B12" s="742" t="s">
        <v>45</v>
      </c>
      <c r="C12" s="742"/>
      <c r="D12" s="742"/>
      <c r="E12" s="742"/>
      <c r="F12" s="25" t="s">
        <v>46</v>
      </c>
      <c r="G12" s="25"/>
      <c r="H12" s="25"/>
      <c r="I12" s="25"/>
      <c r="J12" s="25"/>
      <c r="K12" s="25"/>
      <c r="L12" s="25"/>
      <c r="M12" s="25"/>
      <c r="N12" s="25"/>
    </row>
    <row r="13" spans="1:14">
      <c r="A13" s="25"/>
      <c r="B13" s="742"/>
      <c r="C13" s="742"/>
      <c r="D13" s="742"/>
      <c r="E13" s="742"/>
      <c r="F13" s="25"/>
      <c r="G13" s="25"/>
      <c r="H13" s="25"/>
      <c r="I13" s="25"/>
      <c r="J13" s="25"/>
      <c r="K13" s="25"/>
      <c r="L13" s="25"/>
      <c r="M13" s="25"/>
      <c r="N13" s="25"/>
    </row>
    <row r="14" spans="1:14">
      <c r="A14" s="25"/>
      <c r="B14" s="742"/>
      <c r="C14" s="742"/>
      <c r="D14" s="742"/>
      <c r="E14" s="742"/>
      <c r="F14" s="25"/>
      <c r="G14" s="25"/>
      <c r="H14" s="25"/>
      <c r="I14" s="25"/>
      <c r="J14" s="25"/>
      <c r="K14" s="25"/>
      <c r="L14" s="25"/>
      <c r="M14" s="25"/>
      <c r="N14" s="25"/>
    </row>
    <row r="15" spans="1:14">
      <c r="A15" s="25"/>
      <c r="B15" s="742"/>
      <c r="C15" s="742"/>
      <c r="D15" s="742"/>
      <c r="E15" s="742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thickBot="1">
      <c r="B16" s="30"/>
      <c r="C16" s="30"/>
      <c r="D16" s="30"/>
      <c r="E16" s="30"/>
      <c r="F16" s="31"/>
      <c r="G16" s="31"/>
      <c r="H16" s="31"/>
      <c r="I16" s="31"/>
      <c r="J16" s="31"/>
      <c r="K16" s="31"/>
      <c r="L16" s="31"/>
      <c r="M16" s="31"/>
    </row>
    <row r="17" spans="2:14" ht="15" customHeight="1" thickTop="1">
      <c r="B17" s="32"/>
      <c r="C17" s="33"/>
      <c r="D17" s="33"/>
      <c r="E17" s="743"/>
      <c r="F17" s="743"/>
      <c r="G17" s="743"/>
      <c r="H17" s="33"/>
      <c r="I17" s="34"/>
      <c r="J17" s="34"/>
      <c r="K17" s="33"/>
      <c r="L17" s="33"/>
      <c r="M17" s="33"/>
      <c r="N17" s="35"/>
    </row>
    <row r="18" spans="2:14" ht="16.5" customHeight="1">
      <c r="B18" s="36"/>
      <c r="C18" s="37"/>
      <c r="D18" s="37"/>
      <c r="E18" s="744"/>
      <c r="F18" s="744"/>
      <c r="G18" s="744"/>
      <c r="H18" s="31"/>
      <c r="I18" s="745" t="s">
        <v>43</v>
      </c>
      <c r="J18" s="746"/>
      <c r="K18" s="31"/>
      <c r="L18" s="31"/>
      <c r="M18" s="31"/>
      <c r="N18" s="38"/>
    </row>
    <row r="19" spans="2:14" ht="21" customHeight="1">
      <c r="B19" s="36"/>
      <c r="C19" s="37"/>
      <c r="D19" s="37"/>
      <c r="E19" s="37"/>
      <c r="F19" s="37"/>
      <c r="G19" s="729" t="str">
        <f>G3</f>
        <v>Ն Ա Խ Ա Հ Ա Շ Ի Վ</v>
      </c>
      <c r="H19" s="729"/>
      <c r="I19" s="729"/>
      <c r="J19" s="729"/>
      <c r="K19" s="729"/>
      <c r="L19" s="729"/>
      <c r="M19" s="31"/>
      <c r="N19" s="38"/>
    </row>
    <row r="20" spans="2:14" ht="21" customHeight="1">
      <c r="B20" s="39"/>
      <c r="C20" s="40"/>
      <c r="D20" s="40"/>
      <c r="E20" s="40"/>
      <c r="F20" s="40"/>
      <c r="G20" s="729"/>
      <c r="H20" s="729"/>
      <c r="I20" s="729"/>
      <c r="J20" s="729"/>
      <c r="K20" s="729"/>
      <c r="L20" s="729"/>
      <c r="M20" s="31"/>
      <c r="N20" s="38"/>
    </row>
    <row r="21" spans="2:14">
      <c r="B21" s="39"/>
      <c r="C21" s="40"/>
      <c r="D21" s="40"/>
      <c r="E21" s="40"/>
      <c r="F21" s="40"/>
      <c r="G21" s="40"/>
      <c r="H21" s="40"/>
      <c r="I21" s="31"/>
      <c r="J21" s="31"/>
      <c r="K21" s="31"/>
      <c r="L21" s="31"/>
      <c r="M21" s="31"/>
      <c r="N21" s="38"/>
    </row>
    <row r="22" spans="2:14" ht="15" customHeight="1">
      <c r="B22" s="39"/>
      <c r="C22" s="40"/>
      <c r="D22" s="40"/>
      <c r="E22" s="40"/>
      <c r="F22" s="730" t="e">
        <f>F6</f>
        <v>#REF!</v>
      </c>
      <c r="G22" s="731"/>
      <c r="H22" s="731"/>
      <c r="I22" s="731"/>
      <c r="J22" s="731"/>
      <c r="K22" s="731"/>
      <c r="L22" s="731"/>
      <c r="M22" s="731"/>
      <c r="N22" s="38"/>
    </row>
    <row r="23" spans="2:14">
      <c r="B23" s="36"/>
      <c r="C23" s="31"/>
      <c r="D23" s="31"/>
      <c r="E23" s="31"/>
      <c r="F23" s="731"/>
      <c r="G23" s="731"/>
      <c r="H23" s="731"/>
      <c r="I23" s="731"/>
      <c r="J23" s="731"/>
      <c r="K23" s="731"/>
      <c r="L23" s="731"/>
      <c r="M23" s="731"/>
      <c r="N23" s="38"/>
    </row>
    <row r="24" spans="2:14">
      <c r="B24" s="36"/>
      <c r="C24" s="31"/>
      <c r="D24" s="31"/>
      <c r="E24" s="31"/>
      <c r="F24" s="731"/>
      <c r="G24" s="731"/>
      <c r="H24" s="731"/>
      <c r="I24" s="731"/>
      <c r="J24" s="731"/>
      <c r="K24" s="731"/>
      <c r="L24" s="731"/>
      <c r="M24" s="731"/>
      <c r="N24" s="38"/>
    </row>
    <row r="25" spans="2:14">
      <c r="B25" s="36"/>
      <c r="C25" s="31"/>
      <c r="D25" s="31"/>
      <c r="E25" s="31"/>
      <c r="F25" s="731"/>
      <c r="G25" s="731"/>
      <c r="H25" s="731"/>
      <c r="I25" s="731"/>
      <c r="J25" s="731"/>
      <c r="K25" s="731"/>
      <c r="L25" s="731"/>
      <c r="M25" s="731"/>
      <c r="N25" s="38"/>
    </row>
    <row r="26" spans="2:14">
      <c r="B26" s="36"/>
      <c r="C26" s="31"/>
      <c r="D26" s="31"/>
      <c r="E26" s="31"/>
      <c r="F26" s="731"/>
      <c r="G26" s="731"/>
      <c r="H26" s="731"/>
      <c r="I26" s="731"/>
      <c r="J26" s="731"/>
      <c r="K26" s="731"/>
      <c r="L26" s="731"/>
      <c r="M26" s="731"/>
      <c r="N26" s="38"/>
    </row>
    <row r="27" spans="2:14">
      <c r="B27" s="36"/>
      <c r="C27" s="31"/>
      <c r="D27" s="31"/>
      <c r="E27" s="31"/>
      <c r="F27" s="731"/>
      <c r="G27" s="731"/>
      <c r="H27" s="731"/>
      <c r="I27" s="731"/>
      <c r="J27" s="731"/>
      <c r="K27" s="731"/>
      <c r="L27" s="731"/>
      <c r="M27" s="731"/>
      <c r="N27" s="38"/>
    </row>
    <row r="28" spans="2:14" ht="15" customHeight="1">
      <c r="B28" s="732" t="s">
        <v>47</v>
      </c>
      <c r="C28" s="733"/>
      <c r="D28" s="733"/>
      <c r="E28" s="733"/>
      <c r="F28" s="31"/>
      <c r="G28" s="31"/>
      <c r="H28" s="31"/>
      <c r="I28" s="31"/>
      <c r="J28" s="31"/>
      <c r="K28" s="31"/>
      <c r="L28" s="31"/>
      <c r="M28" s="31"/>
      <c r="N28" s="38"/>
    </row>
    <row r="29" spans="2:14">
      <c r="B29" s="732"/>
      <c r="C29" s="733"/>
      <c r="D29" s="733"/>
      <c r="E29" s="733"/>
      <c r="F29" s="31"/>
      <c r="G29" s="31"/>
      <c r="H29" s="31"/>
      <c r="I29" s="31"/>
      <c r="J29" s="31"/>
      <c r="K29" s="31"/>
      <c r="L29" s="31"/>
      <c r="M29" s="31"/>
      <c r="N29" s="38"/>
    </row>
    <row r="30" spans="2:14">
      <c r="B30" s="732"/>
      <c r="C30" s="733"/>
      <c r="D30" s="733"/>
      <c r="E30" s="733"/>
      <c r="F30" s="31"/>
      <c r="G30" s="31"/>
      <c r="H30" s="31"/>
      <c r="I30" s="31"/>
      <c r="J30" s="31"/>
      <c r="K30" s="31"/>
      <c r="L30" s="31"/>
      <c r="M30" s="31"/>
      <c r="N30" s="38"/>
    </row>
    <row r="31" spans="2:14" ht="15.75" thickBot="1">
      <c r="B31" s="734"/>
      <c r="C31" s="735"/>
      <c r="D31" s="735"/>
      <c r="E31" s="735"/>
      <c r="F31" s="41"/>
      <c r="G31" s="41"/>
      <c r="H31" s="41"/>
      <c r="I31" s="41"/>
      <c r="J31" s="41"/>
      <c r="K31" s="41"/>
      <c r="L31" s="41"/>
      <c r="M31" s="41"/>
      <c r="N31" s="42"/>
    </row>
    <row r="32" spans="2:14" ht="15.75" thickTop="1"/>
  </sheetData>
  <mergeCells count="10">
    <mergeCell ref="G19:L20"/>
    <mergeCell ref="F22:M27"/>
    <mergeCell ref="B28:E31"/>
    <mergeCell ref="E1:G2"/>
    <mergeCell ref="I2:J2"/>
    <mergeCell ref="G3:L4"/>
    <mergeCell ref="F6:M11"/>
    <mergeCell ref="B12:E15"/>
    <mergeCell ref="E17:G18"/>
    <mergeCell ref="I18:J18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abSelected="1" workbookViewId="0">
      <selection activeCell="I124" sqref="I124"/>
    </sheetView>
  </sheetViews>
  <sheetFormatPr defaultRowHeight="10.5"/>
  <cols>
    <col min="1" max="1" width="2.42578125" style="861" customWidth="1"/>
    <col min="2" max="2" width="7" style="867" customWidth="1"/>
    <col min="3" max="3" width="29.42578125" style="861" customWidth="1"/>
    <col min="4" max="4" width="4.85546875" style="861" customWidth="1"/>
    <col min="5" max="5" width="7.7109375" style="862" customWidth="1"/>
    <col min="6" max="6" width="8.42578125" style="861" customWidth="1"/>
    <col min="7" max="7" width="10.5703125" style="863" customWidth="1"/>
    <col min="8" max="16384" width="9.140625" style="778"/>
  </cols>
  <sheetData>
    <row r="1" spans="1:7" ht="10.5" customHeight="1">
      <c r="A1" s="776" t="s">
        <v>456</v>
      </c>
      <c r="B1" s="777"/>
      <c r="C1" s="777"/>
      <c r="D1" s="777"/>
      <c r="E1" s="777"/>
      <c r="F1" s="777"/>
      <c r="G1" s="777"/>
    </row>
    <row r="2" spans="1:7" ht="36.75" customHeight="1">
      <c r="A2" s="779" t="s">
        <v>430</v>
      </c>
      <c r="B2" s="779"/>
      <c r="C2" s="779"/>
      <c r="D2" s="779"/>
      <c r="E2" s="779"/>
      <c r="F2" s="779"/>
      <c r="G2" s="779"/>
    </row>
    <row r="3" spans="1:7" s="780" customFormat="1">
      <c r="B3" s="781"/>
      <c r="C3" s="782"/>
      <c r="D3" s="781"/>
      <c r="E3" s="781"/>
      <c r="F3" s="783"/>
      <c r="G3" s="784"/>
    </row>
    <row r="4" spans="1:7" s="780" customFormat="1" ht="42">
      <c r="A4" s="785" t="s">
        <v>435</v>
      </c>
      <c r="B4" s="786" t="s">
        <v>436</v>
      </c>
      <c r="C4" s="785" t="s">
        <v>437</v>
      </c>
      <c r="D4" s="786" t="s">
        <v>438</v>
      </c>
      <c r="E4" s="786" t="s">
        <v>439</v>
      </c>
      <c r="F4" s="786" t="s">
        <v>440</v>
      </c>
      <c r="G4" s="787" t="s">
        <v>453</v>
      </c>
    </row>
    <row r="5" spans="1:7">
      <c r="A5" s="788">
        <v>1</v>
      </c>
      <c r="B5" s="789">
        <v>2</v>
      </c>
      <c r="C5" s="788">
        <v>3</v>
      </c>
      <c r="D5" s="789">
        <v>4</v>
      </c>
      <c r="E5" s="788">
        <v>5</v>
      </c>
      <c r="F5" s="788">
        <v>6</v>
      </c>
      <c r="G5" s="790">
        <v>7</v>
      </c>
    </row>
    <row r="6" spans="1:7" ht="15">
      <c r="A6" s="791" t="s">
        <v>445</v>
      </c>
      <c r="B6" s="792"/>
      <c r="C6" s="792"/>
      <c r="D6" s="792"/>
      <c r="E6" s="792"/>
      <c r="F6" s="792"/>
      <c r="G6" s="793"/>
    </row>
    <row r="7" spans="1:7">
      <c r="A7" s="788"/>
      <c r="B7" s="789"/>
      <c r="C7" s="794" t="s">
        <v>441</v>
      </c>
      <c r="D7" s="795"/>
      <c r="E7" s="796"/>
      <c r="F7" s="788"/>
      <c r="G7" s="797">
        <v>0.32341714275425743</v>
      </c>
    </row>
    <row r="8" spans="1:7" ht="11.25">
      <c r="A8" s="788"/>
      <c r="B8" s="239" t="s">
        <v>243</v>
      </c>
      <c r="C8" s="798" t="s">
        <v>404</v>
      </c>
      <c r="D8" s="239" t="s">
        <v>109</v>
      </c>
      <c r="E8" s="799">
        <v>0.12152</v>
      </c>
      <c r="F8" s="326"/>
      <c r="G8" s="800"/>
    </row>
    <row r="9" spans="1:7" ht="22.5">
      <c r="A9" s="788"/>
      <c r="B9" s="814" t="s">
        <v>378</v>
      </c>
      <c r="C9" s="801" t="s">
        <v>423</v>
      </c>
      <c r="D9" s="802" t="s">
        <v>379</v>
      </c>
      <c r="E9" s="799">
        <v>0.12152</v>
      </c>
      <c r="F9" s="326"/>
      <c r="G9" s="800"/>
    </row>
    <row r="10" spans="1:7" ht="12">
      <c r="A10" s="788"/>
      <c r="B10" s="126" t="s">
        <v>380</v>
      </c>
      <c r="C10" s="465" t="s">
        <v>429</v>
      </c>
      <c r="D10" s="63" t="s">
        <v>349</v>
      </c>
      <c r="E10" s="56">
        <v>17.012799999999999</v>
      </c>
      <c r="F10" s="326"/>
      <c r="G10" s="800"/>
    </row>
    <row r="11" spans="1:7" ht="31.5">
      <c r="A11" s="788"/>
      <c r="B11" s="239" t="s">
        <v>243</v>
      </c>
      <c r="C11" s="803" t="s">
        <v>446</v>
      </c>
      <c r="D11" s="239" t="s">
        <v>109</v>
      </c>
      <c r="E11" s="799">
        <v>8.7500000000000008E-3</v>
      </c>
      <c r="F11" s="326"/>
      <c r="G11" s="800"/>
    </row>
    <row r="12" spans="1:7" ht="11.25">
      <c r="A12" s="788"/>
      <c r="B12" s="239" t="s">
        <v>169</v>
      </c>
      <c r="C12" s="798" t="s">
        <v>424</v>
      </c>
      <c r="D12" s="239" t="s">
        <v>109</v>
      </c>
      <c r="E12" s="799">
        <v>8.7500000000000008E-3</v>
      </c>
      <c r="F12" s="326"/>
      <c r="G12" s="800"/>
    </row>
    <row r="13" spans="1:7" ht="11.25">
      <c r="A13" s="788"/>
      <c r="B13" s="814"/>
      <c r="C13" s="804" t="s">
        <v>425</v>
      </c>
      <c r="D13" s="802"/>
      <c r="E13" s="805"/>
      <c r="F13" s="326"/>
      <c r="G13" s="800"/>
    </row>
    <row r="14" spans="1:7" ht="36">
      <c r="A14" s="788"/>
      <c r="B14" s="130" t="s">
        <v>245</v>
      </c>
      <c r="C14" s="133" t="s">
        <v>246</v>
      </c>
      <c r="D14" s="56" t="s">
        <v>48</v>
      </c>
      <c r="E14" s="56">
        <v>1.5189999999999999</v>
      </c>
      <c r="F14" s="326"/>
      <c r="G14" s="800"/>
    </row>
    <row r="15" spans="1:7" ht="22.5">
      <c r="A15" s="788"/>
      <c r="B15" s="806" t="s">
        <v>383</v>
      </c>
      <c r="C15" s="807" t="s">
        <v>409</v>
      </c>
      <c r="D15" s="808" t="s">
        <v>152</v>
      </c>
      <c r="E15" s="809">
        <v>4.9520000000000002E-2</v>
      </c>
      <c r="F15" s="326"/>
      <c r="G15" s="800"/>
    </row>
    <row r="16" spans="1:7">
      <c r="A16" s="788"/>
      <c r="B16" s="810" t="s">
        <v>406</v>
      </c>
      <c r="C16" s="811" t="s">
        <v>407</v>
      </c>
      <c r="D16" s="812" t="s">
        <v>152</v>
      </c>
      <c r="E16" s="813">
        <v>0.114</v>
      </c>
      <c r="F16" s="326"/>
      <c r="G16" s="800"/>
    </row>
    <row r="17" spans="1:7" ht="33.75">
      <c r="A17" s="788"/>
      <c r="B17" s="814" t="s">
        <v>381</v>
      </c>
      <c r="C17" s="815" t="s">
        <v>408</v>
      </c>
      <c r="D17" s="816" t="s">
        <v>382</v>
      </c>
      <c r="E17" s="817">
        <v>10.632999999999999</v>
      </c>
      <c r="F17" s="326"/>
      <c r="G17" s="800"/>
    </row>
    <row r="18" spans="1:7" ht="11.25">
      <c r="A18" s="788"/>
      <c r="B18" s="806"/>
      <c r="C18" s="818" t="s">
        <v>426</v>
      </c>
      <c r="D18" s="808"/>
      <c r="E18" s="819"/>
      <c r="F18" s="326"/>
      <c r="G18" s="800"/>
    </row>
    <row r="19" spans="1:7" ht="31.5">
      <c r="A19" s="788"/>
      <c r="B19" s="865" t="s">
        <v>386</v>
      </c>
      <c r="C19" s="820" t="s">
        <v>447</v>
      </c>
      <c r="D19" s="821" t="s">
        <v>385</v>
      </c>
      <c r="E19" s="819">
        <v>31</v>
      </c>
      <c r="F19" s="326"/>
      <c r="G19" s="800"/>
    </row>
    <row r="20" spans="1:7" ht="21">
      <c r="A20" s="788"/>
      <c r="B20" s="865" t="s">
        <v>387</v>
      </c>
      <c r="C20" s="820" t="s">
        <v>410</v>
      </c>
      <c r="D20" s="821" t="s">
        <v>385</v>
      </c>
      <c r="E20" s="819">
        <v>32</v>
      </c>
      <c r="F20" s="326"/>
      <c r="G20" s="800"/>
    </row>
    <row r="21" spans="1:7" ht="21">
      <c r="A21" s="788"/>
      <c r="B21" s="865" t="s">
        <v>388</v>
      </c>
      <c r="C21" s="820" t="s">
        <v>389</v>
      </c>
      <c r="D21" s="821" t="s">
        <v>385</v>
      </c>
      <c r="E21" s="819">
        <v>33</v>
      </c>
      <c r="F21" s="326"/>
      <c r="G21" s="800"/>
    </row>
    <row r="22" spans="1:7" ht="11.25">
      <c r="A22" s="788"/>
      <c r="B22" s="865" t="s">
        <v>390</v>
      </c>
      <c r="C22" s="820" t="s">
        <v>391</v>
      </c>
      <c r="D22" s="821" t="s">
        <v>385</v>
      </c>
      <c r="E22" s="819">
        <v>99</v>
      </c>
      <c r="F22" s="326"/>
      <c r="G22" s="800"/>
    </row>
    <row r="23" spans="1:7">
      <c r="A23" s="788"/>
      <c r="B23" s="810" t="s">
        <v>406</v>
      </c>
      <c r="C23" s="811" t="s">
        <v>431</v>
      </c>
      <c r="D23" s="812" t="s">
        <v>152</v>
      </c>
      <c r="E23" s="813">
        <v>3.6900000000000002E-2</v>
      </c>
      <c r="F23" s="326"/>
      <c r="G23" s="800"/>
    </row>
    <row r="24" spans="1:7" ht="11.25">
      <c r="A24" s="788"/>
      <c r="B24" s="865" t="s">
        <v>392</v>
      </c>
      <c r="C24" s="820" t="s">
        <v>393</v>
      </c>
      <c r="D24" s="821" t="s">
        <v>385</v>
      </c>
      <c r="E24" s="819">
        <v>99</v>
      </c>
      <c r="F24" s="326"/>
      <c r="G24" s="800"/>
    </row>
    <row r="25" spans="1:7" ht="33.75">
      <c r="A25" s="788"/>
      <c r="B25" s="822" t="s">
        <v>401</v>
      </c>
      <c r="C25" s="823" t="s">
        <v>432</v>
      </c>
      <c r="D25" s="824" t="s">
        <v>402</v>
      </c>
      <c r="E25" s="825">
        <v>0.85096000000000005</v>
      </c>
      <c r="F25" s="326"/>
      <c r="G25" s="800"/>
    </row>
    <row r="26" spans="1:7" ht="38.25">
      <c r="A26" s="788"/>
      <c r="B26" s="814"/>
      <c r="C26" s="826" t="s">
        <v>405</v>
      </c>
      <c r="D26" s="816"/>
      <c r="E26" s="817"/>
      <c r="F26" s="326"/>
      <c r="G26" s="800"/>
    </row>
    <row r="27" spans="1:7" ht="73.5">
      <c r="A27" s="788"/>
      <c r="B27" s="865" t="s">
        <v>384</v>
      </c>
      <c r="C27" s="820" t="s">
        <v>452</v>
      </c>
      <c r="D27" s="821" t="s">
        <v>385</v>
      </c>
      <c r="E27" s="819">
        <v>32</v>
      </c>
      <c r="F27" s="326"/>
      <c r="G27" s="800"/>
    </row>
    <row r="28" spans="1:7" ht="11.25">
      <c r="A28" s="788"/>
      <c r="B28" s="827" t="s">
        <v>442</v>
      </c>
      <c r="C28" s="828" t="s">
        <v>451</v>
      </c>
      <c r="D28" s="829" t="s">
        <v>443</v>
      </c>
      <c r="E28" s="830">
        <v>2.7810000000000001</v>
      </c>
      <c r="F28" s="326"/>
      <c r="G28" s="800"/>
    </row>
    <row r="29" spans="1:7" ht="21">
      <c r="A29" s="788"/>
      <c r="B29" s="865" t="s">
        <v>403</v>
      </c>
      <c r="C29" s="820" t="s">
        <v>418</v>
      </c>
      <c r="D29" s="821" t="s">
        <v>385</v>
      </c>
      <c r="E29" s="56">
        <v>31</v>
      </c>
      <c r="F29" s="326"/>
      <c r="G29" s="800"/>
    </row>
    <row r="30" spans="1:7" ht="21">
      <c r="A30" s="788"/>
      <c r="B30" s="422" t="s">
        <v>174</v>
      </c>
      <c r="C30" s="401" t="s">
        <v>427</v>
      </c>
      <c r="D30" s="396" t="s">
        <v>41</v>
      </c>
      <c r="E30" s="270">
        <v>64</v>
      </c>
      <c r="F30" s="326"/>
      <c r="G30" s="800"/>
    </row>
    <row r="31" spans="1:7" ht="21">
      <c r="A31" s="788"/>
      <c r="B31" s="865" t="s">
        <v>399</v>
      </c>
      <c r="C31" s="820" t="s">
        <v>400</v>
      </c>
      <c r="D31" s="821" t="s">
        <v>385</v>
      </c>
      <c r="E31" s="56">
        <v>32</v>
      </c>
      <c r="F31" s="326"/>
      <c r="G31" s="800"/>
    </row>
    <row r="32" spans="1:7" ht="21">
      <c r="A32" s="788"/>
      <c r="B32" s="865" t="s">
        <v>420</v>
      </c>
      <c r="C32" s="820" t="s">
        <v>421</v>
      </c>
      <c r="D32" s="821" t="s">
        <v>385</v>
      </c>
      <c r="E32" s="831">
        <v>32</v>
      </c>
      <c r="F32" s="326"/>
      <c r="G32" s="800"/>
    </row>
    <row r="33" spans="1:7" ht="22.5">
      <c r="A33" s="788"/>
      <c r="B33" s="832" t="s">
        <v>419</v>
      </c>
      <c r="C33" s="833" t="s">
        <v>433</v>
      </c>
      <c r="D33" s="834" t="s">
        <v>41</v>
      </c>
      <c r="E33" s="835">
        <v>8.1</v>
      </c>
      <c r="F33" s="326"/>
      <c r="G33" s="800"/>
    </row>
    <row r="34" spans="1:7" ht="22.5">
      <c r="A34" s="788"/>
      <c r="B34" s="832" t="s">
        <v>201</v>
      </c>
      <c r="C34" s="833" t="s">
        <v>428</v>
      </c>
      <c r="D34" s="834" t="s">
        <v>41</v>
      </c>
      <c r="E34" s="835">
        <v>7</v>
      </c>
      <c r="F34" s="326"/>
      <c r="G34" s="800"/>
    </row>
    <row r="35" spans="1:7" ht="21">
      <c r="A35" s="788"/>
      <c r="B35" s="865" t="s">
        <v>411</v>
      </c>
      <c r="C35" s="820" t="s">
        <v>412</v>
      </c>
      <c r="D35" s="821" t="s">
        <v>385</v>
      </c>
      <c r="E35" s="831">
        <v>1</v>
      </c>
      <c r="F35" s="326"/>
      <c r="G35" s="800"/>
    </row>
    <row r="36" spans="1:7" ht="21">
      <c r="A36" s="788"/>
      <c r="B36" s="865" t="s">
        <v>394</v>
      </c>
      <c r="C36" s="820" t="s">
        <v>422</v>
      </c>
      <c r="D36" s="821" t="s">
        <v>385</v>
      </c>
      <c r="E36" s="819">
        <v>1</v>
      </c>
      <c r="F36" s="326"/>
      <c r="G36" s="800"/>
    </row>
    <row r="37" spans="1:7" ht="21">
      <c r="A37" s="788"/>
      <c r="B37" s="865" t="s">
        <v>397</v>
      </c>
      <c r="C37" s="820" t="s">
        <v>413</v>
      </c>
      <c r="D37" s="821" t="s">
        <v>385</v>
      </c>
      <c r="E37" s="819">
        <v>1</v>
      </c>
      <c r="F37" s="326"/>
      <c r="G37" s="800"/>
    </row>
    <row r="38" spans="1:7" ht="21">
      <c r="A38" s="788"/>
      <c r="B38" s="865" t="s">
        <v>395</v>
      </c>
      <c r="C38" s="820" t="s">
        <v>396</v>
      </c>
      <c r="D38" s="821" t="s">
        <v>385</v>
      </c>
      <c r="E38" s="819">
        <v>1</v>
      </c>
      <c r="F38" s="326"/>
      <c r="G38" s="800"/>
    </row>
    <row r="39" spans="1:7" ht="21">
      <c r="A39" s="788"/>
      <c r="B39" s="865" t="s">
        <v>414</v>
      </c>
      <c r="C39" s="820" t="s">
        <v>415</v>
      </c>
      <c r="D39" s="821" t="s">
        <v>385</v>
      </c>
      <c r="E39" s="831">
        <v>1</v>
      </c>
      <c r="F39" s="326"/>
      <c r="G39" s="800"/>
    </row>
    <row r="40" spans="1:7" ht="21">
      <c r="A40" s="788"/>
      <c r="B40" s="865" t="s">
        <v>398</v>
      </c>
      <c r="C40" s="820" t="s">
        <v>416</v>
      </c>
      <c r="D40" s="821" t="s">
        <v>385</v>
      </c>
      <c r="E40" s="831">
        <v>1</v>
      </c>
      <c r="F40" s="326"/>
      <c r="G40" s="800"/>
    </row>
    <row r="41" spans="1:7" ht="21">
      <c r="A41" s="788"/>
      <c r="B41" s="865" t="s">
        <v>398</v>
      </c>
      <c r="C41" s="820" t="s">
        <v>417</v>
      </c>
      <c r="D41" s="821" t="s">
        <v>385</v>
      </c>
      <c r="E41" s="831">
        <v>1</v>
      </c>
      <c r="F41" s="326"/>
      <c r="G41" s="800"/>
    </row>
    <row r="42" spans="1:7" ht="25.5">
      <c r="A42" s="788"/>
      <c r="B42" s="866" t="s">
        <v>398</v>
      </c>
      <c r="C42" s="836" t="s">
        <v>448</v>
      </c>
      <c r="D42" s="837" t="s">
        <v>385</v>
      </c>
      <c r="E42" s="838">
        <v>1</v>
      </c>
      <c r="F42" s="326"/>
      <c r="G42" s="839"/>
    </row>
    <row r="43" spans="1:7" ht="15">
      <c r="A43" s="791" t="s">
        <v>449</v>
      </c>
      <c r="B43" s="792"/>
      <c r="C43" s="792"/>
      <c r="D43" s="792"/>
      <c r="E43" s="792"/>
      <c r="F43" s="792"/>
      <c r="G43" s="793"/>
    </row>
    <row r="44" spans="1:7">
      <c r="A44" s="788"/>
      <c r="B44" s="789"/>
      <c r="C44" s="794" t="s">
        <v>441</v>
      </c>
      <c r="D44" s="795"/>
      <c r="E44" s="796"/>
      <c r="F44" s="326"/>
      <c r="G44" s="797">
        <v>0.26118794637545539</v>
      </c>
    </row>
    <row r="45" spans="1:7" ht="11.25">
      <c r="A45" s="788"/>
      <c r="B45" s="239" t="s">
        <v>243</v>
      </c>
      <c r="C45" s="798" t="s">
        <v>404</v>
      </c>
      <c r="D45" s="239" t="s">
        <v>109</v>
      </c>
      <c r="E45" s="799">
        <v>9.4079999999999997E-2</v>
      </c>
      <c r="F45" s="326"/>
      <c r="G45" s="800"/>
    </row>
    <row r="46" spans="1:7" ht="22.5">
      <c r="A46" s="788"/>
      <c r="B46" s="814" t="s">
        <v>378</v>
      </c>
      <c r="C46" s="801" t="s">
        <v>423</v>
      </c>
      <c r="D46" s="802" t="s">
        <v>379</v>
      </c>
      <c r="E46" s="840">
        <v>9.4079999999999997E-2</v>
      </c>
      <c r="F46" s="326"/>
      <c r="G46" s="800"/>
    </row>
    <row r="47" spans="1:7" ht="12">
      <c r="A47" s="788"/>
      <c r="B47" s="126" t="s">
        <v>380</v>
      </c>
      <c r="C47" s="465" t="s">
        <v>429</v>
      </c>
      <c r="D47" s="63" t="s">
        <v>349</v>
      </c>
      <c r="E47" s="56">
        <v>13.171200000000001</v>
      </c>
      <c r="F47" s="326"/>
      <c r="G47" s="800"/>
    </row>
    <row r="48" spans="1:7" ht="31.5">
      <c r="A48" s="788"/>
      <c r="B48" s="239" t="s">
        <v>243</v>
      </c>
      <c r="C48" s="803" t="s">
        <v>446</v>
      </c>
      <c r="D48" s="239" t="s">
        <v>109</v>
      </c>
      <c r="E48" s="799">
        <v>8.7500000000000008E-3</v>
      </c>
      <c r="F48" s="326"/>
      <c r="G48" s="800"/>
    </row>
    <row r="49" spans="1:7" ht="11.25">
      <c r="A49" s="788"/>
      <c r="B49" s="239" t="s">
        <v>169</v>
      </c>
      <c r="C49" s="798" t="s">
        <v>424</v>
      </c>
      <c r="D49" s="239" t="s">
        <v>109</v>
      </c>
      <c r="E49" s="799">
        <v>8.7500000000000008E-3</v>
      </c>
      <c r="F49" s="326"/>
      <c r="G49" s="800"/>
    </row>
    <row r="50" spans="1:7" ht="11.25">
      <c r="A50" s="788"/>
      <c r="B50" s="814"/>
      <c r="C50" s="804" t="s">
        <v>425</v>
      </c>
      <c r="D50" s="802"/>
      <c r="E50" s="805"/>
      <c r="F50" s="326"/>
      <c r="G50" s="800"/>
    </row>
    <row r="51" spans="1:7" ht="36">
      <c r="A51" s="788"/>
      <c r="B51" s="130" t="s">
        <v>245</v>
      </c>
      <c r="C51" s="133" t="s">
        <v>246</v>
      </c>
      <c r="D51" s="56" t="s">
        <v>48</v>
      </c>
      <c r="E51" s="56">
        <v>1.1759999999999999</v>
      </c>
      <c r="F51" s="326"/>
      <c r="G51" s="800"/>
    </row>
    <row r="52" spans="1:7" ht="22.5">
      <c r="A52" s="788"/>
      <c r="B52" s="806" t="s">
        <v>383</v>
      </c>
      <c r="C52" s="807" t="s">
        <v>409</v>
      </c>
      <c r="D52" s="808" t="s">
        <v>152</v>
      </c>
      <c r="E52" s="809">
        <v>3.8339999999999999E-2</v>
      </c>
      <c r="F52" s="326"/>
      <c r="G52" s="800"/>
    </row>
    <row r="53" spans="1:7">
      <c r="A53" s="788"/>
      <c r="B53" s="810" t="s">
        <v>406</v>
      </c>
      <c r="C53" s="811" t="s">
        <v>407</v>
      </c>
      <c r="D53" s="812" t="s">
        <v>152</v>
      </c>
      <c r="E53" s="813">
        <v>0.114</v>
      </c>
      <c r="F53" s="326"/>
      <c r="G53" s="800"/>
    </row>
    <row r="54" spans="1:7" ht="33.75">
      <c r="A54" s="788"/>
      <c r="B54" s="814" t="s">
        <v>381</v>
      </c>
      <c r="C54" s="815" t="s">
        <v>408</v>
      </c>
      <c r="D54" s="816" t="s">
        <v>382</v>
      </c>
      <c r="E54" s="817">
        <v>8.2319999999999993</v>
      </c>
      <c r="F54" s="326"/>
      <c r="G54" s="800"/>
    </row>
    <row r="55" spans="1:7" ht="11.25">
      <c r="A55" s="788"/>
      <c r="B55" s="806"/>
      <c r="C55" s="818" t="s">
        <v>426</v>
      </c>
      <c r="D55" s="808"/>
      <c r="E55" s="819"/>
      <c r="F55" s="326"/>
      <c r="G55" s="800"/>
    </row>
    <row r="56" spans="1:7" ht="31.5">
      <c r="A56" s="788"/>
      <c r="B56" s="865" t="s">
        <v>386</v>
      </c>
      <c r="C56" s="820" t="s">
        <v>447</v>
      </c>
      <c r="D56" s="821" t="s">
        <v>385</v>
      </c>
      <c r="E56" s="819">
        <v>24</v>
      </c>
      <c r="F56" s="326"/>
      <c r="G56" s="800"/>
    </row>
    <row r="57" spans="1:7" ht="21">
      <c r="A57" s="788"/>
      <c r="B57" s="865" t="s">
        <v>387</v>
      </c>
      <c r="C57" s="820" t="s">
        <v>410</v>
      </c>
      <c r="D57" s="821" t="s">
        <v>385</v>
      </c>
      <c r="E57" s="819">
        <v>27</v>
      </c>
      <c r="F57" s="326"/>
      <c r="G57" s="800"/>
    </row>
    <row r="58" spans="1:7" ht="21">
      <c r="A58" s="788"/>
      <c r="B58" s="865" t="s">
        <v>388</v>
      </c>
      <c r="C58" s="820" t="s">
        <v>389</v>
      </c>
      <c r="D58" s="821" t="s">
        <v>385</v>
      </c>
      <c r="E58" s="819">
        <v>24</v>
      </c>
      <c r="F58" s="326"/>
      <c r="G58" s="800"/>
    </row>
    <row r="59" spans="1:7" ht="11.25">
      <c r="A59" s="788"/>
      <c r="B59" s="865" t="s">
        <v>390</v>
      </c>
      <c r="C59" s="820" t="s">
        <v>391</v>
      </c>
      <c r="D59" s="821" t="s">
        <v>385</v>
      </c>
      <c r="E59" s="819">
        <v>72</v>
      </c>
      <c r="F59" s="326"/>
      <c r="G59" s="800"/>
    </row>
    <row r="60" spans="1:7">
      <c r="A60" s="788"/>
      <c r="B60" s="810" t="s">
        <v>406</v>
      </c>
      <c r="C60" s="811" t="s">
        <v>431</v>
      </c>
      <c r="D60" s="812" t="s">
        <v>152</v>
      </c>
      <c r="E60" s="813">
        <v>2.8570000000000002E-2</v>
      </c>
      <c r="F60" s="326"/>
      <c r="G60" s="800"/>
    </row>
    <row r="61" spans="1:7" ht="11.25">
      <c r="A61" s="788"/>
      <c r="B61" s="865" t="s">
        <v>392</v>
      </c>
      <c r="C61" s="820" t="s">
        <v>393</v>
      </c>
      <c r="D61" s="821" t="s">
        <v>385</v>
      </c>
      <c r="E61" s="819">
        <v>72</v>
      </c>
      <c r="F61" s="326"/>
      <c r="G61" s="800"/>
    </row>
    <row r="62" spans="1:7" ht="33.75">
      <c r="A62" s="788"/>
      <c r="B62" s="822" t="s">
        <v>401</v>
      </c>
      <c r="C62" s="823" t="s">
        <v>432</v>
      </c>
      <c r="D62" s="824" t="s">
        <v>402</v>
      </c>
      <c r="E62" s="825">
        <v>0.66363000000000005</v>
      </c>
      <c r="F62" s="326"/>
      <c r="G62" s="800"/>
    </row>
    <row r="63" spans="1:7" ht="38.25">
      <c r="A63" s="788"/>
      <c r="B63" s="814"/>
      <c r="C63" s="826" t="s">
        <v>405</v>
      </c>
      <c r="D63" s="816"/>
      <c r="E63" s="817"/>
      <c r="F63" s="326"/>
      <c r="G63" s="800"/>
    </row>
    <row r="64" spans="1:7" ht="73.5">
      <c r="A64" s="788"/>
      <c r="B64" s="865" t="s">
        <v>384</v>
      </c>
      <c r="C64" s="820" t="s">
        <v>452</v>
      </c>
      <c r="D64" s="821" t="s">
        <v>385</v>
      </c>
      <c r="E64" s="819">
        <v>27</v>
      </c>
      <c r="F64" s="326"/>
      <c r="G64" s="800"/>
    </row>
    <row r="65" spans="1:7" ht="11.25">
      <c r="A65" s="788"/>
      <c r="B65" s="827" t="s">
        <v>442</v>
      </c>
      <c r="C65" s="828" t="s">
        <v>451</v>
      </c>
      <c r="D65" s="829" t="s">
        <v>443</v>
      </c>
      <c r="E65" s="830">
        <v>2.2080000000000002</v>
      </c>
      <c r="F65" s="326"/>
      <c r="G65" s="800"/>
    </row>
    <row r="66" spans="1:7" ht="21">
      <c r="A66" s="788"/>
      <c r="B66" s="865" t="s">
        <v>403</v>
      </c>
      <c r="C66" s="820" t="s">
        <v>418</v>
      </c>
      <c r="D66" s="821" t="s">
        <v>385</v>
      </c>
      <c r="E66" s="56">
        <v>24</v>
      </c>
      <c r="F66" s="326"/>
      <c r="G66" s="800"/>
    </row>
    <row r="67" spans="1:7" ht="21">
      <c r="A67" s="788"/>
      <c r="B67" s="422" t="s">
        <v>174</v>
      </c>
      <c r="C67" s="401" t="s">
        <v>427</v>
      </c>
      <c r="D67" s="396" t="s">
        <v>41</v>
      </c>
      <c r="E67" s="270">
        <v>54</v>
      </c>
      <c r="F67" s="326"/>
      <c r="G67" s="800"/>
    </row>
    <row r="68" spans="1:7" ht="21">
      <c r="A68" s="788"/>
      <c r="B68" s="865" t="s">
        <v>399</v>
      </c>
      <c r="C68" s="820" t="s">
        <v>400</v>
      </c>
      <c r="D68" s="821" t="s">
        <v>385</v>
      </c>
      <c r="E68" s="56">
        <v>27</v>
      </c>
      <c r="F68" s="326"/>
      <c r="G68" s="800"/>
    </row>
    <row r="69" spans="1:7" ht="21">
      <c r="A69" s="788"/>
      <c r="B69" s="865" t="s">
        <v>420</v>
      </c>
      <c r="C69" s="820" t="s">
        <v>421</v>
      </c>
      <c r="D69" s="821" t="s">
        <v>385</v>
      </c>
      <c r="E69" s="831">
        <v>27</v>
      </c>
      <c r="F69" s="326"/>
      <c r="G69" s="800"/>
    </row>
    <row r="70" spans="1:7" ht="22.5">
      <c r="A70" s="788"/>
      <c r="B70" s="832" t="s">
        <v>419</v>
      </c>
      <c r="C70" s="833" t="s">
        <v>433</v>
      </c>
      <c r="D70" s="834" t="s">
        <v>41</v>
      </c>
      <c r="E70" s="835">
        <v>8.1</v>
      </c>
      <c r="F70" s="326"/>
      <c r="G70" s="800"/>
    </row>
    <row r="71" spans="1:7" ht="22.5">
      <c r="A71" s="788"/>
      <c r="B71" s="832" t="s">
        <v>201</v>
      </c>
      <c r="C71" s="833" t="s">
        <v>428</v>
      </c>
      <c r="D71" s="834" t="s">
        <v>41</v>
      </c>
      <c r="E71" s="835">
        <v>7</v>
      </c>
      <c r="F71" s="326"/>
      <c r="G71" s="800"/>
    </row>
    <row r="72" spans="1:7" ht="21">
      <c r="A72" s="788"/>
      <c r="B72" s="865" t="s">
        <v>411</v>
      </c>
      <c r="C72" s="820" t="s">
        <v>412</v>
      </c>
      <c r="D72" s="821" t="s">
        <v>385</v>
      </c>
      <c r="E72" s="831">
        <v>1</v>
      </c>
      <c r="F72" s="326"/>
      <c r="G72" s="800"/>
    </row>
    <row r="73" spans="1:7" ht="21">
      <c r="A73" s="788"/>
      <c r="B73" s="865" t="s">
        <v>394</v>
      </c>
      <c r="C73" s="820" t="s">
        <v>422</v>
      </c>
      <c r="D73" s="821" t="s">
        <v>385</v>
      </c>
      <c r="E73" s="819">
        <v>1</v>
      </c>
      <c r="F73" s="326"/>
      <c r="G73" s="800"/>
    </row>
    <row r="74" spans="1:7" ht="21">
      <c r="A74" s="788"/>
      <c r="B74" s="865" t="s">
        <v>397</v>
      </c>
      <c r="C74" s="820" t="s">
        <v>413</v>
      </c>
      <c r="D74" s="821" t="s">
        <v>385</v>
      </c>
      <c r="E74" s="819">
        <v>1</v>
      </c>
      <c r="F74" s="326"/>
      <c r="G74" s="800"/>
    </row>
    <row r="75" spans="1:7" ht="21">
      <c r="A75" s="788"/>
      <c r="B75" s="865" t="s">
        <v>395</v>
      </c>
      <c r="C75" s="820" t="s">
        <v>396</v>
      </c>
      <c r="D75" s="821" t="s">
        <v>385</v>
      </c>
      <c r="E75" s="819">
        <v>1</v>
      </c>
      <c r="F75" s="326"/>
      <c r="G75" s="800"/>
    </row>
    <row r="76" spans="1:7" ht="21">
      <c r="A76" s="788"/>
      <c r="B76" s="865" t="s">
        <v>414</v>
      </c>
      <c r="C76" s="820" t="s">
        <v>415</v>
      </c>
      <c r="D76" s="821" t="s">
        <v>385</v>
      </c>
      <c r="E76" s="831">
        <v>1</v>
      </c>
      <c r="F76" s="326"/>
      <c r="G76" s="800"/>
    </row>
    <row r="77" spans="1:7" ht="21">
      <c r="A77" s="788"/>
      <c r="B77" s="865" t="s">
        <v>398</v>
      </c>
      <c r="C77" s="820" t="s">
        <v>416</v>
      </c>
      <c r="D77" s="821" t="s">
        <v>385</v>
      </c>
      <c r="E77" s="831">
        <v>1</v>
      </c>
      <c r="F77" s="326"/>
      <c r="G77" s="800"/>
    </row>
    <row r="78" spans="1:7" ht="21">
      <c r="A78" s="788"/>
      <c r="B78" s="865" t="s">
        <v>398</v>
      </c>
      <c r="C78" s="820" t="s">
        <v>417</v>
      </c>
      <c r="D78" s="821" t="s">
        <v>385</v>
      </c>
      <c r="E78" s="831">
        <v>1</v>
      </c>
      <c r="F78" s="326"/>
      <c r="G78" s="800"/>
    </row>
    <row r="79" spans="1:7" ht="25.5">
      <c r="A79" s="788"/>
      <c r="B79" s="866" t="s">
        <v>398</v>
      </c>
      <c r="C79" s="836" t="s">
        <v>448</v>
      </c>
      <c r="D79" s="837" t="s">
        <v>385</v>
      </c>
      <c r="E79" s="838">
        <v>1</v>
      </c>
      <c r="F79" s="326"/>
      <c r="G79" s="839"/>
    </row>
    <row r="80" spans="1:7" ht="15">
      <c r="A80" s="788"/>
      <c r="C80" s="841" t="s">
        <v>450</v>
      </c>
      <c r="D80" s="842"/>
      <c r="E80" s="843"/>
      <c r="F80" s="326"/>
      <c r="G80" s="844"/>
    </row>
    <row r="81" spans="1:7" ht="10.5" customHeight="1">
      <c r="A81" s="788"/>
      <c r="B81" s="789"/>
      <c r="C81" s="794" t="s">
        <v>441</v>
      </c>
      <c r="D81" s="795"/>
      <c r="E81" s="796"/>
      <c r="F81" s="326"/>
      <c r="G81" s="797">
        <v>0.41539491087028696</v>
      </c>
    </row>
    <row r="82" spans="1:7" ht="11.25">
      <c r="A82" s="788"/>
      <c r="B82" s="239" t="s">
        <v>243</v>
      </c>
      <c r="C82" s="798" t="s">
        <v>404</v>
      </c>
      <c r="D82" s="239" t="s">
        <v>109</v>
      </c>
      <c r="E82" s="799">
        <v>0.10192</v>
      </c>
      <c r="F82" s="326"/>
      <c r="G82" s="800"/>
    </row>
    <row r="83" spans="1:7" ht="11.25">
      <c r="A83" s="788"/>
      <c r="B83" s="239" t="s">
        <v>434</v>
      </c>
      <c r="C83" s="798" t="s">
        <v>444</v>
      </c>
      <c r="D83" s="239" t="s">
        <v>109</v>
      </c>
      <c r="E83" s="799">
        <v>0.13</v>
      </c>
      <c r="F83" s="326"/>
      <c r="G83" s="800"/>
    </row>
    <row r="84" spans="1:7" ht="22.5">
      <c r="A84" s="788"/>
      <c r="B84" s="814" t="s">
        <v>378</v>
      </c>
      <c r="C84" s="801" t="s">
        <v>423</v>
      </c>
      <c r="D84" s="802" t="s">
        <v>379</v>
      </c>
      <c r="E84" s="840">
        <v>0.15287999999999999</v>
      </c>
      <c r="F84" s="326"/>
      <c r="G84" s="800"/>
    </row>
    <row r="85" spans="1:7" ht="12">
      <c r="A85" s="788"/>
      <c r="B85" s="126" t="s">
        <v>380</v>
      </c>
      <c r="C85" s="465" t="s">
        <v>429</v>
      </c>
      <c r="D85" s="63" t="s">
        <v>349</v>
      </c>
      <c r="E85" s="56">
        <v>21.403199999999998</v>
      </c>
      <c r="F85" s="326"/>
      <c r="G85" s="800"/>
    </row>
    <row r="86" spans="1:7" ht="31.5">
      <c r="A86" s="788"/>
      <c r="B86" s="239" t="s">
        <v>243</v>
      </c>
      <c r="C86" s="803" t="s">
        <v>446</v>
      </c>
      <c r="D86" s="239" t="s">
        <v>109</v>
      </c>
      <c r="E86" s="799">
        <v>8.7500000000000008E-3</v>
      </c>
      <c r="F86" s="326"/>
      <c r="G86" s="800"/>
    </row>
    <row r="87" spans="1:7" ht="11.25">
      <c r="A87" s="788"/>
      <c r="B87" s="239" t="s">
        <v>169</v>
      </c>
      <c r="C87" s="798" t="s">
        <v>424</v>
      </c>
      <c r="D87" s="239" t="s">
        <v>109</v>
      </c>
      <c r="E87" s="799">
        <v>8.7500000000000008E-3</v>
      </c>
      <c r="F87" s="326"/>
      <c r="G87" s="800"/>
    </row>
    <row r="88" spans="1:7" ht="11.25">
      <c r="A88" s="788"/>
      <c r="B88" s="814"/>
      <c r="C88" s="804" t="s">
        <v>425</v>
      </c>
      <c r="D88" s="802"/>
      <c r="E88" s="805"/>
      <c r="F88" s="326"/>
      <c r="G88" s="800"/>
    </row>
    <row r="89" spans="1:7" ht="36">
      <c r="A89" s="788"/>
      <c r="B89" s="130" t="s">
        <v>245</v>
      </c>
      <c r="C89" s="133" t="s">
        <v>246</v>
      </c>
      <c r="D89" s="56" t="s">
        <v>48</v>
      </c>
      <c r="E89" s="56">
        <v>1.911</v>
      </c>
      <c r="F89" s="326"/>
      <c r="G89" s="800"/>
    </row>
    <row r="90" spans="1:7" ht="22.5">
      <c r="A90" s="788"/>
      <c r="B90" s="806" t="s">
        <v>383</v>
      </c>
      <c r="C90" s="807" t="s">
        <v>409</v>
      </c>
      <c r="D90" s="808" t="s">
        <v>152</v>
      </c>
      <c r="E90" s="809">
        <v>6.2300000000000001E-2</v>
      </c>
      <c r="F90" s="326"/>
      <c r="G90" s="800"/>
    </row>
    <row r="91" spans="1:7">
      <c r="A91" s="788"/>
      <c r="B91" s="810" t="s">
        <v>406</v>
      </c>
      <c r="C91" s="811" t="s">
        <v>407</v>
      </c>
      <c r="D91" s="812" t="s">
        <v>152</v>
      </c>
      <c r="E91" s="813">
        <v>0.14327999999999999</v>
      </c>
      <c r="F91" s="326"/>
      <c r="G91" s="800"/>
    </row>
    <row r="92" spans="1:7" ht="33.75">
      <c r="A92" s="788"/>
      <c r="B92" s="814" t="s">
        <v>381</v>
      </c>
      <c r="C92" s="815" t="s">
        <v>408</v>
      </c>
      <c r="D92" s="816" t="s">
        <v>382</v>
      </c>
      <c r="E92" s="805">
        <v>13.377000000000001</v>
      </c>
      <c r="F92" s="326"/>
      <c r="G92" s="800"/>
    </row>
    <row r="93" spans="1:7" ht="11.25">
      <c r="A93" s="788"/>
      <c r="B93" s="806"/>
      <c r="C93" s="818" t="s">
        <v>426</v>
      </c>
      <c r="D93" s="808"/>
      <c r="E93" s="819"/>
      <c r="F93" s="326"/>
      <c r="G93" s="800"/>
    </row>
    <row r="94" spans="1:7" ht="31.5">
      <c r="A94" s="788"/>
      <c r="B94" s="865" t="s">
        <v>386</v>
      </c>
      <c r="C94" s="820" t="s">
        <v>447</v>
      </c>
      <c r="D94" s="821" t="s">
        <v>385</v>
      </c>
      <c r="E94" s="819">
        <v>39</v>
      </c>
      <c r="F94" s="326"/>
      <c r="G94" s="800"/>
    </row>
    <row r="95" spans="1:7" ht="21">
      <c r="A95" s="788"/>
      <c r="B95" s="865" t="s">
        <v>387</v>
      </c>
      <c r="C95" s="820" t="s">
        <v>410</v>
      </c>
      <c r="D95" s="821" t="s">
        <v>385</v>
      </c>
      <c r="E95" s="819">
        <v>41</v>
      </c>
      <c r="F95" s="326"/>
      <c r="G95" s="800"/>
    </row>
    <row r="96" spans="1:7" ht="21">
      <c r="A96" s="788"/>
      <c r="B96" s="865" t="s">
        <v>388</v>
      </c>
      <c r="C96" s="820" t="s">
        <v>389</v>
      </c>
      <c r="D96" s="821" t="s">
        <v>385</v>
      </c>
      <c r="E96" s="819">
        <v>44</v>
      </c>
      <c r="F96" s="326"/>
      <c r="G96" s="800"/>
    </row>
    <row r="97" spans="1:7" ht="11.25">
      <c r="A97" s="788"/>
      <c r="B97" s="865" t="s">
        <v>390</v>
      </c>
      <c r="C97" s="820" t="s">
        <v>391</v>
      </c>
      <c r="D97" s="821" t="s">
        <v>385</v>
      </c>
      <c r="E97" s="819">
        <v>132</v>
      </c>
      <c r="F97" s="326"/>
      <c r="G97" s="800"/>
    </row>
    <row r="98" spans="1:7">
      <c r="A98" s="788"/>
      <c r="B98" s="810" t="s">
        <v>406</v>
      </c>
      <c r="C98" s="811" t="s">
        <v>431</v>
      </c>
      <c r="D98" s="812" t="s">
        <v>152</v>
      </c>
      <c r="E98" s="813">
        <v>4.6420000000000003E-2</v>
      </c>
      <c r="F98" s="326"/>
      <c r="G98" s="800"/>
    </row>
    <row r="99" spans="1:7" ht="11.25">
      <c r="A99" s="788"/>
      <c r="B99" s="865" t="s">
        <v>392</v>
      </c>
      <c r="C99" s="820" t="s">
        <v>393</v>
      </c>
      <c r="D99" s="821" t="s">
        <v>385</v>
      </c>
      <c r="E99" s="819">
        <v>132</v>
      </c>
      <c r="F99" s="326"/>
      <c r="G99" s="800"/>
    </row>
    <row r="100" spans="1:7" ht="33.75">
      <c r="A100" s="788"/>
      <c r="B100" s="822" t="s">
        <v>401</v>
      </c>
      <c r="C100" s="823" t="s">
        <v>432</v>
      </c>
      <c r="D100" s="824" t="s">
        <v>402</v>
      </c>
      <c r="E100" s="825">
        <v>1.07453</v>
      </c>
      <c r="F100" s="326"/>
      <c r="G100" s="800"/>
    </row>
    <row r="101" spans="1:7" ht="38.25">
      <c r="A101" s="788"/>
      <c r="B101" s="814"/>
      <c r="C101" s="826" t="s">
        <v>405</v>
      </c>
      <c r="D101" s="816"/>
      <c r="E101" s="817"/>
      <c r="F101" s="326"/>
      <c r="G101" s="800"/>
    </row>
    <row r="102" spans="1:7" ht="73.5">
      <c r="A102" s="788"/>
      <c r="B102" s="865" t="s">
        <v>384</v>
      </c>
      <c r="C102" s="820" t="s">
        <v>452</v>
      </c>
      <c r="D102" s="821" t="s">
        <v>385</v>
      </c>
      <c r="E102" s="819">
        <v>41</v>
      </c>
      <c r="F102" s="326"/>
      <c r="G102" s="800"/>
    </row>
    <row r="103" spans="1:7" ht="11.25">
      <c r="A103" s="788"/>
      <c r="B103" s="827" t="s">
        <v>442</v>
      </c>
      <c r="C103" s="828" t="s">
        <v>451</v>
      </c>
      <c r="D103" s="829" t="s">
        <v>443</v>
      </c>
      <c r="E103" s="830">
        <v>3.444</v>
      </c>
      <c r="F103" s="326"/>
      <c r="G103" s="800"/>
    </row>
    <row r="104" spans="1:7" ht="21">
      <c r="A104" s="788"/>
      <c r="B104" s="865" t="s">
        <v>403</v>
      </c>
      <c r="C104" s="820" t="s">
        <v>418</v>
      </c>
      <c r="D104" s="821" t="s">
        <v>385</v>
      </c>
      <c r="E104" s="56">
        <v>39</v>
      </c>
      <c r="F104" s="326"/>
      <c r="G104" s="800"/>
    </row>
    <row r="105" spans="1:7" ht="21">
      <c r="A105" s="788"/>
      <c r="B105" s="422" t="s">
        <v>174</v>
      </c>
      <c r="C105" s="401" t="s">
        <v>427</v>
      </c>
      <c r="D105" s="396" t="s">
        <v>41</v>
      </c>
      <c r="E105" s="270">
        <v>82</v>
      </c>
      <c r="F105" s="326"/>
      <c r="G105" s="800"/>
    </row>
    <row r="106" spans="1:7" ht="21">
      <c r="A106" s="788"/>
      <c r="B106" s="865" t="s">
        <v>399</v>
      </c>
      <c r="C106" s="820" t="s">
        <v>400</v>
      </c>
      <c r="D106" s="821" t="s">
        <v>385</v>
      </c>
      <c r="E106" s="56">
        <v>41</v>
      </c>
      <c r="F106" s="326"/>
      <c r="G106" s="800"/>
    </row>
    <row r="107" spans="1:7" ht="21">
      <c r="A107" s="788"/>
      <c r="B107" s="865" t="s">
        <v>420</v>
      </c>
      <c r="C107" s="820" t="s">
        <v>421</v>
      </c>
      <c r="D107" s="821" t="s">
        <v>385</v>
      </c>
      <c r="E107" s="831">
        <v>41</v>
      </c>
      <c r="F107" s="326"/>
      <c r="G107" s="800"/>
    </row>
    <row r="108" spans="1:7" ht="22.5">
      <c r="A108" s="788"/>
      <c r="B108" s="832" t="s">
        <v>419</v>
      </c>
      <c r="C108" s="833" t="s">
        <v>433</v>
      </c>
      <c r="D108" s="834" t="s">
        <v>41</v>
      </c>
      <c r="E108" s="835">
        <v>8.1</v>
      </c>
      <c r="F108" s="326"/>
      <c r="G108" s="800"/>
    </row>
    <row r="109" spans="1:7" ht="22.5">
      <c r="A109" s="788"/>
      <c r="B109" s="832" t="s">
        <v>201</v>
      </c>
      <c r="C109" s="833" t="s">
        <v>428</v>
      </c>
      <c r="D109" s="834" t="s">
        <v>41</v>
      </c>
      <c r="E109" s="835">
        <v>7</v>
      </c>
      <c r="F109" s="326"/>
      <c r="G109" s="800"/>
    </row>
    <row r="110" spans="1:7" ht="21">
      <c r="A110" s="788"/>
      <c r="B110" s="865" t="s">
        <v>411</v>
      </c>
      <c r="C110" s="820" t="s">
        <v>412</v>
      </c>
      <c r="D110" s="821" t="s">
        <v>385</v>
      </c>
      <c r="E110" s="831">
        <v>1</v>
      </c>
      <c r="F110" s="326"/>
      <c r="G110" s="800"/>
    </row>
    <row r="111" spans="1:7" ht="21">
      <c r="A111" s="788"/>
      <c r="B111" s="865" t="s">
        <v>394</v>
      </c>
      <c r="C111" s="820" t="s">
        <v>422</v>
      </c>
      <c r="D111" s="821" t="s">
        <v>385</v>
      </c>
      <c r="E111" s="819">
        <v>1</v>
      </c>
      <c r="F111" s="326"/>
      <c r="G111" s="800"/>
    </row>
    <row r="112" spans="1:7" ht="21">
      <c r="A112" s="788"/>
      <c r="B112" s="865" t="s">
        <v>397</v>
      </c>
      <c r="C112" s="820" t="s">
        <v>413</v>
      </c>
      <c r="D112" s="821" t="s">
        <v>385</v>
      </c>
      <c r="E112" s="819">
        <v>1</v>
      </c>
      <c r="F112" s="326"/>
      <c r="G112" s="800"/>
    </row>
    <row r="113" spans="1:7" ht="21">
      <c r="A113" s="788"/>
      <c r="B113" s="865" t="s">
        <v>395</v>
      </c>
      <c r="C113" s="820" t="s">
        <v>396</v>
      </c>
      <c r="D113" s="821" t="s">
        <v>385</v>
      </c>
      <c r="E113" s="819">
        <v>1</v>
      </c>
      <c r="F113" s="326"/>
      <c r="G113" s="800"/>
    </row>
    <row r="114" spans="1:7" ht="21">
      <c r="A114" s="788"/>
      <c r="B114" s="865" t="s">
        <v>414</v>
      </c>
      <c r="C114" s="820" t="s">
        <v>415</v>
      </c>
      <c r="D114" s="821" t="s">
        <v>385</v>
      </c>
      <c r="E114" s="831">
        <v>1</v>
      </c>
      <c r="F114" s="326"/>
      <c r="G114" s="800"/>
    </row>
    <row r="115" spans="1:7" ht="21">
      <c r="A115" s="788"/>
      <c r="B115" s="865" t="s">
        <v>398</v>
      </c>
      <c r="C115" s="820" t="s">
        <v>416</v>
      </c>
      <c r="D115" s="821" t="s">
        <v>385</v>
      </c>
      <c r="E115" s="831">
        <v>1</v>
      </c>
      <c r="F115" s="326"/>
      <c r="G115" s="800"/>
    </row>
    <row r="116" spans="1:7" ht="21">
      <c r="A116" s="788"/>
      <c r="B116" s="865" t="s">
        <v>398</v>
      </c>
      <c r="C116" s="820" t="s">
        <v>417</v>
      </c>
      <c r="D116" s="821" t="s">
        <v>385</v>
      </c>
      <c r="E116" s="831">
        <v>1</v>
      </c>
      <c r="F116" s="326"/>
      <c r="G116" s="800"/>
    </row>
    <row r="117" spans="1:7" ht="25.5">
      <c r="A117" s="788"/>
      <c r="B117" s="866" t="s">
        <v>398</v>
      </c>
      <c r="C117" s="836" t="s">
        <v>448</v>
      </c>
      <c r="D117" s="837" t="s">
        <v>385</v>
      </c>
      <c r="E117" s="838">
        <v>1</v>
      </c>
      <c r="F117" s="326"/>
      <c r="G117" s="839"/>
    </row>
    <row r="118" spans="1:7" ht="12">
      <c r="A118" s="845"/>
      <c r="B118" s="868"/>
      <c r="C118" s="846" t="s">
        <v>454</v>
      </c>
      <c r="D118" s="847"/>
      <c r="E118" s="848"/>
      <c r="F118" s="849"/>
      <c r="G118" s="850">
        <v>0.99999999999999978</v>
      </c>
    </row>
    <row r="119" spans="1:7" ht="12">
      <c r="A119" s="845"/>
      <c r="B119" s="868"/>
      <c r="C119" s="846" t="s">
        <v>455</v>
      </c>
      <c r="D119" s="847"/>
      <c r="E119" s="848"/>
      <c r="F119" s="849"/>
      <c r="G119" s="851">
        <v>20319.57529262645</v>
      </c>
    </row>
    <row r="120" spans="1:7">
      <c r="A120" s="845"/>
      <c r="B120" s="869"/>
      <c r="C120" s="852"/>
      <c r="D120" s="845"/>
      <c r="E120" s="853"/>
      <c r="F120" s="854"/>
      <c r="G120" s="855"/>
    </row>
    <row r="121" spans="1:7">
      <c r="A121" s="845"/>
      <c r="B121" s="869"/>
      <c r="C121" s="856"/>
      <c r="D121" s="856"/>
      <c r="E121" s="856"/>
      <c r="F121" s="854"/>
      <c r="G121" s="855"/>
    </row>
    <row r="122" spans="1:7" s="858" customFormat="1">
      <c r="A122" s="857"/>
      <c r="B122" s="857"/>
      <c r="E122" s="859"/>
      <c r="G122" s="860"/>
    </row>
    <row r="127" spans="1:7">
      <c r="F127" s="864"/>
    </row>
  </sheetData>
  <mergeCells count="9">
    <mergeCell ref="C121:E121"/>
    <mergeCell ref="A1:G1"/>
    <mergeCell ref="A2:G2"/>
    <mergeCell ref="C80:D80"/>
    <mergeCell ref="G7:G42"/>
    <mergeCell ref="G44:G79"/>
    <mergeCell ref="G81:G117"/>
    <mergeCell ref="A43:G43"/>
    <mergeCell ref="A6:G6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47"/>
  <sheetViews>
    <sheetView topLeftCell="A13" zoomScaleNormal="100" workbookViewId="0">
      <selection activeCell="E42" sqref="E42:J42"/>
    </sheetView>
  </sheetViews>
  <sheetFormatPr defaultRowHeight="10.5"/>
  <cols>
    <col min="1" max="1" width="3.28515625" style="726" customWidth="1"/>
    <col min="2" max="2" width="6.42578125" style="726" customWidth="1"/>
    <col min="3" max="3" width="40.42578125" style="364" customWidth="1"/>
    <col min="4" max="4" width="5.5703125" style="726" customWidth="1"/>
    <col min="5" max="5" width="7.7109375" style="726" customWidth="1"/>
    <col min="6" max="6" width="6.140625" style="726" customWidth="1"/>
    <col min="7" max="7" width="6.42578125" style="726" customWidth="1"/>
    <col min="8" max="8" width="7.7109375" style="726" customWidth="1"/>
    <col min="9" max="9" width="7.42578125" style="364" customWidth="1"/>
    <col min="10" max="10" width="15.85546875" style="364" customWidth="1"/>
    <col min="11" max="11" width="4.140625" style="726" customWidth="1"/>
    <col min="12" max="12" width="6.28515625" style="726" customWidth="1"/>
    <col min="13" max="13" width="6.42578125" style="726" customWidth="1"/>
    <col min="14" max="14" width="6.7109375" style="726" customWidth="1"/>
    <col min="15" max="16" width="7.140625" style="726" customWidth="1"/>
    <col min="17" max="17" width="7.85546875" style="726" customWidth="1"/>
    <col min="18" max="18" width="7.7109375" style="726" customWidth="1"/>
    <col min="19" max="16384" width="9.140625" style="364"/>
  </cols>
  <sheetData>
    <row r="1" spans="1:18" ht="12.75">
      <c r="A1" s="747" t="s">
        <v>352</v>
      </c>
      <c r="B1" s="747"/>
      <c r="C1" s="747"/>
      <c r="D1" s="747"/>
      <c r="E1" s="747"/>
      <c r="F1" s="747"/>
      <c r="G1" s="747"/>
      <c r="H1" s="747"/>
      <c r="I1" s="747"/>
      <c r="J1" s="747"/>
      <c r="K1" s="747"/>
      <c r="L1" s="747"/>
      <c r="M1" s="747"/>
      <c r="N1" s="747"/>
      <c r="O1" s="747"/>
      <c r="P1" s="747"/>
      <c r="Q1" s="747"/>
      <c r="R1" s="600" t="str">
        <f>HYPERLINK("#Ցանկ!B7","Հետ գնալ")</f>
        <v>Հետ գնալ</v>
      </c>
    </row>
    <row r="2" spans="1:18" ht="18" customHeight="1">
      <c r="A2" s="748" t="s">
        <v>353</v>
      </c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601"/>
    </row>
    <row r="3" spans="1:18" ht="12">
      <c r="A3" s="602"/>
      <c r="B3" s="602"/>
      <c r="C3" s="603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  <c r="O3" s="602"/>
      <c r="P3" s="602"/>
      <c r="Q3" s="602"/>
      <c r="R3" s="601"/>
    </row>
    <row r="4" spans="1:18" ht="12">
      <c r="A4" s="604"/>
      <c r="B4" s="604"/>
      <c r="C4" s="602" t="s">
        <v>40</v>
      </c>
      <c r="D4" s="602"/>
      <c r="E4" s="602"/>
      <c r="F4" s="605"/>
      <c r="G4" s="605"/>
      <c r="H4" s="606">
        <v>1.9976100000000001</v>
      </c>
      <c r="I4" s="607">
        <v>2.76</v>
      </c>
      <c r="J4" s="602"/>
      <c r="K4" s="602"/>
      <c r="L4" s="602"/>
      <c r="M4" s="602"/>
      <c r="N4" s="608"/>
      <c r="O4" s="608"/>
      <c r="P4" s="602"/>
      <c r="Q4" s="608"/>
      <c r="R4" s="609"/>
    </row>
    <row r="5" spans="1:18" ht="12" customHeight="1">
      <c r="A5" s="610"/>
      <c r="B5" s="611"/>
      <c r="C5" s="610"/>
      <c r="D5" s="610"/>
      <c r="E5" s="612"/>
      <c r="F5" s="749" t="s">
        <v>1</v>
      </c>
      <c r="G5" s="750"/>
      <c r="H5" s="750"/>
      <c r="I5" s="750"/>
      <c r="J5" s="750"/>
      <c r="K5" s="750"/>
      <c r="L5" s="750"/>
      <c r="M5" s="750"/>
      <c r="N5" s="751"/>
      <c r="O5" s="613" t="s">
        <v>2</v>
      </c>
      <c r="P5" s="614" t="s">
        <v>3</v>
      </c>
      <c r="Q5" s="614" t="s">
        <v>4</v>
      </c>
      <c r="R5" s="364"/>
    </row>
    <row r="6" spans="1:18" ht="24">
      <c r="A6" s="615" t="s">
        <v>5</v>
      </c>
      <c r="B6" s="616" t="s">
        <v>6</v>
      </c>
      <c r="C6" s="617" t="s">
        <v>7</v>
      </c>
      <c r="D6" s="617" t="s">
        <v>8</v>
      </c>
      <c r="E6" s="618" t="s">
        <v>9</v>
      </c>
      <c r="F6" s="752" t="s">
        <v>10</v>
      </c>
      <c r="G6" s="753"/>
      <c r="H6" s="752" t="s">
        <v>11</v>
      </c>
      <c r="I6" s="753"/>
      <c r="J6" s="754" t="s">
        <v>12</v>
      </c>
      <c r="K6" s="755"/>
      <c r="L6" s="755"/>
      <c r="M6" s="755"/>
      <c r="N6" s="756"/>
      <c r="O6" s="618" t="s">
        <v>13</v>
      </c>
      <c r="P6" s="619" t="s">
        <v>14</v>
      </c>
      <c r="Q6" s="620" t="s">
        <v>15</v>
      </c>
      <c r="R6" s="364"/>
    </row>
    <row r="7" spans="1:18" ht="24">
      <c r="A7" s="621" t="s">
        <v>16</v>
      </c>
      <c r="B7" s="616" t="s">
        <v>17</v>
      </c>
      <c r="C7" s="617"/>
      <c r="D7" s="618" t="s">
        <v>18</v>
      </c>
      <c r="E7" s="617" t="s">
        <v>19</v>
      </c>
      <c r="F7" s="617" t="s">
        <v>20</v>
      </c>
      <c r="G7" s="622" t="s">
        <v>21</v>
      </c>
      <c r="H7" s="617" t="s">
        <v>20</v>
      </c>
      <c r="I7" s="622" t="s">
        <v>21</v>
      </c>
      <c r="J7" s="617" t="s">
        <v>22</v>
      </c>
      <c r="K7" s="623" t="s">
        <v>23</v>
      </c>
      <c r="L7" s="624" t="s">
        <v>24</v>
      </c>
      <c r="M7" s="625" t="s">
        <v>25</v>
      </c>
      <c r="N7" s="626" t="s">
        <v>26</v>
      </c>
      <c r="O7" s="617" t="s">
        <v>27</v>
      </c>
      <c r="P7" s="627" t="s">
        <v>28</v>
      </c>
      <c r="Q7" s="627" t="s">
        <v>28</v>
      </c>
      <c r="R7" s="364"/>
    </row>
    <row r="8" spans="1:18" ht="24">
      <c r="A8" s="621"/>
      <c r="B8" s="628"/>
      <c r="C8" s="617"/>
      <c r="D8" s="617"/>
      <c r="E8" s="629"/>
      <c r="F8" s="618" t="s">
        <v>29</v>
      </c>
      <c r="G8" s="622" t="s">
        <v>30</v>
      </c>
      <c r="H8" s="618" t="s">
        <v>29</v>
      </c>
      <c r="I8" s="622" t="s">
        <v>30</v>
      </c>
      <c r="J8" s="617" t="s">
        <v>31</v>
      </c>
      <c r="K8" s="621"/>
      <c r="L8" s="617" t="s">
        <v>19</v>
      </c>
      <c r="M8" s="625" t="s">
        <v>32</v>
      </c>
      <c r="N8" s="625" t="s">
        <v>30</v>
      </c>
      <c r="O8" s="630"/>
      <c r="P8" s="617" t="s">
        <v>27</v>
      </c>
      <c r="Q8" s="617" t="s">
        <v>27</v>
      </c>
      <c r="R8" s="364"/>
    </row>
    <row r="9" spans="1:18" ht="12">
      <c r="A9" s="631"/>
      <c r="B9" s="632"/>
      <c r="C9" s="633"/>
      <c r="D9" s="633"/>
      <c r="E9" s="634"/>
      <c r="F9" s="635"/>
      <c r="G9" s="636"/>
      <c r="H9" s="635" t="s">
        <v>351</v>
      </c>
      <c r="I9" s="635" t="s">
        <v>350</v>
      </c>
      <c r="J9" s="633"/>
      <c r="K9" s="631"/>
      <c r="L9" s="617"/>
      <c r="M9" s="637"/>
      <c r="N9" s="638" t="s">
        <v>39</v>
      </c>
      <c r="O9" s="639"/>
      <c r="P9" s="617"/>
      <c r="Q9" s="617"/>
      <c r="R9" s="364"/>
    </row>
    <row r="10" spans="1:18" ht="12">
      <c r="A10" s="640">
        <v>1</v>
      </c>
      <c r="B10" s="641">
        <v>2</v>
      </c>
      <c r="C10" s="640">
        <v>3</v>
      </c>
      <c r="D10" s="640">
        <v>4</v>
      </c>
      <c r="E10" s="640">
        <v>5</v>
      </c>
      <c r="F10" s="640">
        <v>6</v>
      </c>
      <c r="G10" s="642">
        <v>7</v>
      </c>
      <c r="H10" s="642">
        <v>8</v>
      </c>
      <c r="I10" s="643">
        <v>9</v>
      </c>
      <c r="J10" s="642">
        <v>10</v>
      </c>
      <c r="K10" s="642">
        <v>11</v>
      </c>
      <c r="L10" s="642">
        <v>12</v>
      </c>
      <c r="M10" s="642">
        <v>13</v>
      </c>
      <c r="N10" s="642">
        <v>14</v>
      </c>
      <c r="O10" s="640">
        <v>15</v>
      </c>
      <c r="P10" s="642">
        <v>16</v>
      </c>
      <c r="Q10" s="642">
        <v>17</v>
      </c>
      <c r="R10" s="364"/>
    </row>
    <row r="11" spans="1:18" ht="12.75">
      <c r="A11" s="640"/>
      <c r="B11" s="641"/>
      <c r="C11" s="644" t="s">
        <v>40</v>
      </c>
      <c r="D11" s="640"/>
      <c r="E11" s="640"/>
      <c r="F11" s="640"/>
      <c r="G11" s="642"/>
      <c r="H11" s="642"/>
      <c r="I11" s="643"/>
      <c r="J11" s="642"/>
      <c r="K11" s="642"/>
      <c r="L11" s="642"/>
      <c r="M11" s="642"/>
      <c r="N11" s="642"/>
      <c r="O11" s="640"/>
      <c r="P11" s="642"/>
      <c r="Q11" s="642"/>
      <c r="R11" s="364"/>
    </row>
    <row r="12" spans="1:18" s="471" customFormat="1" ht="12">
      <c r="A12" s="593"/>
      <c r="B12" s="572"/>
      <c r="C12" s="645" t="s">
        <v>283</v>
      </c>
      <c r="D12" s="593"/>
      <c r="E12" s="593"/>
      <c r="F12" s="593"/>
      <c r="G12" s="646"/>
      <c r="H12" s="646"/>
      <c r="I12" s="467"/>
      <c r="J12" s="646"/>
      <c r="K12" s="646"/>
      <c r="L12" s="646"/>
      <c r="M12" s="646"/>
      <c r="N12" s="646"/>
      <c r="O12" s="593"/>
      <c r="P12" s="646"/>
      <c r="Q12" s="646"/>
    </row>
    <row r="13" spans="1:18" ht="12">
      <c r="A13" s="360">
        <v>1</v>
      </c>
      <c r="B13" s="647" t="s">
        <v>169</v>
      </c>
      <c r="C13" s="648" t="s">
        <v>93</v>
      </c>
      <c r="D13" s="647" t="s">
        <v>109</v>
      </c>
      <c r="E13" s="360">
        <v>4.2000000000000003E-2</v>
      </c>
      <c r="F13" s="649">
        <v>110</v>
      </c>
      <c r="G13" s="647"/>
      <c r="H13" s="349">
        <f t="shared" ref="H13:H35" si="0">F13*$H$4</f>
        <v>219.7371</v>
      </c>
      <c r="I13" s="358">
        <f t="shared" ref="I13:I35" si="1">G13*$I$4</f>
        <v>0</v>
      </c>
      <c r="J13" s="650"/>
      <c r="K13" s="595"/>
      <c r="L13" s="649"/>
      <c r="M13" s="350"/>
      <c r="N13" s="349">
        <f t="shared" ref="N13:N34" si="2">L13*M13*1.212372</f>
        <v>0</v>
      </c>
      <c r="O13" s="511">
        <f t="shared" ref="O13:O34" si="3">N13+H13+I13</f>
        <v>219.7371</v>
      </c>
      <c r="P13" s="349">
        <f t="shared" ref="P13:P34" si="4">N13*E13</f>
        <v>0</v>
      </c>
      <c r="Q13" s="349">
        <f t="shared" ref="Q13:Q34" si="5">O13*E13</f>
        <v>9.228958200000001</v>
      </c>
      <c r="R13" s="364"/>
    </row>
    <row r="14" spans="1:18" ht="24">
      <c r="A14" s="595">
        <v>2</v>
      </c>
      <c r="B14" s="651" t="s">
        <v>123</v>
      </c>
      <c r="C14" s="652" t="s">
        <v>166</v>
      </c>
      <c r="D14" s="595" t="s">
        <v>121</v>
      </c>
      <c r="E14" s="599">
        <v>0.6</v>
      </c>
      <c r="F14" s="349">
        <v>0.89</v>
      </c>
      <c r="G14" s="349"/>
      <c r="H14" s="349">
        <f t="shared" si="0"/>
        <v>1.7778729000000002</v>
      </c>
      <c r="I14" s="358">
        <f t="shared" si="1"/>
        <v>0</v>
      </c>
      <c r="J14" s="653"/>
      <c r="K14" s="598"/>
      <c r="L14" s="349"/>
      <c r="M14" s="654"/>
      <c r="N14" s="349">
        <f t="shared" si="2"/>
        <v>0</v>
      </c>
      <c r="O14" s="511">
        <f t="shared" si="3"/>
        <v>1.7778729000000002</v>
      </c>
      <c r="P14" s="349">
        <f t="shared" si="4"/>
        <v>0</v>
      </c>
      <c r="Q14" s="349">
        <f t="shared" si="5"/>
        <v>1.06672374</v>
      </c>
      <c r="R14" s="364"/>
    </row>
    <row r="15" spans="1:18" s="575" customFormat="1" ht="13.5">
      <c r="A15" s="467">
        <v>3</v>
      </c>
      <c r="B15" s="655" t="s">
        <v>108</v>
      </c>
      <c r="C15" s="552" t="s">
        <v>160</v>
      </c>
      <c r="D15" s="656" t="s">
        <v>165</v>
      </c>
      <c r="E15" s="657">
        <v>3.5999999999999997E-2</v>
      </c>
      <c r="F15" s="467">
        <v>56.2</v>
      </c>
      <c r="G15" s="121"/>
      <c r="H15" s="349">
        <f t="shared" si="0"/>
        <v>112.26568200000001</v>
      </c>
      <c r="I15" s="358">
        <f t="shared" si="1"/>
        <v>0</v>
      </c>
      <c r="J15" s="574"/>
      <c r="K15" s="467"/>
      <c r="L15" s="467"/>
      <c r="M15" s="467"/>
      <c r="N15" s="349">
        <f t="shared" si="2"/>
        <v>0</v>
      </c>
      <c r="O15" s="511">
        <f t="shared" si="3"/>
        <v>112.26568200000001</v>
      </c>
      <c r="P15" s="349">
        <f t="shared" si="4"/>
        <v>0</v>
      </c>
      <c r="Q15" s="349">
        <f t="shared" si="5"/>
        <v>4.0415645520000005</v>
      </c>
    </row>
    <row r="16" spans="1:18" s="575" customFormat="1" ht="23.25" customHeight="1">
      <c r="A16" s="467"/>
      <c r="B16" s="655"/>
      <c r="C16" s="645" t="s">
        <v>354</v>
      </c>
      <c r="D16" s="656"/>
      <c r="E16" s="657"/>
      <c r="F16" s="467"/>
      <c r="G16" s="121"/>
      <c r="H16" s="349"/>
      <c r="I16" s="358"/>
      <c r="J16" s="658"/>
      <c r="K16" s="577"/>
      <c r="L16" s="659"/>
      <c r="M16" s="468"/>
      <c r="N16" s="349"/>
      <c r="O16" s="511"/>
      <c r="P16" s="349"/>
      <c r="Q16" s="349"/>
    </row>
    <row r="17" spans="1:17" s="364" customFormat="1" ht="13.5">
      <c r="A17" s="360">
        <v>1</v>
      </c>
      <c r="B17" s="660" t="s">
        <v>243</v>
      </c>
      <c r="C17" s="469" t="s">
        <v>242</v>
      </c>
      <c r="D17" s="467" t="s">
        <v>165</v>
      </c>
      <c r="E17" s="360">
        <v>2.8999999999999998E-3</v>
      </c>
      <c r="F17" s="661">
        <v>194</v>
      </c>
      <c r="G17" s="467"/>
      <c r="H17" s="349">
        <f t="shared" si="0"/>
        <v>387.53634</v>
      </c>
      <c r="I17" s="358">
        <f t="shared" si="1"/>
        <v>0</v>
      </c>
      <c r="J17" s="662"/>
      <c r="K17" s="467"/>
      <c r="L17" s="467"/>
      <c r="M17" s="663"/>
      <c r="N17" s="349">
        <f t="shared" si="2"/>
        <v>0</v>
      </c>
      <c r="O17" s="511">
        <f t="shared" si="3"/>
        <v>387.53634</v>
      </c>
      <c r="P17" s="349">
        <f t="shared" si="4"/>
        <v>0</v>
      </c>
      <c r="Q17" s="349">
        <f t="shared" si="5"/>
        <v>1.123855386</v>
      </c>
    </row>
    <row r="18" spans="1:17" s="471" customFormat="1" ht="24">
      <c r="A18" s="664">
        <v>2</v>
      </c>
      <c r="B18" s="665" t="s">
        <v>245</v>
      </c>
      <c r="C18" s="666" t="s">
        <v>355</v>
      </c>
      <c r="D18" s="579" t="s">
        <v>48</v>
      </c>
      <c r="E18" s="667">
        <v>0.02</v>
      </c>
      <c r="F18" s="668">
        <v>1.82</v>
      </c>
      <c r="G18" s="577">
        <v>1.06</v>
      </c>
      <c r="H18" s="349">
        <f t="shared" si="0"/>
        <v>3.6356502000000002</v>
      </c>
      <c r="I18" s="358">
        <f t="shared" si="1"/>
        <v>2.9255999999999998</v>
      </c>
      <c r="J18" s="658" t="s">
        <v>247</v>
      </c>
      <c r="K18" s="577" t="s">
        <v>356</v>
      </c>
      <c r="L18" s="659">
        <f>0.09+0.18+0.97</f>
        <v>1.24</v>
      </c>
      <c r="M18" s="468">
        <v>4</v>
      </c>
      <c r="N18" s="349">
        <f t="shared" si="2"/>
        <v>6.0133651199999996</v>
      </c>
      <c r="O18" s="511">
        <f t="shared" si="3"/>
        <v>12.574615319999999</v>
      </c>
      <c r="P18" s="349">
        <f t="shared" si="4"/>
        <v>0.1202673024</v>
      </c>
      <c r="Q18" s="349">
        <f t="shared" si="5"/>
        <v>0.25149230639999998</v>
      </c>
    </row>
    <row r="19" spans="1:17" s="471" customFormat="1" ht="27" customHeight="1">
      <c r="A19" s="667">
        <v>3</v>
      </c>
      <c r="B19" s="669" t="s">
        <v>348</v>
      </c>
      <c r="C19" s="581" t="s">
        <v>357</v>
      </c>
      <c r="D19" s="668" t="s">
        <v>349</v>
      </c>
      <c r="E19" s="667">
        <v>6.3890000000000002E-2</v>
      </c>
      <c r="F19" s="577">
        <v>10.3</v>
      </c>
      <c r="G19" s="577">
        <v>10.8</v>
      </c>
      <c r="H19" s="349">
        <f t="shared" si="0"/>
        <v>20.575383000000002</v>
      </c>
      <c r="I19" s="358">
        <f t="shared" si="1"/>
        <v>29.808</v>
      </c>
      <c r="J19" s="670" t="s">
        <v>200</v>
      </c>
      <c r="K19" s="577" t="s">
        <v>349</v>
      </c>
      <c r="L19" s="668">
        <v>3.0000000000000001E-3</v>
      </c>
      <c r="M19" s="468">
        <v>823</v>
      </c>
      <c r="N19" s="349">
        <f t="shared" si="2"/>
        <v>2.9933464679999999</v>
      </c>
      <c r="O19" s="511">
        <f t="shared" si="3"/>
        <v>53.376729468000001</v>
      </c>
      <c r="P19" s="349">
        <f t="shared" si="4"/>
        <v>0.19124490584052001</v>
      </c>
      <c r="Q19" s="349">
        <f t="shared" si="5"/>
        <v>3.4102392457105202</v>
      </c>
    </row>
    <row r="20" spans="1:17" s="575" customFormat="1" ht="22.5">
      <c r="A20" s="467">
        <v>4</v>
      </c>
      <c r="B20" s="655" t="s">
        <v>83</v>
      </c>
      <c r="C20" s="552" t="s">
        <v>358</v>
      </c>
      <c r="D20" s="656" t="s">
        <v>41</v>
      </c>
      <c r="E20" s="532">
        <v>0.7</v>
      </c>
      <c r="F20" s="467"/>
      <c r="G20" s="121"/>
      <c r="H20" s="349">
        <f t="shared" si="0"/>
        <v>0</v>
      </c>
      <c r="I20" s="358">
        <f t="shared" si="1"/>
        <v>0</v>
      </c>
      <c r="J20" s="574" t="s">
        <v>359</v>
      </c>
      <c r="K20" s="577" t="s">
        <v>41</v>
      </c>
      <c r="L20" s="121">
        <v>1</v>
      </c>
      <c r="M20" s="121">
        <v>30</v>
      </c>
      <c r="N20" s="349">
        <f t="shared" si="2"/>
        <v>36.371160000000003</v>
      </c>
      <c r="O20" s="511">
        <f t="shared" si="3"/>
        <v>36.371160000000003</v>
      </c>
      <c r="P20" s="349">
        <f t="shared" si="4"/>
        <v>25.459811999999999</v>
      </c>
      <c r="Q20" s="349">
        <f t="shared" si="5"/>
        <v>25.459811999999999</v>
      </c>
    </row>
    <row r="21" spans="1:17" s="575" customFormat="1" ht="24">
      <c r="A21" s="467">
        <v>5</v>
      </c>
      <c r="B21" s="572" t="s">
        <v>201</v>
      </c>
      <c r="C21" s="552" t="s">
        <v>360</v>
      </c>
      <c r="D21" s="573" t="s">
        <v>342</v>
      </c>
      <c r="E21" s="532">
        <v>0.36</v>
      </c>
      <c r="F21" s="467"/>
      <c r="G21" s="121"/>
      <c r="H21" s="349">
        <f t="shared" si="0"/>
        <v>0</v>
      </c>
      <c r="I21" s="358">
        <f t="shared" si="1"/>
        <v>0</v>
      </c>
      <c r="J21" s="574" t="s">
        <v>361</v>
      </c>
      <c r="K21" s="573" t="s">
        <v>342</v>
      </c>
      <c r="L21" s="121">
        <v>1</v>
      </c>
      <c r="M21" s="121">
        <v>9.4760000000000009</v>
      </c>
      <c r="N21" s="349">
        <f t="shared" si="2"/>
        <v>11.488437072000002</v>
      </c>
      <c r="O21" s="511">
        <f t="shared" si="3"/>
        <v>11.488437072000002</v>
      </c>
      <c r="P21" s="349">
        <f t="shared" si="4"/>
        <v>4.1358373459200006</v>
      </c>
      <c r="Q21" s="349">
        <f t="shared" si="5"/>
        <v>4.1358373459200006</v>
      </c>
    </row>
    <row r="22" spans="1:17" s="471" customFormat="1" ht="12">
      <c r="A22" s="467">
        <v>6</v>
      </c>
      <c r="B22" s="576" t="s">
        <v>83</v>
      </c>
      <c r="C22" s="552" t="s">
        <v>299</v>
      </c>
      <c r="D22" s="467" t="s">
        <v>85</v>
      </c>
      <c r="E22" s="468">
        <v>2</v>
      </c>
      <c r="F22" s="467"/>
      <c r="G22" s="470"/>
      <c r="H22" s="349">
        <f t="shared" si="0"/>
        <v>0</v>
      </c>
      <c r="I22" s="358">
        <f t="shared" si="1"/>
        <v>0</v>
      </c>
      <c r="J22" s="574" t="s">
        <v>299</v>
      </c>
      <c r="K22" s="577" t="s">
        <v>85</v>
      </c>
      <c r="L22" s="467">
        <v>1</v>
      </c>
      <c r="M22" s="470">
        <v>0.6</v>
      </c>
      <c r="N22" s="349">
        <f t="shared" si="2"/>
        <v>0.72742319999999994</v>
      </c>
      <c r="O22" s="511">
        <f t="shared" si="3"/>
        <v>0.72742319999999994</v>
      </c>
      <c r="P22" s="349">
        <f t="shared" si="4"/>
        <v>1.4548463999999999</v>
      </c>
      <c r="Q22" s="349">
        <f t="shared" si="5"/>
        <v>1.4548463999999999</v>
      </c>
    </row>
    <row r="23" spans="1:17" s="575" customFormat="1" ht="12">
      <c r="A23" s="467">
        <v>7</v>
      </c>
      <c r="B23" s="578" t="s">
        <v>83</v>
      </c>
      <c r="C23" s="552" t="s">
        <v>362</v>
      </c>
      <c r="D23" s="579" t="s">
        <v>85</v>
      </c>
      <c r="E23" s="468">
        <v>1</v>
      </c>
      <c r="F23" s="467"/>
      <c r="G23" s="121"/>
      <c r="H23" s="349">
        <f t="shared" si="0"/>
        <v>0</v>
      </c>
      <c r="I23" s="358">
        <f t="shared" si="1"/>
        <v>0</v>
      </c>
      <c r="J23" s="574" t="s">
        <v>362</v>
      </c>
      <c r="K23" s="467" t="s">
        <v>85</v>
      </c>
      <c r="L23" s="467">
        <v>1</v>
      </c>
      <c r="M23" s="470">
        <v>1</v>
      </c>
      <c r="N23" s="349">
        <f t="shared" si="2"/>
        <v>1.212372</v>
      </c>
      <c r="O23" s="511">
        <f t="shared" si="3"/>
        <v>1.212372</v>
      </c>
      <c r="P23" s="349">
        <f t="shared" si="4"/>
        <v>1.212372</v>
      </c>
      <c r="Q23" s="349">
        <f t="shared" si="5"/>
        <v>1.212372</v>
      </c>
    </row>
    <row r="24" spans="1:17" s="471" customFormat="1" ht="24">
      <c r="A24" s="667">
        <v>8</v>
      </c>
      <c r="B24" s="580" t="s">
        <v>363</v>
      </c>
      <c r="C24" s="581" t="s">
        <v>364</v>
      </c>
      <c r="D24" s="582" t="s">
        <v>41</v>
      </c>
      <c r="E24" s="667">
        <v>0.7</v>
      </c>
      <c r="F24" s="671">
        <v>0.2</v>
      </c>
      <c r="G24" s="671">
        <v>0.11</v>
      </c>
      <c r="H24" s="358">
        <f t="shared" si="0"/>
        <v>0.39952200000000004</v>
      </c>
      <c r="I24" s="358">
        <f t="shared" si="1"/>
        <v>0.30359999999999998</v>
      </c>
      <c r="J24" s="583" t="s">
        <v>365</v>
      </c>
      <c r="K24" s="672" t="s">
        <v>183</v>
      </c>
      <c r="L24" s="143">
        <v>5.24</v>
      </c>
      <c r="M24" s="673">
        <v>1.55</v>
      </c>
      <c r="N24" s="358">
        <f>((L24*M24)+(L25*M25))*1.212372</f>
        <v>10.420167607920002</v>
      </c>
      <c r="O24" s="674">
        <f t="shared" si="3"/>
        <v>11.12328960792</v>
      </c>
      <c r="P24" s="358">
        <f t="shared" si="4"/>
        <v>7.2941173255440006</v>
      </c>
      <c r="Q24" s="358">
        <f t="shared" si="5"/>
        <v>7.786302725544</v>
      </c>
    </row>
    <row r="25" spans="1:17" s="471" customFormat="1" ht="12">
      <c r="A25" s="589"/>
      <c r="B25" s="590"/>
      <c r="C25" s="591"/>
      <c r="D25" s="675"/>
      <c r="E25" s="589"/>
      <c r="F25" s="676"/>
      <c r="G25" s="676"/>
      <c r="H25" s="677">
        <f t="shared" si="0"/>
        <v>0</v>
      </c>
      <c r="I25" s="677">
        <f t="shared" si="1"/>
        <v>0</v>
      </c>
      <c r="J25" s="592" t="s">
        <v>366</v>
      </c>
      <c r="K25" s="678" t="s">
        <v>183</v>
      </c>
      <c r="L25" s="679">
        <v>1.42</v>
      </c>
      <c r="M25" s="680">
        <v>0.33300000000000002</v>
      </c>
      <c r="N25" s="677"/>
      <c r="O25" s="681"/>
      <c r="P25" s="677"/>
      <c r="Q25" s="677"/>
    </row>
    <row r="26" spans="1:17" s="471" customFormat="1" ht="24">
      <c r="A26" s="667">
        <v>9</v>
      </c>
      <c r="B26" s="580" t="s">
        <v>343</v>
      </c>
      <c r="C26" s="581" t="s">
        <v>367</v>
      </c>
      <c r="D26" s="582" t="s">
        <v>344</v>
      </c>
      <c r="E26" s="667">
        <f>0.0117+0.0072</f>
        <v>1.89E-2</v>
      </c>
      <c r="F26" s="671">
        <v>6.6</v>
      </c>
      <c r="G26" s="671">
        <v>0.79</v>
      </c>
      <c r="H26" s="358">
        <f t="shared" si="0"/>
        <v>13.184226000000001</v>
      </c>
      <c r="I26" s="358">
        <f t="shared" si="1"/>
        <v>2.1804000000000001</v>
      </c>
      <c r="J26" s="583" t="s">
        <v>226</v>
      </c>
      <c r="K26" s="577" t="s">
        <v>183</v>
      </c>
      <c r="L26" s="682">
        <v>0.2</v>
      </c>
      <c r="M26" s="532">
        <v>1.167</v>
      </c>
      <c r="N26" s="358">
        <f>((L26*M26)+(L27*M27)+(L28*M28))*1.212372</f>
        <v>37.775208013199993</v>
      </c>
      <c r="O26" s="674">
        <f t="shared" si="3"/>
        <v>53.139834013199994</v>
      </c>
      <c r="P26" s="358">
        <f t="shared" si="4"/>
        <v>0.71395143144947992</v>
      </c>
      <c r="Q26" s="358">
        <f t="shared" si="5"/>
        <v>1.0043428628494799</v>
      </c>
    </row>
    <row r="27" spans="1:17" s="471" customFormat="1" ht="12">
      <c r="A27" s="584"/>
      <c r="B27" s="585"/>
      <c r="C27" s="586"/>
      <c r="D27" s="584"/>
      <c r="E27" s="584"/>
      <c r="F27" s="683"/>
      <c r="G27" s="683"/>
      <c r="H27" s="684">
        <f t="shared" si="0"/>
        <v>0</v>
      </c>
      <c r="I27" s="684">
        <f t="shared" si="1"/>
        <v>0</v>
      </c>
      <c r="J27" s="587" t="s">
        <v>227</v>
      </c>
      <c r="K27" s="588" t="s">
        <v>183</v>
      </c>
      <c r="L27" s="685">
        <v>3.2</v>
      </c>
      <c r="M27" s="686">
        <v>0.79700000000000004</v>
      </c>
      <c r="N27" s="684"/>
      <c r="O27" s="687"/>
      <c r="P27" s="684"/>
      <c r="Q27" s="684"/>
    </row>
    <row r="28" spans="1:17" s="471" customFormat="1" ht="12">
      <c r="A28" s="589"/>
      <c r="B28" s="590"/>
      <c r="C28" s="591"/>
      <c r="D28" s="589"/>
      <c r="E28" s="589"/>
      <c r="F28" s="676"/>
      <c r="G28" s="676"/>
      <c r="H28" s="677">
        <f t="shared" si="0"/>
        <v>0</v>
      </c>
      <c r="I28" s="677">
        <f t="shared" si="1"/>
        <v>0</v>
      </c>
      <c r="J28" s="592" t="s">
        <v>345</v>
      </c>
      <c r="K28" s="588" t="s">
        <v>183</v>
      </c>
      <c r="L28" s="688">
        <v>27.9</v>
      </c>
      <c r="M28" s="689">
        <v>1.0169999999999999</v>
      </c>
      <c r="N28" s="677"/>
      <c r="O28" s="681"/>
      <c r="P28" s="677"/>
      <c r="Q28" s="677"/>
    </row>
    <row r="29" spans="1:17" s="471" customFormat="1" ht="15" customHeight="1">
      <c r="A29" s="593"/>
      <c r="B29" s="572"/>
      <c r="C29" s="645" t="s">
        <v>368</v>
      </c>
      <c r="D29" s="593"/>
      <c r="E29" s="593"/>
      <c r="F29" s="690"/>
      <c r="G29" s="690"/>
      <c r="H29" s="349"/>
      <c r="I29" s="358"/>
      <c r="J29" s="574"/>
      <c r="K29" s="577"/>
      <c r="L29" s="659"/>
      <c r="M29" s="468"/>
      <c r="N29" s="349"/>
      <c r="O29" s="511"/>
      <c r="P29" s="349"/>
      <c r="Q29" s="349"/>
    </row>
    <row r="30" spans="1:17" s="364" customFormat="1" ht="36">
      <c r="A30" s="691">
        <v>1</v>
      </c>
      <c r="B30" s="692" t="s">
        <v>174</v>
      </c>
      <c r="C30" s="693" t="s">
        <v>369</v>
      </c>
      <c r="D30" s="597" t="s">
        <v>41</v>
      </c>
      <c r="E30" s="694">
        <v>15</v>
      </c>
      <c r="F30" s="695">
        <v>0.06</v>
      </c>
      <c r="G30" s="696">
        <v>0.05</v>
      </c>
      <c r="H30" s="349">
        <f t="shared" si="0"/>
        <v>0.11985660000000001</v>
      </c>
      <c r="I30" s="358">
        <f t="shared" si="1"/>
        <v>0.13799999999999998</v>
      </c>
      <c r="J30" s="697" t="s">
        <v>370</v>
      </c>
      <c r="K30" s="597" t="s">
        <v>41</v>
      </c>
      <c r="L30" s="698">
        <v>1.01</v>
      </c>
      <c r="M30" s="362">
        <v>0.183</v>
      </c>
      <c r="N30" s="349">
        <f t="shared" si="2"/>
        <v>0.22408271675999999</v>
      </c>
      <c r="O30" s="511">
        <f t="shared" si="3"/>
        <v>0.48193931676000001</v>
      </c>
      <c r="P30" s="349">
        <f t="shared" si="4"/>
        <v>3.3612407514</v>
      </c>
      <c r="Q30" s="349">
        <f t="shared" si="5"/>
        <v>7.2290897514000001</v>
      </c>
    </row>
    <row r="31" spans="1:17" s="471" customFormat="1" ht="24">
      <c r="A31" s="593">
        <v>2</v>
      </c>
      <c r="B31" s="572" t="s">
        <v>201</v>
      </c>
      <c r="C31" s="594" t="s">
        <v>371</v>
      </c>
      <c r="D31" s="593" t="s">
        <v>85</v>
      </c>
      <c r="E31" s="593">
        <v>1</v>
      </c>
      <c r="F31" s="690"/>
      <c r="G31" s="690"/>
      <c r="H31" s="349">
        <f t="shared" si="0"/>
        <v>0</v>
      </c>
      <c r="I31" s="349">
        <f t="shared" si="1"/>
        <v>0</v>
      </c>
      <c r="J31" s="574" t="s">
        <v>372</v>
      </c>
      <c r="K31" s="467" t="s">
        <v>85</v>
      </c>
      <c r="L31" s="659">
        <v>1</v>
      </c>
      <c r="M31" s="468">
        <v>2.1869999999999998</v>
      </c>
      <c r="N31" s="349">
        <f t="shared" si="2"/>
        <v>2.6514575639999998</v>
      </c>
      <c r="O31" s="511">
        <f t="shared" si="3"/>
        <v>2.6514575639999998</v>
      </c>
      <c r="P31" s="349">
        <f t="shared" si="4"/>
        <v>2.6514575639999998</v>
      </c>
      <c r="Q31" s="349">
        <f t="shared" si="5"/>
        <v>2.6514575639999998</v>
      </c>
    </row>
    <row r="32" spans="1:17" s="471" customFormat="1" ht="24">
      <c r="A32" s="593">
        <v>3</v>
      </c>
      <c r="B32" s="572" t="s">
        <v>201</v>
      </c>
      <c r="C32" s="594" t="s">
        <v>346</v>
      </c>
      <c r="D32" s="593" t="s">
        <v>85</v>
      </c>
      <c r="E32" s="593">
        <v>1</v>
      </c>
      <c r="F32" s="690"/>
      <c r="G32" s="690"/>
      <c r="H32" s="349">
        <f t="shared" si="0"/>
        <v>0</v>
      </c>
      <c r="I32" s="358">
        <f t="shared" si="1"/>
        <v>0</v>
      </c>
      <c r="J32" s="574" t="s">
        <v>346</v>
      </c>
      <c r="K32" s="577" t="s">
        <v>85</v>
      </c>
      <c r="L32" s="659">
        <v>1</v>
      </c>
      <c r="M32" s="468">
        <v>1.1339999999999999</v>
      </c>
      <c r="N32" s="349">
        <f t="shared" si="2"/>
        <v>1.3748298479999999</v>
      </c>
      <c r="O32" s="511">
        <f t="shared" si="3"/>
        <v>1.3748298479999999</v>
      </c>
      <c r="P32" s="349">
        <f t="shared" si="4"/>
        <v>1.3748298479999999</v>
      </c>
      <c r="Q32" s="349">
        <f t="shared" si="5"/>
        <v>1.3748298479999999</v>
      </c>
    </row>
    <row r="33" spans="1:19" s="704" customFormat="1" ht="12">
      <c r="A33" s="589">
        <v>4</v>
      </c>
      <c r="B33" s="590" t="s">
        <v>373</v>
      </c>
      <c r="C33" s="699" t="s">
        <v>374</v>
      </c>
      <c r="D33" s="572" t="s">
        <v>85</v>
      </c>
      <c r="E33" s="700" t="s">
        <v>347</v>
      </c>
      <c r="F33" s="572"/>
      <c r="G33" s="701"/>
      <c r="H33" s="349">
        <f t="shared" si="0"/>
        <v>0</v>
      </c>
      <c r="I33" s="358">
        <f t="shared" si="1"/>
        <v>0</v>
      </c>
      <c r="J33" s="702" t="s">
        <v>375</v>
      </c>
      <c r="K33" s="577" t="s">
        <v>85</v>
      </c>
      <c r="L33" s="703">
        <v>1</v>
      </c>
      <c r="M33" s="688">
        <v>1.3</v>
      </c>
      <c r="N33" s="349">
        <f t="shared" si="2"/>
        <v>1.5760836</v>
      </c>
      <c r="O33" s="511">
        <f t="shared" si="3"/>
        <v>1.5760836</v>
      </c>
      <c r="P33" s="349">
        <f t="shared" si="4"/>
        <v>1.5760836</v>
      </c>
      <c r="Q33" s="349">
        <f t="shared" si="5"/>
        <v>1.5760836</v>
      </c>
    </row>
    <row r="34" spans="1:19" s="704" customFormat="1" ht="24">
      <c r="A34" s="589">
        <v>5</v>
      </c>
      <c r="B34" s="590" t="s">
        <v>201</v>
      </c>
      <c r="C34" s="705" t="s">
        <v>376</v>
      </c>
      <c r="D34" s="590" t="s">
        <v>85</v>
      </c>
      <c r="E34" s="706" t="s">
        <v>347</v>
      </c>
      <c r="F34" s="590"/>
      <c r="G34" s="707"/>
      <c r="H34" s="349">
        <f t="shared" si="0"/>
        <v>0</v>
      </c>
      <c r="I34" s="349">
        <f t="shared" si="1"/>
        <v>0</v>
      </c>
      <c r="J34" s="702" t="s">
        <v>376</v>
      </c>
      <c r="K34" s="467" t="s">
        <v>85</v>
      </c>
      <c r="L34" s="703">
        <v>1</v>
      </c>
      <c r="M34" s="689">
        <v>6.1109999999999998</v>
      </c>
      <c r="N34" s="349">
        <f t="shared" si="2"/>
        <v>7.4088052919999994</v>
      </c>
      <c r="O34" s="511">
        <f t="shared" si="3"/>
        <v>7.4088052919999994</v>
      </c>
      <c r="P34" s="349">
        <f t="shared" si="4"/>
        <v>7.4088052919999994</v>
      </c>
      <c r="Q34" s="349">
        <f t="shared" si="5"/>
        <v>7.4088052919999994</v>
      </c>
    </row>
    <row r="35" spans="1:19" ht="11.25">
      <c r="A35" s="360">
        <v>6</v>
      </c>
      <c r="B35" s="647" t="s">
        <v>185</v>
      </c>
      <c r="C35" s="708" t="s">
        <v>186</v>
      </c>
      <c r="D35" s="647" t="s">
        <v>187</v>
      </c>
      <c r="E35" s="391">
        <v>1.4999999999999999E-2</v>
      </c>
      <c r="F35" s="647">
        <v>29.8</v>
      </c>
      <c r="G35" s="647"/>
      <c r="H35" s="349">
        <f t="shared" si="0"/>
        <v>59.528778000000003</v>
      </c>
      <c r="I35" s="349">
        <f t="shared" si="1"/>
        <v>0</v>
      </c>
      <c r="J35" s="709" t="s">
        <v>158</v>
      </c>
      <c r="K35" s="346" t="s">
        <v>82</v>
      </c>
      <c r="L35" s="710">
        <v>31.1</v>
      </c>
      <c r="M35" s="347">
        <v>0.18</v>
      </c>
      <c r="N35" s="349">
        <f>L35*M35*1.212372</f>
        <v>6.786858456</v>
      </c>
      <c r="O35" s="511">
        <f>N35+H35+I35</f>
        <v>66.315636456000007</v>
      </c>
      <c r="P35" s="349">
        <f>N35*E35</f>
        <v>0.10180287684</v>
      </c>
      <c r="Q35" s="349">
        <f>O35*E35</f>
        <v>0.99473454684000007</v>
      </c>
      <c r="R35" s="364"/>
      <c r="S35" s="385"/>
    </row>
    <row r="36" spans="1:19" ht="12.75" customHeight="1">
      <c r="A36" s="605"/>
      <c r="B36" s="711"/>
      <c r="C36" s="712" t="s">
        <v>36</v>
      </c>
      <c r="D36" s="604"/>
      <c r="E36" s="604"/>
      <c r="F36" s="604"/>
      <c r="G36" s="604"/>
      <c r="H36" s="713"/>
      <c r="I36" s="713"/>
      <c r="J36" s="604"/>
      <c r="K36" s="714"/>
      <c r="L36" s="714"/>
      <c r="M36" s="715"/>
      <c r="N36" s="715"/>
      <c r="O36" s="605"/>
      <c r="P36" s="605"/>
      <c r="Q36" s="716">
        <f>SUM(Q11:Q35)</f>
        <v>81.411347366663989</v>
      </c>
      <c r="R36" s="364"/>
    </row>
    <row r="37" spans="1:19" ht="12.75" customHeight="1">
      <c r="A37" s="605"/>
      <c r="B37" s="604"/>
      <c r="C37" s="717" t="s">
        <v>37</v>
      </c>
      <c r="D37" s="604"/>
      <c r="E37" s="604"/>
      <c r="F37" s="604"/>
      <c r="G37" s="604"/>
      <c r="H37" s="714"/>
      <c r="I37" s="713"/>
      <c r="J37" s="718"/>
      <c r="K37" s="604"/>
      <c r="L37" s="714"/>
      <c r="M37" s="714"/>
      <c r="N37" s="715"/>
      <c r="O37" s="715"/>
      <c r="P37" s="715"/>
      <c r="Q37" s="716">
        <f>Q36*13.3%</f>
        <v>10.827709199766311</v>
      </c>
      <c r="R37" s="364"/>
    </row>
    <row r="38" spans="1:19" ht="12.75" customHeight="1">
      <c r="A38" s="605"/>
      <c r="B38" s="605"/>
      <c r="C38" s="717" t="s">
        <v>36</v>
      </c>
      <c r="D38" s="604"/>
      <c r="E38" s="604"/>
      <c r="F38" s="604"/>
      <c r="G38" s="604"/>
      <c r="H38" s="714"/>
      <c r="I38" s="713"/>
      <c r="J38" s="718"/>
      <c r="K38" s="604"/>
      <c r="L38" s="714"/>
      <c r="M38" s="714"/>
      <c r="N38" s="715"/>
      <c r="O38" s="715"/>
      <c r="P38" s="715"/>
      <c r="Q38" s="716">
        <f>Q36+Q37</f>
        <v>92.239056566430293</v>
      </c>
      <c r="R38" s="364"/>
    </row>
    <row r="39" spans="1:19" ht="12.75" customHeight="1">
      <c r="A39" s="605"/>
      <c r="B39" s="605"/>
      <c r="C39" s="717" t="s">
        <v>38</v>
      </c>
      <c r="D39" s="604"/>
      <c r="E39" s="604"/>
      <c r="F39" s="604"/>
      <c r="G39" s="604"/>
      <c r="H39" s="714"/>
      <c r="I39" s="713"/>
      <c r="J39" s="718"/>
      <c r="K39" s="604"/>
      <c r="L39" s="714"/>
      <c r="M39" s="714"/>
      <c r="N39" s="715"/>
      <c r="O39" s="715"/>
      <c r="P39" s="715"/>
      <c r="Q39" s="719">
        <f>Q38*11%</f>
        <v>10.146296222307333</v>
      </c>
      <c r="R39" s="364"/>
    </row>
    <row r="40" spans="1:19" ht="12.75" customHeight="1">
      <c r="A40" s="605"/>
      <c r="B40" s="605"/>
      <c r="C40" s="717" t="s">
        <v>36</v>
      </c>
      <c r="D40" s="720"/>
      <c r="E40" s="604"/>
      <c r="F40" s="604"/>
      <c r="G40" s="604"/>
      <c r="H40" s="714"/>
      <c r="I40" s="721"/>
      <c r="J40" s="718"/>
      <c r="K40" s="604"/>
      <c r="L40" s="714"/>
      <c r="M40" s="714"/>
      <c r="N40" s="715"/>
      <c r="O40" s="715"/>
      <c r="P40" s="715"/>
      <c r="Q40" s="714">
        <f>Q38+Q39</f>
        <v>102.38535278873762</v>
      </c>
      <c r="R40" s="364"/>
    </row>
    <row r="41" spans="1:19" ht="12.75" customHeight="1">
      <c r="A41" s="605"/>
      <c r="B41" s="605"/>
      <c r="C41" s="720"/>
      <c r="D41" s="722"/>
      <c r="E41" s="712"/>
      <c r="F41" s="723"/>
      <c r="G41" s="724"/>
      <c r="H41" s="721"/>
      <c r="I41" s="724"/>
      <c r="J41" s="721"/>
      <c r="K41" s="720"/>
      <c r="L41" s="720"/>
      <c r="M41" s="720"/>
      <c r="N41" s="720"/>
      <c r="O41" s="720"/>
      <c r="P41" s="720"/>
      <c r="Q41" s="725"/>
      <c r="R41" s="364"/>
    </row>
    <row r="42" spans="1:19" ht="12.75" customHeight="1">
      <c r="A42" s="605"/>
      <c r="B42" s="605"/>
      <c r="C42" s="712"/>
      <c r="D42" s="605"/>
      <c r="E42" s="724" t="s">
        <v>377</v>
      </c>
      <c r="F42" s="605"/>
      <c r="G42" s="605"/>
      <c r="H42" s="605"/>
      <c r="I42" s="724"/>
      <c r="J42" s="724"/>
      <c r="K42" s="605"/>
      <c r="L42" s="605"/>
      <c r="M42" s="605"/>
      <c r="N42" s="605"/>
      <c r="O42" s="605"/>
      <c r="P42" s="605"/>
      <c r="Q42" s="605"/>
      <c r="R42" s="596" t="str">
        <f>HYPERLINK("#Ցանկ!B7","Հետ գնալ")</f>
        <v>Հետ գնալ</v>
      </c>
    </row>
    <row r="43" spans="1:19" ht="12.75" customHeight="1">
      <c r="A43" s="605"/>
      <c r="B43" s="605"/>
      <c r="C43" s="724"/>
      <c r="D43" s="605"/>
      <c r="E43" s="605"/>
      <c r="F43" s="605"/>
      <c r="G43" s="605"/>
      <c r="H43" s="605"/>
      <c r="I43" s="724"/>
      <c r="J43" s="724"/>
      <c r="K43" s="605"/>
      <c r="L43" s="605"/>
      <c r="M43" s="605"/>
      <c r="N43" s="605"/>
      <c r="O43" s="605"/>
      <c r="P43" s="605"/>
      <c r="Q43" s="605"/>
      <c r="R43" s="364"/>
    </row>
    <row r="44" spans="1:19" ht="12.75" customHeight="1">
      <c r="R44" s="364"/>
    </row>
    <row r="45" spans="1:19" ht="12.75" customHeight="1">
      <c r="R45" s="364"/>
    </row>
    <row r="46" spans="1:19" ht="12.75" customHeight="1">
      <c r="R46" s="364"/>
    </row>
    <row r="47" spans="1:19" ht="12.75" customHeight="1">
      <c r="O47" s="727"/>
      <c r="R47" s="364"/>
    </row>
    <row r="48" spans="1:19" ht="12.75" customHeight="1">
      <c r="O48" s="727"/>
      <c r="R48" s="364"/>
    </row>
    <row r="49" spans="15:18" ht="12.75" customHeight="1">
      <c r="O49" s="727"/>
      <c r="R49" s="364"/>
    </row>
    <row r="50" spans="15:18" ht="12.75" customHeight="1">
      <c r="O50" s="727"/>
      <c r="R50" s="364"/>
    </row>
    <row r="51" spans="15:18" ht="12.75" customHeight="1">
      <c r="O51" s="728"/>
      <c r="R51" s="364"/>
    </row>
    <row r="52" spans="15:18" ht="12.75" customHeight="1">
      <c r="R52" s="364"/>
    </row>
    <row r="53" spans="15:18" ht="12.75" customHeight="1">
      <c r="R53" s="364"/>
    </row>
    <row r="54" spans="15:18" ht="12.75" customHeight="1">
      <c r="R54" s="364"/>
    </row>
    <row r="55" spans="15:18" ht="12.75" customHeight="1">
      <c r="R55" s="364"/>
    </row>
    <row r="56" spans="15:18" ht="12.75" customHeight="1">
      <c r="R56" s="364"/>
    </row>
    <row r="57" spans="15:18" ht="12.75" customHeight="1">
      <c r="R57" s="364"/>
    </row>
    <row r="58" spans="15:18" ht="12.75" customHeight="1">
      <c r="R58" s="364"/>
    </row>
    <row r="59" spans="15:18" ht="12.75" customHeight="1">
      <c r="R59" s="364"/>
    </row>
    <row r="60" spans="15:18" ht="12.75" customHeight="1">
      <c r="R60" s="364"/>
    </row>
    <row r="61" spans="15:18" ht="12.75" customHeight="1">
      <c r="R61" s="364"/>
    </row>
    <row r="62" spans="15:18" ht="12.75" customHeight="1">
      <c r="R62" s="364"/>
    </row>
    <row r="63" spans="15:18" ht="12.75" customHeight="1">
      <c r="R63" s="364"/>
    </row>
    <row r="64" spans="15:18" ht="12.75" customHeight="1">
      <c r="R64" s="364"/>
    </row>
    <row r="65" spans="18:18" ht="12.75" customHeight="1">
      <c r="R65" s="364"/>
    </row>
    <row r="66" spans="18:18" ht="12.75" customHeight="1">
      <c r="R66" s="364"/>
    </row>
    <row r="67" spans="18:18" ht="12.75" customHeight="1">
      <c r="R67" s="364"/>
    </row>
    <row r="68" spans="18:18" ht="12.75" customHeight="1">
      <c r="R68" s="364"/>
    </row>
    <row r="69" spans="18:18" ht="12.75" customHeight="1">
      <c r="R69" s="364"/>
    </row>
    <row r="70" spans="18:18" ht="12.75" customHeight="1">
      <c r="R70" s="364"/>
    </row>
    <row r="71" spans="18:18" ht="12.75" customHeight="1">
      <c r="R71" s="364"/>
    </row>
    <row r="72" spans="18:18" ht="12.75" customHeight="1">
      <c r="R72" s="364"/>
    </row>
    <row r="73" spans="18:18" ht="12.75" customHeight="1">
      <c r="R73" s="364"/>
    </row>
    <row r="74" spans="18:18" ht="12.75" customHeight="1">
      <c r="R74" s="364"/>
    </row>
    <row r="75" spans="18:18" ht="12.75" customHeight="1">
      <c r="R75" s="364"/>
    </row>
    <row r="76" spans="18:18" ht="12.75" customHeight="1">
      <c r="R76" s="364"/>
    </row>
    <row r="77" spans="18:18" ht="12.75" customHeight="1">
      <c r="R77" s="364"/>
    </row>
    <row r="78" spans="18:18" ht="12.75" customHeight="1">
      <c r="R78" s="364"/>
    </row>
    <row r="79" spans="18:18" ht="13.5" customHeight="1">
      <c r="R79" s="364"/>
    </row>
    <row r="80" spans="18:18" ht="14.25" customHeight="1"/>
    <row r="81" spans="3:10" ht="12.75" customHeight="1"/>
    <row r="82" spans="3:10" ht="14.25" customHeight="1"/>
    <row r="84" spans="3:10" ht="13.5" customHeight="1"/>
    <row r="85" spans="3:10" ht="12" customHeight="1"/>
    <row r="86" spans="3:10" ht="12" customHeight="1"/>
    <row r="87" spans="3:10" ht="14.25" customHeight="1"/>
    <row r="88" spans="3:10" ht="13.5" customHeight="1"/>
    <row r="89" spans="3:10" ht="12.75" customHeight="1"/>
    <row r="90" spans="3:10" ht="12.75" customHeight="1"/>
    <row r="91" spans="3:10" s="726" customFormat="1" ht="13.5" customHeight="1">
      <c r="C91" s="364"/>
      <c r="I91" s="364"/>
      <c r="J91" s="364"/>
    </row>
    <row r="92" spans="3:10" s="726" customFormat="1" ht="12" customHeight="1">
      <c r="C92" s="364"/>
      <c r="I92" s="364"/>
      <c r="J92" s="364"/>
    </row>
    <row r="93" spans="3:10" s="726" customFormat="1" ht="14.25" customHeight="1">
      <c r="C93" s="364"/>
      <c r="I93" s="364"/>
      <c r="J93" s="364"/>
    </row>
    <row r="94" spans="3:10" s="726" customFormat="1" ht="13.5" customHeight="1">
      <c r="C94" s="364"/>
      <c r="I94" s="364"/>
      <c r="J94" s="364"/>
    </row>
    <row r="100" spans="3:10" s="726" customFormat="1" ht="12" customHeight="1">
      <c r="C100" s="364"/>
      <c r="I100" s="364"/>
      <c r="J100" s="364"/>
    </row>
    <row r="101" spans="3:10" s="726" customFormat="1" ht="12" customHeight="1">
      <c r="C101" s="364"/>
      <c r="I101" s="364"/>
      <c r="J101" s="364"/>
    </row>
    <row r="103" spans="3:10" s="726" customFormat="1" ht="12.75" customHeight="1">
      <c r="C103" s="364"/>
      <c r="I103" s="364"/>
      <c r="J103" s="364"/>
    </row>
    <row r="104" spans="3:10" s="726" customFormat="1" ht="13.5" customHeight="1">
      <c r="C104" s="364"/>
      <c r="I104" s="364"/>
      <c r="J104" s="364"/>
    </row>
    <row r="105" spans="3:10" s="726" customFormat="1" ht="13.5" customHeight="1">
      <c r="C105" s="364"/>
      <c r="I105" s="364"/>
      <c r="J105" s="364"/>
    </row>
    <row r="106" spans="3:10" s="726" customFormat="1" ht="12.75" customHeight="1">
      <c r="C106" s="364"/>
      <c r="I106" s="364"/>
      <c r="J106" s="364"/>
    </row>
    <row r="107" spans="3:10" s="726" customFormat="1" ht="17.25" customHeight="1">
      <c r="C107" s="364"/>
      <c r="I107" s="364"/>
      <c r="J107" s="364"/>
    </row>
    <row r="108" spans="3:10" s="726" customFormat="1" ht="13.5" customHeight="1">
      <c r="C108" s="364"/>
      <c r="I108" s="364"/>
      <c r="J108" s="364"/>
    </row>
    <row r="109" spans="3:10" s="726" customFormat="1" ht="13.5" customHeight="1">
      <c r="C109" s="364"/>
      <c r="I109" s="364"/>
      <c r="J109" s="364"/>
    </row>
    <row r="110" spans="3:10" s="726" customFormat="1" ht="13.5" customHeight="1">
      <c r="C110" s="364"/>
      <c r="I110" s="364"/>
      <c r="J110" s="364"/>
    </row>
    <row r="111" spans="3:10" s="726" customFormat="1" ht="13.5" customHeight="1">
      <c r="C111" s="364"/>
      <c r="I111" s="364"/>
      <c r="J111" s="364"/>
    </row>
    <row r="112" spans="3:10" s="726" customFormat="1" ht="13.5" customHeight="1">
      <c r="C112" s="364"/>
      <c r="I112" s="364"/>
      <c r="J112" s="364"/>
    </row>
    <row r="113" spans="3:10" s="726" customFormat="1" ht="13.5" customHeight="1">
      <c r="C113" s="364"/>
      <c r="I113" s="364"/>
      <c r="J113" s="364"/>
    </row>
    <row r="114" spans="3:10" s="726" customFormat="1" ht="13.5" customHeight="1">
      <c r="C114" s="364"/>
      <c r="I114" s="364"/>
      <c r="J114" s="364"/>
    </row>
    <row r="115" spans="3:10" s="726" customFormat="1" ht="13.5" customHeight="1">
      <c r="C115" s="364"/>
      <c r="I115" s="364"/>
      <c r="J115" s="364"/>
    </row>
    <row r="116" spans="3:10" s="726" customFormat="1" ht="13.5" customHeight="1">
      <c r="C116" s="364"/>
      <c r="I116" s="364"/>
      <c r="J116" s="364"/>
    </row>
    <row r="117" spans="3:10" s="726" customFormat="1" ht="13.5" customHeight="1">
      <c r="C117" s="364"/>
      <c r="I117" s="364"/>
      <c r="J117" s="364"/>
    </row>
    <row r="118" spans="3:10" s="726" customFormat="1" ht="13.5" customHeight="1">
      <c r="C118" s="364"/>
      <c r="I118" s="364"/>
      <c r="J118" s="364"/>
    </row>
    <row r="119" spans="3:10" s="726" customFormat="1" ht="13.5" customHeight="1">
      <c r="C119" s="364"/>
      <c r="I119" s="364"/>
      <c r="J119" s="364"/>
    </row>
    <row r="120" spans="3:10" s="726" customFormat="1" ht="13.5" customHeight="1">
      <c r="C120" s="364"/>
      <c r="I120" s="364"/>
      <c r="J120" s="364"/>
    </row>
    <row r="121" spans="3:10" s="726" customFormat="1" ht="13.5" customHeight="1">
      <c r="C121" s="364"/>
      <c r="I121" s="364"/>
      <c r="J121" s="364"/>
    </row>
    <row r="122" spans="3:10" s="726" customFormat="1" ht="13.5" customHeight="1">
      <c r="C122" s="364"/>
      <c r="I122" s="364"/>
      <c r="J122" s="364"/>
    </row>
    <row r="123" spans="3:10" s="726" customFormat="1" ht="13.5" customHeight="1">
      <c r="C123" s="364"/>
      <c r="I123" s="364"/>
      <c r="J123" s="364"/>
    </row>
    <row r="124" spans="3:10" s="726" customFormat="1" ht="13.5" customHeight="1">
      <c r="C124" s="364"/>
      <c r="I124" s="364"/>
      <c r="J124" s="364"/>
    </row>
    <row r="125" spans="3:10" s="726" customFormat="1" ht="13.5" customHeight="1">
      <c r="C125" s="364"/>
      <c r="I125" s="364"/>
      <c r="J125" s="364"/>
    </row>
    <row r="126" spans="3:10" s="726" customFormat="1" ht="13.5" customHeight="1">
      <c r="C126" s="364"/>
      <c r="I126" s="364"/>
      <c r="J126" s="364"/>
    </row>
    <row r="128" spans="3:10" s="726" customFormat="1" ht="14.25" customHeight="1">
      <c r="C128" s="364"/>
      <c r="I128" s="364"/>
      <c r="J128" s="364"/>
    </row>
    <row r="131" spans="3:10" s="726" customFormat="1" ht="12" customHeight="1">
      <c r="C131" s="364"/>
      <c r="I131" s="364"/>
      <c r="J131" s="364"/>
    </row>
    <row r="137" spans="3:10" s="726" customFormat="1" ht="16.5" customHeight="1">
      <c r="C137" s="364"/>
      <c r="I137" s="364"/>
      <c r="J137" s="364"/>
    </row>
    <row r="138" spans="3:10" s="726" customFormat="1" ht="12.75" customHeight="1">
      <c r="C138" s="364"/>
      <c r="I138" s="364"/>
      <c r="J138" s="364"/>
    </row>
    <row r="139" spans="3:10" s="726" customFormat="1" ht="12.75" customHeight="1">
      <c r="C139" s="364"/>
      <c r="I139" s="364"/>
      <c r="J139" s="364"/>
    </row>
    <row r="141" spans="3:10" s="726" customFormat="1" ht="13.5" customHeight="1">
      <c r="C141" s="364"/>
      <c r="I141" s="364"/>
      <c r="J141" s="364"/>
    </row>
    <row r="142" spans="3:10" s="726" customFormat="1" ht="12" customHeight="1">
      <c r="C142" s="364"/>
      <c r="I142" s="364"/>
      <c r="J142" s="364"/>
    </row>
    <row r="144" spans="3:10" s="726" customFormat="1" ht="13.5" customHeight="1">
      <c r="C144" s="364"/>
      <c r="I144" s="364"/>
      <c r="J144" s="364"/>
    </row>
    <row r="145" spans="3:10" s="726" customFormat="1" ht="12" customHeight="1">
      <c r="C145" s="364"/>
      <c r="I145" s="364"/>
      <c r="J145" s="364"/>
    </row>
    <row r="147" spans="3:10" s="726" customFormat="1" ht="12" customHeight="1">
      <c r="C147" s="364"/>
      <c r="I147" s="364"/>
      <c r="J147" s="364"/>
    </row>
    <row r="163" spans="3:10" s="726" customFormat="1" ht="12" customHeight="1">
      <c r="C163" s="364"/>
      <c r="I163" s="364"/>
      <c r="J163" s="364"/>
    </row>
    <row r="218" spans="3:10" s="726" customFormat="1" ht="13.5" customHeight="1">
      <c r="C218" s="364"/>
      <c r="I218" s="364"/>
      <c r="J218" s="364"/>
    </row>
    <row r="219" spans="3:10" s="726" customFormat="1" ht="13.5" customHeight="1">
      <c r="C219" s="364"/>
      <c r="I219" s="364"/>
      <c r="J219" s="364"/>
    </row>
    <row r="220" spans="3:10" s="726" customFormat="1" ht="13.5" customHeight="1">
      <c r="C220" s="364"/>
      <c r="I220" s="364"/>
      <c r="J220" s="364"/>
    </row>
    <row r="221" spans="3:10" s="726" customFormat="1" ht="13.5" customHeight="1">
      <c r="C221" s="364"/>
      <c r="I221" s="364"/>
      <c r="J221" s="364"/>
    </row>
    <row r="222" spans="3:10" s="726" customFormat="1" ht="13.5" customHeight="1">
      <c r="C222" s="364"/>
      <c r="I222" s="364"/>
      <c r="J222" s="364"/>
    </row>
    <row r="224" spans="3:10" s="726" customFormat="1" ht="12.75" customHeight="1">
      <c r="C224" s="364"/>
      <c r="I224" s="364"/>
      <c r="J224" s="364"/>
    </row>
    <row r="238" spans="3:10" s="726" customFormat="1" ht="15" customHeight="1">
      <c r="C238" s="364"/>
      <c r="I238" s="364"/>
      <c r="J238" s="364"/>
    </row>
    <row r="239" spans="3:10" s="726" customFormat="1" ht="15" customHeight="1">
      <c r="C239" s="364"/>
      <c r="I239" s="364"/>
      <c r="J239" s="364"/>
    </row>
    <row r="240" spans="3:10" s="726" customFormat="1" ht="15" customHeight="1">
      <c r="C240" s="364"/>
      <c r="I240" s="364"/>
      <c r="J240" s="364"/>
    </row>
    <row r="241" spans="3:10" s="726" customFormat="1" ht="15" customHeight="1">
      <c r="C241" s="364"/>
      <c r="I241" s="364"/>
      <c r="J241" s="364"/>
    </row>
    <row r="242" spans="3:10" s="726" customFormat="1" ht="15" customHeight="1">
      <c r="C242" s="364"/>
      <c r="I242" s="364"/>
      <c r="J242" s="364"/>
    </row>
    <row r="243" spans="3:10" s="726" customFormat="1" ht="14.25" customHeight="1">
      <c r="C243" s="364"/>
      <c r="I243" s="364"/>
      <c r="J243" s="364"/>
    </row>
    <row r="244" spans="3:10" s="726" customFormat="1" ht="12.75" customHeight="1">
      <c r="C244" s="364"/>
      <c r="I244" s="364"/>
      <c r="J244" s="364"/>
    </row>
    <row r="245" spans="3:10" s="726" customFormat="1" ht="12.75" customHeight="1">
      <c r="C245" s="364"/>
      <c r="I245" s="364"/>
      <c r="J245" s="364"/>
    </row>
    <row r="246" spans="3:10" s="726" customFormat="1" ht="12.75" customHeight="1">
      <c r="C246" s="364"/>
      <c r="I246" s="364"/>
      <c r="J246" s="364"/>
    </row>
    <row r="247" spans="3:10" s="726" customFormat="1" ht="12.75" customHeight="1">
      <c r="C247" s="364"/>
      <c r="I247" s="364"/>
      <c r="J247" s="364"/>
    </row>
    <row r="248" spans="3:10" s="726" customFormat="1" ht="13.5" customHeight="1">
      <c r="C248" s="364"/>
      <c r="I248" s="364"/>
      <c r="J248" s="364"/>
    </row>
    <row r="249" spans="3:10" s="726" customFormat="1" ht="15" customHeight="1">
      <c r="C249" s="364"/>
      <c r="I249" s="364"/>
      <c r="J249" s="364"/>
    </row>
    <row r="250" spans="3:10" s="726" customFormat="1" ht="16.5" customHeight="1">
      <c r="C250" s="364"/>
      <c r="I250" s="364"/>
      <c r="J250" s="364"/>
    </row>
    <row r="251" spans="3:10" s="726" customFormat="1" ht="15" customHeight="1">
      <c r="C251" s="364"/>
      <c r="I251" s="364"/>
      <c r="J251" s="364"/>
    </row>
    <row r="252" spans="3:10" s="726" customFormat="1" ht="14.25" customHeight="1">
      <c r="C252" s="364"/>
      <c r="I252" s="364"/>
      <c r="J252" s="364"/>
    </row>
    <row r="253" spans="3:10" s="726" customFormat="1" ht="13.5" customHeight="1">
      <c r="C253" s="364"/>
      <c r="I253" s="364"/>
      <c r="J253" s="364"/>
    </row>
    <row r="254" spans="3:10" s="726" customFormat="1" ht="12.75" customHeight="1">
      <c r="C254" s="364"/>
      <c r="I254" s="364"/>
      <c r="J254" s="364"/>
    </row>
    <row r="255" spans="3:10" s="726" customFormat="1" ht="12" customHeight="1">
      <c r="C255" s="364"/>
      <c r="I255" s="364"/>
      <c r="J255" s="364"/>
    </row>
    <row r="256" spans="3:10" s="726" customFormat="1" ht="12.75" customHeight="1">
      <c r="C256" s="364"/>
      <c r="I256" s="364"/>
      <c r="J256" s="364"/>
    </row>
    <row r="294" spans="3:10" s="726" customFormat="1" ht="12.75" customHeight="1">
      <c r="C294" s="364"/>
      <c r="I294" s="364"/>
      <c r="J294" s="364"/>
    </row>
    <row r="347" spans="3:10" s="726" customFormat="1" ht="12.75" customHeight="1">
      <c r="C347" s="364"/>
      <c r="I347" s="364"/>
      <c r="J347" s="364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77"/>
  <sheetViews>
    <sheetView topLeftCell="A43" zoomScaleNormal="100" workbookViewId="0">
      <selection activeCell="E42" sqref="E42:J42"/>
    </sheetView>
  </sheetViews>
  <sheetFormatPr defaultRowHeight="10.5"/>
  <cols>
    <col min="1" max="1" width="3.28515625" style="19" customWidth="1"/>
    <col min="2" max="2" width="7.42578125" style="19" customWidth="1"/>
    <col min="3" max="3" width="42" style="17" customWidth="1"/>
    <col min="4" max="4" width="5.5703125" style="19" customWidth="1"/>
    <col min="5" max="5" width="7.7109375" style="19" customWidth="1"/>
    <col min="6" max="6" width="6.140625" style="19" customWidth="1"/>
    <col min="7" max="7" width="6.42578125" style="19" customWidth="1"/>
    <col min="8" max="8" width="7.7109375" style="19" customWidth="1"/>
    <col min="9" max="9" width="7.42578125" style="17" customWidth="1"/>
    <col min="10" max="10" width="14.28515625" style="17" customWidth="1"/>
    <col min="11" max="11" width="4.140625" style="19" customWidth="1"/>
    <col min="12" max="12" width="6.28515625" style="19" customWidth="1"/>
    <col min="13" max="13" width="6.140625" style="19" customWidth="1"/>
    <col min="14" max="14" width="6.7109375" style="19" customWidth="1"/>
    <col min="15" max="16" width="7.140625" style="19" customWidth="1"/>
    <col min="17" max="17" width="7.28515625" style="19" customWidth="1"/>
    <col min="18" max="18" width="7.7109375" style="19" customWidth="1"/>
    <col min="19" max="19" width="7.42578125" style="17" customWidth="1"/>
    <col min="20" max="16384" width="9.140625" style="17"/>
  </cols>
  <sheetData>
    <row r="1" spans="1:21" ht="12.75">
      <c r="A1" s="757" t="s">
        <v>0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23" t="str">
        <f>HYPERLINK("#Ցանկ!B7","Հետ գնալ")</f>
        <v>Հետ գնալ</v>
      </c>
      <c r="S1" s="16"/>
    </row>
    <row r="2" spans="1:21">
      <c r="A2" s="758" t="s">
        <v>78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8"/>
      <c r="P2" s="758"/>
      <c r="Q2" s="758"/>
      <c r="R2" s="18"/>
      <c r="S2" s="18"/>
    </row>
    <row r="3" spans="1:21">
      <c r="A3" s="244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18"/>
      <c r="S3" s="18"/>
    </row>
    <row r="4" spans="1:21" ht="12">
      <c r="A4" s="11"/>
      <c r="B4" s="11"/>
      <c r="C4" s="244"/>
      <c r="D4" s="244"/>
      <c r="E4" s="244"/>
      <c r="F4" s="70"/>
      <c r="G4" s="70"/>
      <c r="H4" s="71">
        <v>1.95682</v>
      </c>
      <c r="I4" s="72">
        <v>2.6240199999999998</v>
      </c>
      <c r="J4" s="68"/>
      <c r="K4" s="68"/>
      <c r="L4" s="68"/>
      <c r="M4" s="68"/>
      <c r="N4" s="73"/>
      <c r="O4" s="245"/>
      <c r="P4" s="244"/>
      <c r="Q4" s="245"/>
      <c r="R4" s="11"/>
    </row>
    <row r="5" spans="1:21" ht="11.25" customHeight="1">
      <c r="A5" s="246"/>
      <c r="B5" s="148"/>
      <c r="C5" s="246"/>
      <c r="D5" s="246"/>
      <c r="E5" s="247"/>
      <c r="F5" s="759" t="s">
        <v>1</v>
      </c>
      <c r="G5" s="760"/>
      <c r="H5" s="760"/>
      <c r="I5" s="760"/>
      <c r="J5" s="760"/>
      <c r="K5" s="760"/>
      <c r="L5" s="760"/>
      <c r="M5" s="760"/>
      <c r="N5" s="761"/>
      <c r="O5" s="248" t="s">
        <v>2</v>
      </c>
      <c r="P5" s="249" t="s">
        <v>3</v>
      </c>
      <c r="Q5" s="249" t="s">
        <v>4</v>
      </c>
      <c r="R5" s="17"/>
    </row>
    <row r="6" spans="1:21" ht="12.75" customHeight="1">
      <c r="A6" s="250" t="s">
        <v>5</v>
      </c>
      <c r="B6" s="150" t="s">
        <v>6</v>
      </c>
      <c r="C6" s="138" t="s">
        <v>7</v>
      </c>
      <c r="D6" s="138" t="s">
        <v>8</v>
      </c>
      <c r="E6" s="139" t="s">
        <v>9</v>
      </c>
      <c r="F6" s="762" t="s">
        <v>10</v>
      </c>
      <c r="G6" s="763"/>
      <c r="H6" s="762" t="s">
        <v>11</v>
      </c>
      <c r="I6" s="763"/>
      <c r="J6" s="764" t="s">
        <v>12</v>
      </c>
      <c r="K6" s="765"/>
      <c r="L6" s="765"/>
      <c r="M6" s="765"/>
      <c r="N6" s="766"/>
      <c r="O6" s="139" t="s">
        <v>13</v>
      </c>
      <c r="P6" s="251" t="s">
        <v>14</v>
      </c>
      <c r="Q6" s="217" t="s">
        <v>15</v>
      </c>
      <c r="R6" s="17"/>
    </row>
    <row r="7" spans="1:21" ht="12.75" customHeight="1">
      <c r="A7" s="252" t="s">
        <v>16</v>
      </c>
      <c r="B7" s="150" t="s">
        <v>17</v>
      </c>
      <c r="C7" s="138"/>
      <c r="D7" s="139" t="s">
        <v>18</v>
      </c>
      <c r="E7" s="138" t="s">
        <v>19</v>
      </c>
      <c r="F7" s="74" t="s">
        <v>20</v>
      </c>
      <c r="G7" s="77" t="s">
        <v>21</v>
      </c>
      <c r="H7" s="74" t="s">
        <v>20</v>
      </c>
      <c r="I7" s="77" t="s">
        <v>21</v>
      </c>
      <c r="J7" s="74" t="s">
        <v>22</v>
      </c>
      <c r="K7" s="78" t="s">
        <v>23</v>
      </c>
      <c r="L7" s="79" t="s">
        <v>24</v>
      </c>
      <c r="M7" s="80" t="s">
        <v>25</v>
      </c>
      <c r="N7" s="81" t="s">
        <v>26</v>
      </c>
      <c r="O7" s="138" t="s">
        <v>27</v>
      </c>
      <c r="P7" s="253" t="s">
        <v>28</v>
      </c>
      <c r="Q7" s="253" t="s">
        <v>28</v>
      </c>
      <c r="R7" s="17"/>
    </row>
    <row r="8" spans="1:21" ht="12" customHeight="1">
      <c r="A8" s="252"/>
      <c r="B8" s="254"/>
      <c r="C8" s="138"/>
      <c r="D8" s="138"/>
      <c r="E8" s="255"/>
      <c r="F8" s="75" t="s">
        <v>29</v>
      </c>
      <c r="G8" s="77" t="s">
        <v>30</v>
      </c>
      <c r="H8" s="75" t="s">
        <v>29</v>
      </c>
      <c r="I8" s="77" t="s">
        <v>30</v>
      </c>
      <c r="J8" s="74" t="s">
        <v>31</v>
      </c>
      <c r="K8" s="76"/>
      <c r="L8" s="74" t="s">
        <v>19</v>
      </c>
      <c r="M8" s="80" t="s">
        <v>32</v>
      </c>
      <c r="N8" s="80" t="s">
        <v>30</v>
      </c>
      <c r="O8" s="256"/>
      <c r="P8" s="138" t="s">
        <v>27</v>
      </c>
      <c r="Q8" s="138" t="s">
        <v>27</v>
      </c>
      <c r="R8" s="17"/>
    </row>
    <row r="9" spans="1:21" ht="12" customHeight="1">
      <c r="A9" s="220"/>
      <c r="B9" s="257"/>
      <c r="C9" s="140"/>
      <c r="D9" s="140"/>
      <c r="E9" s="258"/>
      <c r="F9" s="84"/>
      <c r="G9" s="85"/>
      <c r="H9" s="84" t="s">
        <v>75</v>
      </c>
      <c r="I9" s="84" t="s">
        <v>76</v>
      </c>
      <c r="J9" s="83"/>
      <c r="K9" s="82"/>
      <c r="L9" s="74"/>
      <c r="M9" s="86"/>
      <c r="N9" s="87" t="s">
        <v>39</v>
      </c>
      <c r="O9" s="259"/>
      <c r="P9" s="138"/>
      <c r="Q9" s="138"/>
      <c r="R9" s="17"/>
    </row>
    <row r="10" spans="1:21">
      <c r="A10" s="237">
        <v>1</v>
      </c>
      <c r="B10" s="260">
        <v>2</v>
      </c>
      <c r="C10" s="237">
        <v>3</v>
      </c>
      <c r="D10" s="237">
        <v>4</v>
      </c>
      <c r="E10" s="237">
        <v>5</v>
      </c>
      <c r="F10" s="237">
        <v>6</v>
      </c>
      <c r="G10" s="261">
        <v>7</v>
      </c>
      <c r="H10" s="261">
        <v>8</v>
      </c>
      <c r="I10" s="171">
        <v>9</v>
      </c>
      <c r="J10" s="261">
        <v>10</v>
      </c>
      <c r="K10" s="261">
        <v>11</v>
      </c>
      <c r="L10" s="261">
        <v>12</v>
      </c>
      <c r="M10" s="261">
        <v>13</v>
      </c>
      <c r="N10" s="261">
        <v>14</v>
      </c>
      <c r="O10" s="237">
        <v>15</v>
      </c>
      <c r="P10" s="261">
        <v>16</v>
      </c>
      <c r="Q10" s="261">
        <v>17</v>
      </c>
      <c r="R10" s="17"/>
    </row>
    <row r="11" spans="1:21" ht="11.25">
      <c r="A11" s="396"/>
      <c r="B11" s="397"/>
      <c r="C11" s="398" t="s">
        <v>110</v>
      </c>
      <c r="D11" s="396"/>
      <c r="E11" s="396"/>
      <c r="F11" s="396"/>
      <c r="G11" s="399"/>
      <c r="H11" s="9"/>
      <c r="I11" s="9"/>
      <c r="J11" s="399"/>
      <c r="K11" s="399"/>
      <c r="L11" s="399"/>
      <c r="M11" s="399"/>
      <c r="N11" s="264"/>
      <c r="O11" s="497"/>
      <c r="P11" s="264"/>
      <c r="Q11" s="264"/>
      <c r="R11" s="17"/>
    </row>
    <row r="12" spans="1:21" ht="11.25">
      <c r="A12" s="337">
        <v>1</v>
      </c>
      <c r="B12" s="400" t="s">
        <v>159</v>
      </c>
      <c r="C12" s="401" t="s">
        <v>112</v>
      </c>
      <c r="D12" s="402" t="s">
        <v>113</v>
      </c>
      <c r="E12" s="459">
        <f>T12-S12</f>
        <v>12.573500000000001</v>
      </c>
      <c r="F12" s="404">
        <v>0.81299999999999994</v>
      </c>
      <c r="G12" s="337">
        <v>15.57</v>
      </c>
      <c r="H12" s="9">
        <f t="shared" ref="H12:H15" si="0">F12*$H$4</f>
        <v>1.5908946599999998</v>
      </c>
      <c r="I12" s="9">
        <f t="shared" ref="I12:I15" si="1">G12*$I$4</f>
        <v>40.855991400000001</v>
      </c>
      <c r="J12" s="401"/>
      <c r="K12" s="404"/>
      <c r="L12" s="337"/>
      <c r="M12" s="404"/>
      <c r="N12" s="264">
        <f t="shared" ref="N12:N15" si="2">L12*M12*1.212372</f>
        <v>0</v>
      </c>
      <c r="O12" s="497">
        <f t="shared" ref="O12:O15" si="3">N12+H12+I12</f>
        <v>42.446886059999997</v>
      </c>
      <c r="P12" s="264">
        <f t="shared" ref="P12:P15" si="4">N12*E12</f>
        <v>0</v>
      </c>
      <c r="Q12" s="264">
        <f t="shared" ref="Q12:Q15" si="5">O12*E12</f>
        <v>533.70592187541001</v>
      </c>
      <c r="R12" s="17"/>
      <c r="S12" s="17">
        <v>2.9429999999999996</v>
      </c>
      <c r="T12" s="17">
        <v>15.516500000000001</v>
      </c>
      <c r="U12" s="563">
        <f>IF(T12&lt;=0,"",T12-S12)</f>
        <v>12.573500000000001</v>
      </c>
    </row>
    <row r="13" spans="1:21" ht="11.25">
      <c r="A13" s="237">
        <v>2</v>
      </c>
      <c r="B13" s="266" t="s">
        <v>169</v>
      </c>
      <c r="C13" s="395" t="s">
        <v>93</v>
      </c>
      <c r="D13" s="266" t="s">
        <v>109</v>
      </c>
      <c r="E13" s="459">
        <f t="shared" ref="E13:E28" si="6">T13-S13</f>
        <v>1.5888200000000001</v>
      </c>
      <c r="F13" s="269">
        <v>110</v>
      </c>
      <c r="G13" s="266"/>
      <c r="H13" s="264">
        <f t="shared" si="0"/>
        <v>215.25020000000001</v>
      </c>
      <c r="I13" s="240"/>
      <c r="J13" s="290"/>
      <c r="K13" s="240"/>
      <c r="L13" s="266"/>
      <c r="M13" s="472"/>
      <c r="N13" s="264">
        <f t="shared" si="2"/>
        <v>0</v>
      </c>
      <c r="O13" s="497">
        <f t="shared" si="3"/>
        <v>215.25020000000001</v>
      </c>
      <c r="P13" s="264">
        <f t="shared" si="4"/>
        <v>0</v>
      </c>
      <c r="Q13" s="264">
        <f t="shared" si="5"/>
        <v>341.99382276400002</v>
      </c>
      <c r="R13" s="17"/>
      <c r="S13" s="17">
        <v>1.1499999999999999</v>
      </c>
      <c r="T13" s="17">
        <v>2.73882</v>
      </c>
      <c r="U13" s="563">
        <f t="shared" ref="U13:U43" si="7">IF(T13&lt;=0,"",T13-S13)</f>
        <v>1.5888200000000001</v>
      </c>
    </row>
    <row r="14" spans="1:21" ht="12.75">
      <c r="A14" s="337">
        <v>3</v>
      </c>
      <c r="B14" s="406" t="s">
        <v>123</v>
      </c>
      <c r="C14" s="409" t="s">
        <v>166</v>
      </c>
      <c r="D14" s="337" t="s">
        <v>121</v>
      </c>
      <c r="E14" s="459">
        <f t="shared" si="6"/>
        <v>157.35000000000002</v>
      </c>
      <c r="F14" s="270">
        <v>0.89</v>
      </c>
      <c r="G14" s="270"/>
      <c r="H14" s="9">
        <f t="shared" si="0"/>
        <v>1.7415697999999999</v>
      </c>
      <c r="I14" s="9">
        <f t="shared" si="1"/>
        <v>0</v>
      </c>
      <c r="J14" s="409"/>
      <c r="K14" s="402"/>
      <c r="L14" s="270"/>
      <c r="M14" s="473"/>
      <c r="N14" s="264">
        <f t="shared" si="2"/>
        <v>0</v>
      </c>
      <c r="O14" s="497">
        <f t="shared" si="3"/>
        <v>1.7415697999999999</v>
      </c>
      <c r="P14" s="264">
        <f t="shared" si="4"/>
        <v>0</v>
      </c>
      <c r="Q14" s="264">
        <f t="shared" si="5"/>
        <v>274.03600803</v>
      </c>
      <c r="R14" s="17"/>
      <c r="S14" s="17">
        <v>45.48</v>
      </c>
      <c r="T14" s="17">
        <v>202.83</v>
      </c>
      <c r="U14" s="563">
        <f t="shared" si="7"/>
        <v>157.35000000000002</v>
      </c>
    </row>
    <row r="15" spans="1:21" ht="21">
      <c r="A15" s="337">
        <v>4</v>
      </c>
      <c r="B15" s="406" t="s">
        <v>123</v>
      </c>
      <c r="C15" s="409" t="s">
        <v>167</v>
      </c>
      <c r="D15" s="402" t="s">
        <v>121</v>
      </c>
      <c r="E15" s="459">
        <f t="shared" si="6"/>
        <v>372.79</v>
      </c>
      <c r="F15" s="270">
        <v>0.89</v>
      </c>
      <c r="G15" s="270"/>
      <c r="H15" s="264">
        <f t="shared" si="0"/>
        <v>1.7415697999999999</v>
      </c>
      <c r="I15" s="264">
        <f t="shared" si="1"/>
        <v>0</v>
      </c>
      <c r="J15" s="409"/>
      <c r="K15" s="402"/>
      <c r="L15" s="270"/>
      <c r="M15" s="270"/>
      <c r="N15" s="264">
        <f t="shared" si="2"/>
        <v>0</v>
      </c>
      <c r="O15" s="497">
        <f t="shared" si="3"/>
        <v>1.7415697999999999</v>
      </c>
      <c r="P15" s="264">
        <f t="shared" si="4"/>
        <v>0</v>
      </c>
      <c r="Q15" s="264">
        <f t="shared" si="5"/>
        <v>649.23980574200004</v>
      </c>
      <c r="R15" s="17"/>
      <c r="S15" s="17">
        <v>107.75</v>
      </c>
      <c r="T15" s="17">
        <v>480.54</v>
      </c>
      <c r="U15" s="563">
        <f t="shared" si="7"/>
        <v>372.79</v>
      </c>
    </row>
    <row r="16" spans="1:21" s="50" customFormat="1" ht="24">
      <c r="A16" s="63">
        <v>5</v>
      </c>
      <c r="B16" s="126" t="s">
        <v>170</v>
      </c>
      <c r="C16" s="133" t="s">
        <v>171</v>
      </c>
      <c r="D16" s="412" t="s">
        <v>168</v>
      </c>
      <c r="E16" s="459">
        <f t="shared" si="6"/>
        <v>0.88600999999999996</v>
      </c>
      <c r="F16" s="63"/>
      <c r="G16" s="64">
        <v>47.4</v>
      </c>
      <c r="H16" s="53"/>
      <c r="I16" s="53">
        <f t="shared" ref="I16:I17" si="8">G16*$I$4</f>
        <v>124.37854799999998</v>
      </c>
      <c r="J16" s="133"/>
      <c r="K16" s="63"/>
      <c r="L16" s="63"/>
      <c r="M16" s="63"/>
      <c r="N16" s="53">
        <f t="shared" ref="N16:N17" si="9">L16*M16*1.212372</f>
        <v>0</v>
      </c>
      <c r="O16" s="53">
        <f t="shared" ref="O16:O17" si="10">N16+H16+I16</f>
        <v>124.37854799999998</v>
      </c>
      <c r="P16" s="53">
        <f t="shared" ref="P16:P17" si="11">N16*E16</f>
        <v>0</v>
      </c>
      <c r="Q16" s="46">
        <f>O16*E16</f>
        <v>110.20063731347997</v>
      </c>
      <c r="S16" s="50">
        <v>0.25608999999999998</v>
      </c>
      <c r="T16" s="50">
        <v>1.1420999999999999</v>
      </c>
      <c r="U16" s="563">
        <f t="shared" si="7"/>
        <v>0.88600999999999996</v>
      </c>
    </row>
    <row r="17" spans="1:21" s="50" customFormat="1" ht="24">
      <c r="A17" s="63">
        <v>6</v>
      </c>
      <c r="B17" s="126" t="s">
        <v>172</v>
      </c>
      <c r="C17" s="133" t="s">
        <v>173</v>
      </c>
      <c r="D17" s="463" t="s">
        <v>165</v>
      </c>
      <c r="E17" s="459">
        <f t="shared" si="6"/>
        <v>7.1999999999999998E-3</v>
      </c>
      <c r="F17" s="63">
        <v>205</v>
      </c>
      <c r="G17" s="64"/>
      <c r="H17" s="53">
        <f>F17*$H$4</f>
        <v>401.1481</v>
      </c>
      <c r="I17" s="53">
        <f t="shared" si="8"/>
        <v>0</v>
      </c>
      <c r="J17" s="133"/>
      <c r="K17" s="63"/>
      <c r="L17" s="63"/>
      <c r="M17" s="63"/>
      <c r="N17" s="53">
        <f t="shared" si="9"/>
        <v>0</v>
      </c>
      <c r="O17" s="53">
        <f t="shared" si="10"/>
        <v>401.1481</v>
      </c>
      <c r="P17" s="53">
        <f t="shared" si="11"/>
        <v>0</v>
      </c>
      <c r="Q17" s="46">
        <f>O17*E17</f>
        <v>2.8882663200000001</v>
      </c>
      <c r="T17" s="50">
        <v>7.1999999999999998E-3</v>
      </c>
      <c r="U17" s="563">
        <f t="shared" si="7"/>
        <v>7.1999999999999998E-3</v>
      </c>
    </row>
    <row r="18" spans="1:21">
      <c r="A18" s="417"/>
      <c r="B18" s="405"/>
      <c r="C18" s="418" t="s">
        <v>129</v>
      </c>
      <c r="D18" s="340"/>
      <c r="E18" s="419"/>
      <c r="F18" s="417"/>
      <c r="G18" s="405"/>
      <c r="H18" s="261"/>
      <c r="I18" s="240"/>
      <c r="J18" s="421"/>
      <c r="K18" s="340"/>
      <c r="L18" s="405"/>
      <c r="M18" s="405"/>
      <c r="N18" s="261"/>
      <c r="O18" s="390"/>
      <c r="P18" s="261"/>
      <c r="Q18" s="261"/>
      <c r="R18" s="17"/>
      <c r="U18" s="17" t="str">
        <f t="shared" si="7"/>
        <v/>
      </c>
    </row>
    <row r="19" spans="1:21" ht="21">
      <c r="A19" s="417">
        <v>1</v>
      </c>
      <c r="B19" s="422" t="s">
        <v>174</v>
      </c>
      <c r="C19" s="401" t="s">
        <v>335</v>
      </c>
      <c r="D19" s="396" t="s">
        <v>41</v>
      </c>
      <c r="E19" s="459">
        <f t="shared" si="6"/>
        <v>2622.5</v>
      </c>
      <c r="F19" s="337">
        <v>0.11</v>
      </c>
      <c r="G19" s="450">
        <v>0.09</v>
      </c>
      <c r="H19" s="9">
        <f t="shared" ref="H19" si="12">F19*$H$4</f>
        <v>0.2152502</v>
      </c>
      <c r="I19" s="9">
        <f t="shared" ref="I19" si="13">G19*$I$4</f>
        <v>0.23616179999999998</v>
      </c>
      <c r="J19" s="452" t="s">
        <v>180</v>
      </c>
      <c r="K19" s="453" t="s">
        <v>41</v>
      </c>
      <c r="L19" s="450">
        <v>1.01</v>
      </c>
      <c r="M19" s="308">
        <v>0.5</v>
      </c>
      <c r="N19" s="264">
        <f t="shared" ref="N19" si="14">L19*M19*1.212372</f>
        <v>0.61224785999999998</v>
      </c>
      <c r="O19" s="497">
        <f t="shared" ref="O19" si="15">N19+H19+I19</f>
        <v>1.06365986</v>
      </c>
      <c r="P19" s="264">
        <f t="shared" ref="P19" si="16">N19*E19</f>
        <v>1605.62001285</v>
      </c>
      <c r="Q19" s="264">
        <f t="shared" ref="Q19" si="17">O19*E19</f>
        <v>2789.4479828500002</v>
      </c>
      <c r="R19" s="17"/>
      <c r="S19" s="17">
        <v>515</v>
      </c>
      <c r="T19" s="17">
        <v>3137.5</v>
      </c>
      <c r="U19" s="563">
        <f t="shared" si="7"/>
        <v>2622.5</v>
      </c>
    </row>
    <row r="20" spans="1:21" ht="31.5">
      <c r="A20" s="417">
        <v>2</v>
      </c>
      <c r="B20" s="422" t="s">
        <v>174</v>
      </c>
      <c r="C20" s="401" t="s">
        <v>336</v>
      </c>
      <c r="D20" s="396" t="s">
        <v>41</v>
      </c>
      <c r="E20" s="459">
        <f t="shared" si="6"/>
        <v>14</v>
      </c>
      <c r="F20" s="337">
        <v>0.11</v>
      </c>
      <c r="G20" s="450">
        <v>0.09</v>
      </c>
      <c r="H20" s="9">
        <f t="shared" ref="H20:H24" si="18">F20*$H$4</f>
        <v>0.2152502</v>
      </c>
      <c r="I20" s="9">
        <f t="shared" ref="I20:I24" si="19">G20*$I$4</f>
        <v>0.23616179999999998</v>
      </c>
      <c r="J20" s="452" t="s">
        <v>180</v>
      </c>
      <c r="K20" s="453" t="s">
        <v>41</v>
      </c>
      <c r="L20" s="450">
        <v>1.01</v>
      </c>
      <c r="M20" s="308">
        <v>0.5</v>
      </c>
      <c r="N20" s="264">
        <f t="shared" ref="N20:N21" si="20">L20*M20*1.212372</f>
        <v>0.61224785999999998</v>
      </c>
      <c r="O20" s="497">
        <f t="shared" ref="O20:O21" si="21">N20+H20+I20</f>
        <v>1.06365986</v>
      </c>
      <c r="P20" s="264">
        <f t="shared" ref="P20:P21" si="22">N20*E20</f>
        <v>8.5714700399999995</v>
      </c>
      <c r="Q20" s="264">
        <f t="shared" ref="Q20:Q21" si="23">O20*E20</f>
        <v>14.891238040000001</v>
      </c>
      <c r="R20" s="17"/>
      <c r="T20" s="17">
        <v>14</v>
      </c>
      <c r="U20" s="563">
        <f t="shared" si="7"/>
        <v>14</v>
      </c>
    </row>
    <row r="21" spans="1:21" ht="21">
      <c r="A21" s="417">
        <v>3</v>
      </c>
      <c r="B21" s="422" t="s">
        <v>174</v>
      </c>
      <c r="C21" s="401" t="s">
        <v>175</v>
      </c>
      <c r="D21" s="396" t="s">
        <v>41</v>
      </c>
      <c r="E21" s="459">
        <f t="shared" si="6"/>
        <v>0</v>
      </c>
      <c r="F21" s="337">
        <v>0.11</v>
      </c>
      <c r="G21" s="450">
        <v>0.09</v>
      </c>
      <c r="H21" s="9">
        <f t="shared" si="18"/>
        <v>0.2152502</v>
      </c>
      <c r="I21" s="9">
        <f t="shared" si="19"/>
        <v>0.23616179999999998</v>
      </c>
      <c r="J21" s="452" t="s">
        <v>179</v>
      </c>
      <c r="K21" s="453" t="s">
        <v>41</v>
      </c>
      <c r="L21" s="450">
        <v>1.01</v>
      </c>
      <c r="M21" s="308">
        <v>0.33600000000000002</v>
      </c>
      <c r="N21" s="264">
        <f t="shared" si="20"/>
        <v>0.41143056192000005</v>
      </c>
      <c r="O21" s="497">
        <f t="shared" si="21"/>
        <v>0.86284256192000008</v>
      </c>
      <c r="P21" s="264">
        <f t="shared" si="22"/>
        <v>0</v>
      </c>
      <c r="Q21" s="264">
        <f t="shared" si="23"/>
        <v>0</v>
      </c>
      <c r="R21" s="17"/>
      <c r="S21" s="17">
        <v>193</v>
      </c>
      <c r="T21" s="17">
        <v>193</v>
      </c>
      <c r="U21" s="17">
        <f t="shared" si="7"/>
        <v>0</v>
      </c>
    </row>
    <row r="22" spans="1:21" ht="21">
      <c r="A22" s="417">
        <v>4</v>
      </c>
      <c r="B22" s="422" t="s">
        <v>176</v>
      </c>
      <c r="C22" s="401" t="s">
        <v>177</v>
      </c>
      <c r="D22" s="396" t="s">
        <v>41</v>
      </c>
      <c r="E22" s="459">
        <f t="shared" si="6"/>
        <v>23</v>
      </c>
      <c r="F22" s="337">
        <v>0.28000000000000003</v>
      </c>
      <c r="G22" s="450">
        <v>0.18</v>
      </c>
      <c r="H22" s="9">
        <f t="shared" si="18"/>
        <v>0.54790960000000011</v>
      </c>
      <c r="I22" s="9">
        <f t="shared" si="19"/>
        <v>0.47232359999999995</v>
      </c>
      <c r="J22" s="452" t="s">
        <v>178</v>
      </c>
      <c r="K22" s="453" t="s">
        <v>41</v>
      </c>
      <c r="L22" s="438">
        <v>0.998</v>
      </c>
      <c r="M22" s="308">
        <v>2.37</v>
      </c>
      <c r="N22" s="264">
        <f t="shared" ref="N22:N26" si="24">L22*M22*1.212372</f>
        <v>2.8675749967200002</v>
      </c>
      <c r="O22" s="497">
        <f t="shared" ref="O22:O26" si="25">N22+H22+I22</f>
        <v>3.88780819672</v>
      </c>
      <c r="P22" s="264">
        <f t="shared" ref="P22:P23" si="26">N22*E22</f>
        <v>65.954224924560009</v>
      </c>
      <c r="Q22" s="264">
        <f t="shared" ref="Q22:Q23" si="27">O22*E22</f>
        <v>89.419588524559998</v>
      </c>
      <c r="R22" s="17"/>
      <c r="S22" s="17">
        <v>10</v>
      </c>
      <c r="T22" s="17">
        <v>33</v>
      </c>
      <c r="U22" s="563">
        <f t="shared" si="7"/>
        <v>23</v>
      </c>
    </row>
    <row r="23" spans="1:21" ht="21">
      <c r="A23" s="417">
        <v>5</v>
      </c>
      <c r="B23" s="422" t="s">
        <v>181</v>
      </c>
      <c r="C23" s="401" t="s">
        <v>184</v>
      </c>
      <c r="D23" s="396" t="s">
        <v>41</v>
      </c>
      <c r="E23" s="459">
        <f t="shared" si="6"/>
        <v>23</v>
      </c>
      <c r="F23" s="337">
        <v>0.08</v>
      </c>
      <c r="G23" s="450">
        <v>0.05</v>
      </c>
      <c r="H23" s="9">
        <f t="shared" si="18"/>
        <v>0.15654560000000001</v>
      </c>
      <c r="I23" s="9">
        <f t="shared" si="19"/>
        <v>0.13120099999999998</v>
      </c>
      <c r="J23" s="452" t="s">
        <v>182</v>
      </c>
      <c r="K23" s="453" t="s">
        <v>183</v>
      </c>
      <c r="L23" s="438">
        <v>0.77</v>
      </c>
      <c r="M23" s="308">
        <v>1.55</v>
      </c>
      <c r="N23" s="264">
        <f t="shared" si="24"/>
        <v>1.446965982</v>
      </c>
      <c r="O23" s="497">
        <f t="shared" si="25"/>
        <v>1.734712582</v>
      </c>
      <c r="P23" s="264">
        <f t="shared" si="26"/>
        <v>33.280217585999999</v>
      </c>
      <c r="Q23" s="264">
        <f t="shared" si="27"/>
        <v>39.898389385999998</v>
      </c>
      <c r="R23" s="17"/>
      <c r="S23" s="17">
        <v>10</v>
      </c>
      <c r="T23" s="17">
        <v>33</v>
      </c>
      <c r="U23" s="563">
        <f t="shared" si="7"/>
        <v>23</v>
      </c>
    </row>
    <row r="24" spans="1:21" ht="21">
      <c r="A24" s="417">
        <v>6</v>
      </c>
      <c r="B24" s="422" t="s">
        <v>189</v>
      </c>
      <c r="C24" s="401" t="s">
        <v>191</v>
      </c>
      <c r="D24" s="396" t="s">
        <v>85</v>
      </c>
      <c r="E24" s="459">
        <f t="shared" si="6"/>
        <v>0</v>
      </c>
      <c r="F24" s="337">
        <v>0.34499999999999997</v>
      </c>
      <c r="G24" s="450">
        <v>0.22700000000000001</v>
      </c>
      <c r="H24" s="9">
        <f t="shared" si="18"/>
        <v>0.67510289999999995</v>
      </c>
      <c r="I24" s="9">
        <f t="shared" si="19"/>
        <v>0.59565254000000001</v>
      </c>
      <c r="J24" s="452" t="s">
        <v>190</v>
      </c>
      <c r="K24" s="453" t="s">
        <v>85</v>
      </c>
      <c r="L24" s="438">
        <v>1</v>
      </c>
      <c r="M24" s="308">
        <v>2.1930000000000001</v>
      </c>
      <c r="N24" s="264">
        <f t="shared" si="24"/>
        <v>2.6587317960000001</v>
      </c>
      <c r="O24" s="497">
        <f t="shared" si="25"/>
        <v>3.9294872360000004</v>
      </c>
      <c r="P24" s="264">
        <f t="shared" ref="P24:P25" si="28">N24*E24</f>
        <v>0</v>
      </c>
      <c r="Q24" s="264">
        <f t="shared" ref="Q24:Q25" si="29">O24*E24</f>
        <v>0</v>
      </c>
      <c r="R24" s="17"/>
      <c r="S24" s="17">
        <v>4</v>
      </c>
      <c r="T24" s="17">
        <v>4</v>
      </c>
      <c r="U24" s="17">
        <f t="shared" si="7"/>
        <v>0</v>
      </c>
    </row>
    <row r="25" spans="1:21" ht="21">
      <c r="A25" s="417">
        <v>7</v>
      </c>
      <c r="B25" s="422" t="s">
        <v>188</v>
      </c>
      <c r="C25" s="401" t="s">
        <v>192</v>
      </c>
      <c r="D25" s="396" t="s">
        <v>85</v>
      </c>
      <c r="E25" s="459">
        <f t="shared" si="6"/>
        <v>0</v>
      </c>
      <c r="F25" s="337">
        <v>0.23100000000000001</v>
      </c>
      <c r="G25" s="450">
        <v>0.151</v>
      </c>
      <c r="H25" s="9">
        <f t="shared" ref="H25:H26" si="30">F25*$H$4</f>
        <v>0.45202542000000001</v>
      </c>
      <c r="I25" s="9">
        <f t="shared" ref="I25:I26" si="31">G25*$I$4</f>
        <v>0.39622701999999993</v>
      </c>
      <c r="J25" s="452" t="s">
        <v>193</v>
      </c>
      <c r="K25" s="453" t="s">
        <v>85</v>
      </c>
      <c r="L25" s="438">
        <v>1</v>
      </c>
      <c r="M25" s="308">
        <v>0.8</v>
      </c>
      <c r="N25" s="264">
        <f t="shared" si="24"/>
        <v>0.96989760000000003</v>
      </c>
      <c r="O25" s="497">
        <f t="shared" si="25"/>
        <v>1.8181500399999999</v>
      </c>
      <c r="P25" s="264">
        <f t="shared" si="28"/>
        <v>0</v>
      </c>
      <c r="Q25" s="264">
        <f t="shared" si="29"/>
        <v>0</v>
      </c>
      <c r="R25" s="17"/>
      <c r="S25" s="17">
        <v>5</v>
      </c>
      <c r="T25" s="17">
        <v>5</v>
      </c>
      <c r="U25" s="17">
        <f t="shared" si="7"/>
        <v>0</v>
      </c>
    </row>
    <row r="26" spans="1:21" ht="21">
      <c r="A26" s="417">
        <v>8</v>
      </c>
      <c r="B26" s="422" t="s">
        <v>188</v>
      </c>
      <c r="C26" s="401" t="s">
        <v>194</v>
      </c>
      <c r="D26" s="396" t="s">
        <v>85</v>
      </c>
      <c r="E26" s="459">
        <f t="shared" si="6"/>
        <v>31</v>
      </c>
      <c r="F26" s="337">
        <v>0.23100000000000001</v>
      </c>
      <c r="G26" s="450">
        <v>0.151</v>
      </c>
      <c r="H26" s="9">
        <f t="shared" si="30"/>
        <v>0.45202542000000001</v>
      </c>
      <c r="I26" s="9">
        <f t="shared" si="31"/>
        <v>0.39622701999999993</v>
      </c>
      <c r="J26" s="452" t="s">
        <v>195</v>
      </c>
      <c r="K26" s="453" t="s">
        <v>85</v>
      </c>
      <c r="L26" s="438">
        <v>1</v>
      </c>
      <c r="M26" s="308">
        <v>0.92600000000000005</v>
      </c>
      <c r="N26" s="264">
        <f t="shared" si="24"/>
        <v>1.1226564720000001</v>
      </c>
      <c r="O26" s="497">
        <f t="shared" si="25"/>
        <v>1.9709089120000001</v>
      </c>
      <c r="P26" s="264">
        <f t="shared" ref="P26" si="32">N26*E26</f>
        <v>34.802350632</v>
      </c>
      <c r="Q26" s="264">
        <f t="shared" ref="Q26" si="33">O26*E26</f>
        <v>61.098176272000003</v>
      </c>
      <c r="R26" s="17"/>
      <c r="S26" s="17">
        <v>2</v>
      </c>
      <c r="T26" s="17">
        <v>33</v>
      </c>
      <c r="U26" s="563">
        <f t="shared" si="7"/>
        <v>31</v>
      </c>
    </row>
    <row r="27" spans="1:21" ht="21">
      <c r="A27" s="417">
        <v>9</v>
      </c>
      <c r="B27" s="422" t="s">
        <v>188</v>
      </c>
      <c r="C27" s="401" t="s">
        <v>196</v>
      </c>
      <c r="D27" s="396" t="s">
        <v>85</v>
      </c>
      <c r="E27" s="459">
        <f t="shared" si="6"/>
        <v>0</v>
      </c>
      <c r="F27" s="337">
        <v>0.23100000000000001</v>
      </c>
      <c r="G27" s="450">
        <v>0.151</v>
      </c>
      <c r="H27" s="9">
        <f t="shared" ref="H27:H28" si="34">F27*$H$4</f>
        <v>0.45202542000000001</v>
      </c>
      <c r="I27" s="9">
        <f t="shared" ref="I27:I28" si="35">G27*$I$4</f>
        <v>0.39622701999999993</v>
      </c>
      <c r="J27" s="452" t="s">
        <v>197</v>
      </c>
      <c r="K27" s="453" t="s">
        <v>85</v>
      </c>
      <c r="L27" s="438">
        <v>1</v>
      </c>
      <c r="M27" s="308">
        <v>0.49399999999999999</v>
      </c>
      <c r="N27" s="264">
        <f t="shared" ref="N27:N29" si="36">L27*M27*1.212372</f>
        <v>0.59891176800000001</v>
      </c>
      <c r="O27" s="497">
        <f t="shared" ref="O27:O28" si="37">N27+H27+I27</f>
        <v>1.447164208</v>
      </c>
      <c r="P27" s="264">
        <f t="shared" ref="P27" si="38">N27*E27</f>
        <v>0</v>
      </c>
      <c r="Q27" s="264">
        <f t="shared" ref="Q27" si="39">O27*E27</f>
        <v>0</v>
      </c>
      <c r="R27" s="17"/>
      <c r="S27" s="17">
        <v>1</v>
      </c>
      <c r="T27" s="17">
        <v>1</v>
      </c>
      <c r="U27" s="17">
        <f t="shared" si="7"/>
        <v>0</v>
      </c>
    </row>
    <row r="28" spans="1:21" ht="21">
      <c r="A28" s="417">
        <v>10</v>
      </c>
      <c r="B28" s="422" t="s">
        <v>198</v>
      </c>
      <c r="C28" s="401" t="s">
        <v>199</v>
      </c>
      <c r="D28" s="396" t="s">
        <v>152</v>
      </c>
      <c r="E28" s="459">
        <f t="shared" si="6"/>
        <v>5.4010000000000002E-2</v>
      </c>
      <c r="F28" s="337">
        <v>14.8</v>
      </c>
      <c r="G28" s="450">
        <v>4.9800000000000004</v>
      </c>
      <c r="H28" s="9">
        <f t="shared" si="34"/>
        <v>28.960936</v>
      </c>
      <c r="I28" s="9">
        <f t="shared" si="35"/>
        <v>13.0676196</v>
      </c>
      <c r="J28" s="452" t="s">
        <v>200</v>
      </c>
      <c r="K28" s="453" t="s">
        <v>183</v>
      </c>
      <c r="L28" s="438">
        <v>4</v>
      </c>
      <c r="M28" s="308">
        <v>0.78</v>
      </c>
      <c r="N28" s="264">
        <f t="shared" si="36"/>
        <v>3.7826006400000001</v>
      </c>
      <c r="O28" s="497">
        <f t="shared" si="37"/>
        <v>45.811156240000003</v>
      </c>
      <c r="P28" s="264">
        <f t="shared" ref="P28" si="40">N28*E28</f>
        <v>0.20429826056640002</v>
      </c>
      <c r="Q28" s="264">
        <f t="shared" ref="Q28" si="41">O28*E28</f>
        <v>2.4742605485224001</v>
      </c>
      <c r="R28" s="17"/>
      <c r="T28" s="17">
        <v>5.4010000000000002E-2</v>
      </c>
      <c r="U28" s="563">
        <f t="shared" si="7"/>
        <v>5.4010000000000002E-2</v>
      </c>
    </row>
    <row r="29" spans="1:21" ht="21">
      <c r="A29" s="417">
        <v>11</v>
      </c>
      <c r="B29" s="422" t="s">
        <v>201</v>
      </c>
      <c r="C29" s="401" t="s">
        <v>202</v>
      </c>
      <c r="D29" s="396" t="s">
        <v>41</v>
      </c>
      <c r="E29" s="459">
        <f>T29-S29</f>
        <v>10</v>
      </c>
      <c r="F29" s="337"/>
      <c r="G29" s="450"/>
      <c r="H29" s="9"/>
      <c r="I29" s="9"/>
      <c r="J29" s="401" t="s">
        <v>202</v>
      </c>
      <c r="K29" s="453" t="s">
        <v>41</v>
      </c>
      <c r="L29" s="438">
        <v>1</v>
      </c>
      <c r="M29" s="308">
        <v>1.768</v>
      </c>
      <c r="N29" s="264">
        <f t="shared" si="36"/>
        <v>2.143473696</v>
      </c>
      <c r="O29" s="497">
        <f t="shared" ref="O29" si="42">N29+H29+I29</f>
        <v>2.143473696</v>
      </c>
      <c r="P29" s="264">
        <f t="shared" ref="P29" si="43">N29*E29</f>
        <v>21.434736960000002</v>
      </c>
      <c r="Q29" s="264">
        <f t="shared" ref="Q29" si="44">O29*E29</f>
        <v>21.434736960000002</v>
      </c>
      <c r="R29" s="17"/>
      <c r="T29" s="17">
        <v>10</v>
      </c>
      <c r="U29" s="563">
        <f t="shared" si="7"/>
        <v>10</v>
      </c>
    </row>
    <row r="30" spans="1:21" s="43" customFormat="1" ht="13.5">
      <c r="A30" s="474">
        <v>12</v>
      </c>
      <c r="B30" s="475" t="s">
        <v>203</v>
      </c>
      <c r="C30" s="476" t="s">
        <v>204</v>
      </c>
      <c r="D30" s="474" t="s">
        <v>48</v>
      </c>
      <c r="E30" s="477">
        <f>T30-S30</f>
        <v>0.72</v>
      </c>
      <c r="F30" s="45">
        <v>2.12</v>
      </c>
      <c r="G30" s="45">
        <v>0.92</v>
      </c>
      <c r="H30" s="45">
        <f>F30*$H$4</f>
        <v>4.1484584</v>
      </c>
      <c r="I30" s="46">
        <f>G30*$I$4</f>
        <v>2.4140983999999999</v>
      </c>
      <c r="J30" s="478" t="s">
        <v>52</v>
      </c>
      <c r="K30" s="479" t="s">
        <v>48</v>
      </c>
      <c r="L30" s="480">
        <v>1.02</v>
      </c>
      <c r="M30" s="45">
        <v>27.367000000000001</v>
      </c>
      <c r="N30" s="46">
        <f>((L30*M30)+(L31*M31)+(L32*M32))*1.212372</f>
        <v>43.860129268435202</v>
      </c>
      <c r="O30" s="46">
        <f>N30+H30+I30</f>
        <v>50.422686068435205</v>
      </c>
      <c r="P30" s="46">
        <f>N30*E30</f>
        <v>31.579293073273345</v>
      </c>
      <c r="Q30" s="46">
        <f>O30*E30</f>
        <v>36.304333969273344</v>
      </c>
      <c r="T30" s="43">
        <v>0.72</v>
      </c>
      <c r="U30" s="563">
        <f t="shared" si="7"/>
        <v>0.72</v>
      </c>
    </row>
    <row r="31" spans="1:21" s="43" customFormat="1" ht="13.5">
      <c r="A31" s="482"/>
      <c r="B31" s="483"/>
      <c r="C31" s="484"/>
      <c r="D31" s="482"/>
      <c r="E31" s="485"/>
      <c r="F31" s="137"/>
      <c r="G31" s="137"/>
      <c r="H31" s="59"/>
      <c r="I31" s="59"/>
      <c r="J31" s="486" t="s">
        <v>53</v>
      </c>
      <c r="K31" s="487" t="s">
        <v>48</v>
      </c>
      <c r="L31" s="146">
        <v>1.72E-2</v>
      </c>
      <c r="M31" s="137">
        <v>152.77799999999999</v>
      </c>
      <c r="N31" s="59"/>
      <c r="O31" s="59"/>
      <c r="P31" s="59"/>
      <c r="Q31" s="59"/>
      <c r="U31" s="17" t="str">
        <f t="shared" si="7"/>
        <v/>
      </c>
    </row>
    <row r="32" spans="1:21" s="43" customFormat="1" ht="13.5">
      <c r="A32" s="61"/>
      <c r="B32" s="129"/>
      <c r="C32" s="99"/>
      <c r="D32" s="61"/>
      <c r="E32" s="488"/>
      <c r="F32" s="48"/>
      <c r="G32" s="48"/>
      <c r="H32" s="57"/>
      <c r="I32" s="57"/>
      <c r="J32" s="489" t="s">
        <v>205</v>
      </c>
      <c r="K32" s="490" t="s">
        <v>206</v>
      </c>
      <c r="L32" s="147">
        <v>1.61</v>
      </c>
      <c r="M32" s="48">
        <v>3.5</v>
      </c>
      <c r="N32" s="57"/>
      <c r="O32" s="57"/>
      <c r="P32" s="57"/>
      <c r="Q32" s="57"/>
      <c r="U32" s="17" t="str">
        <f t="shared" si="7"/>
        <v/>
      </c>
    </row>
    <row r="33" spans="1:21" ht="11.25">
      <c r="A33" s="237">
        <v>13</v>
      </c>
      <c r="B33" s="266" t="s">
        <v>185</v>
      </c>
      <c r="C33" s="395" t="s">
        <v>186</v>
      </c>
      <c r="D33" s="266" t="s">
        <v>187</v>
      </c>
      <c r="E33" s="459">
        <f>T33-S33</f>
        <v>2.6364999999999998</v>
      </c>
      <c r="F33" s="266">
        <v>29.8</v>
      </c>
      <c r="G33" s="266"/>
      <c r="H33" s="264">
        <f t="shared" ref="H33" si="45">F33*$H$4</f>
        <v>58.313236000000003</v>
      </c>
      <c r="I33" s="264">
        <f t="shared" ref="I33" si="46">G33*$I$4</f>
        <v>0</v>
      </c>
      <c r="J33" s="409" t="s">
        <v>158</v>
      </c>
      <c r="K33" s="402" t="s">
        <v>82</v>
      </c>
      <c r="L33" s="408">
        <v>31.1</v>
      </c>
      <c r="M33" s="270">
        <v>0.18</v>
      </c>
      <c r="N33" s="264">
        <f>L33*M33*1.212372</f>
        <v>6.786858456</v>
      </c>
      <c r="O33" s="497">
        <f>N33+H33+I33</f>
        <v>65.100094456000008</v>
      </c>
      <c r="P33" s="264">
        <f>N33*E33</f>
        <v>17.893552319243998</v>
      </c>
      <c r="Q33" s="264">
        <f>O33*E33</f>
        <v>171.636399033244</v>
      </c>
      <c r="R33" s="17"/>
      <c r="S33" s="17">
        <v>0.75800000000000001</v>
      </c>
      <c r="T33" s="17">
        <v>3.3944999999999999</v>
      </c>
      <c r="U33" s="563">
        <f t="shared" si="7"/>
        <v>2.6364999999999998</v>
      </c>
    </row>
    <row r="34" spans="1:21" s="351" customFormat="1" ht="15.75" customHeight="1">
      <c r="A34" s="343"/>
      <c r="B34" s="344"/>
      <c r="C34" s="345" t="s">
        <v>207</v>
      </c>
      <c r="D34" s="346"/>
      <c r="E34" s="347"/>
      <c r="F34" s="343">
        <v>8</v>
      </c>
      <c r="G34" s="347"/>
      <c r="H34" s="347"/>
      <c r="I34" s="347"/>
      <c r="J34" s="348"/>
      <c r="K34" s="343"/>
      <c r="L34" s="343"/>
      <c r="M34" s="343"/>
      <c r="N34" s="349"/>
      <c r="O34" s="511"/>
      <c r="P34" s="349"/>
      <c r="Q34" s="349"/>
      <c r="U34" s="17" t="str">
        <f t="shared" si="7"/>
        <v/>
      </c>
    </row>
    <row r="35" spans="1:21" s="351" customFormat="1" ht="15.75" customHeight="1">
      <c r="A35" s="352">
        <v>1</v>
      </c>
      <c r="B35" s="353" t="s">
        <v>80</v>
      </c>
      <c r="C35" s="354" t="s">
        <v>81</v>
      </c>
      <c r="D35" s="355" t="s">
        <v>82</v>
      </c>
      <c r="E35" s="510">
        <f>$F$34*S35</f>
        <v>2.8</v>
      </c>
      <c r="F35" s="352">
        <v>6.96</v>
      </c>
      <c r="G35" s="357">
        <v>5.08</v>
      </c>
      <c r="H35" s="347">
        <f>F35*$H$4</f>
        <v>13.619467200000001</v>
      </c>
      <c r="I35" s="347">
        <f t="shared" ref="I35:I42" si="47">G35*$I$4</f>
        <v>13.330021599999998</v>
      </c>
      <c r="J35" s="354"/>
      <c r="K35" s="352"/>
      <c r="L35" s="352"/>
      <c r="M35" s="352"/>
      <c r="N35" s="349">
        <f t="shared" ref="N35:N39" si="48">L35*M35*1.212372</f>
        <v>0</v>
      </c>
      <c r="O35" s="511">
        <f t="shared" ref="O35:O39" si="49">N35+H35+I35</f>
        <v>26.949488799999997</v>
      </c>
      <c r="P35" s="349">
        <f t="shared" ref="P35:P39" si="50">N35*E35</f>
        <v>0</v>
      </c>
      <c r="Q35" s="358">
        <f t="shared" ref="Q35:Q39" si="51">O35*E35</f>
        <v>75.458568639999982</v>
      </c>
      <c r="S35" s="351">
        <v>0.35</v>
      </c>
      <c r="U35" s="17" t="str">
        <f t="shared" si="7"/>
        <v/>
      </c>
    </row>
    <row r="36" spans="1:21" s="351" customFormat="1" ht="15.75" customHeight="1">
      <c r="A36" s="352">
        <v>2</v>
      </c>
      <c r="B36" s="344" t="s">
        <v>201</v>
      </c>
      <c r="C36" s="348" t="s">
        <v>84</v>
      </c>
      <c r="D36" s="355" t="s">
        <v>85</v>
      </c>
      <c r="E36" s="356">
        <f>$F$34*S36</f>
        <v>8</v>
      </c>
      <c r="F36" s="343"/>
      <c r="G36" s="347"/>
      <c r="H36" s="347">
        <f t="shared" ref="H36:H42" si="52">F36*$H$4</f>
        <v>0</v>
      </c>
      <c r="I36" s="347">
        <f t="shared" si="47"/>
        <v>0</v>
      </c>
      <c r="J36" s="348" t="s">
        <v>86</v>
      </c>
      <c r="K36" s="343" t="s">
        <v>85</v>
      </c>
      <c r="L36" s="343">
        <v>1</v>
      </c>
      <c r="M36" s="343">
        <v>18.332999999999998</v>
      </c>
      <c r="N36" s="349">
        <f t="shared" si="48"/>
        <v>22.226415875999997</v>
      </c>
      <c r="O36" s="511">
        <f t="shared" si="49"/>
        <v>22.226415875999997</v>
      </c>
      <c r="P36" s="349">
        <f t="shared" si="50"/>
        <v>177.81132700799998</v>
      </c>
      <c r="Q36" s="358">
        <f t="shared" si="51"/>
        <v>177.81132700799998</v>
      </c>
      <c r="S36" s="493">
        <v>1</v>
      </c>
      <c r="U36" s="17" t="str">
        <f t="shared" si="7"/>
        <v/>
      </c>
    </row>
    <row r="37" spans="1:21" s="351" customFormat="1" ht="15.75" customHeight="1">
      <c r="A37" s="352">
        <v>3</v>
      </c>
      <c r="B37" s="344" t="s">
        <v>201</v>
      </c>
      <c r="C37" s="348" t="s">
        <v>87</v>
      </c>
      <c r="D37" s="346" t="s">
        <v>85</v>
      </c>
      <c r="E37" s="356">
        <f t="shared" ref="E37:E38" si="53">$F$34*S37</f>
        <v>8</v>
      </c>
      <c r="F37" s="343"/>
      <c r="G37" s="347"/>
      <c r="H37" s="347">
        <f t="shared" si="52"/>
        <v>0</v>
      </c>
      <c r="I37" s="347">
        <f t="shared" si="47"/>
        <v>0</v>
      </c>
      <c r="J37" s="348" t="s">
        <v>88</v>
      </c>
      <c r="K37" s="343" t="s">
        <v>85</v>
      </c>
      <c r="L37" s="343">
        <v>1</v>
      </c>
      <c r="M37" s="343">
        <v>63.332999999999998</v>
      </c>
      <c r="N37" s="349">
        <f t="shared" si="48"/>
        <v>76.783155875999995</v>
      </c>
      <c r="O37" s="511">
        <f t="shared" si="49"/>
        <v>76.783155875999995</v>
      </c>
      <c r="P37" s="349">
        <f t="shared" si="50"/>
        <v>614.26524700799996</v>
      </c>
      <c r="Q37" s="349">
        <f t="shared" si="51"/>
        <v>614.26524700799996</v>
      </c>
      <c r="S37" s="493">
        <v>1</v>
      </c>
      <c r="U37" s="17" t="str">
        <f t="shared" si="7"/>
        <v/>
      </c>
    </row>
    <row r="38" spans="1:21" s="351" customFormat="1" ht="15.75" customHeight="1">
      <c r="A38" s="352">
        <v>4</v>
      </c>
      <c r="B38" s="353" t="s">
        <v>201</v>
      </c>
      <c r="C38" s="348" t="s">
        <v>157</v>
      </c>
      <c r="D38" s="346" t="s">
        <v>85</v>
      </c>
      <c r="E38" s="356">
        <f t="shared" si="53"/>
        <v>8</v>
      </c>
      <c r="F38" s="343"/>
      <c r="G38" s="347"/>
      <c r="H38" s="347"/>
      <c r="I38" s="347"/>
      <c r="J38" s="348" t="s">
        <v>157</v>
      </c>
      <c r="K38" s="343" t="s">
        <v>85</v>
      </c>
      <c r="L38" s="343">
        <v>1</v>
      </c>
      <c r="M38" s="343">
        <v>45</v>
      </c>
      <c r="N38" s="349">
        <f t="shared" si="48"/>
        <v>54.556739999999998</v>
      </c>
      <c r="O38" s="511">
        <f t="shared" ref="O38" si="54">N38+H38+I38</f>
        <v>54.556739999999998</v>
      </c>
      <c r="P38" s="349">
        <f t="shared" ref="P38" si="55">N38*E38</f>
        <v>436.45391999999998</v>
      </c>
      <c r="Q38" s="349">
        <f t="shared" ref="Q38" si="56">O38*E38</f>
        <v>436.45391999999998</v>
      </c>
      <c r="S38" s="493">
        <v>1</v>
      </c>
      <c r="U38" s="17" t="str">
        <f t="shared" si="7"/>
        <v/>
      </c>
    </row>
    <row r="39" spans="1:21" ht="21">
      <c r="A39" s="417">
        <v>5</v>
      </c>
      <c r="B39" s="422" t="s">
        <v>189</v>
      </c>
      <c r="C39" s="401" t="s">
        <v>191</v>
      </c>
      <c r="D39" s="396" t="s">
        <v>85</v>
      </c>
      <c r="E39" s="356">
        <f t="shared" ref="E39:E40" si="57">$F$34*S39</f>
        <v>8</v>
      </c>
      <c r="F39" s="337">
        <v>0.34499999999999997</v>
      </c>
      <c r="G39" s="450">
        <v>0.22700000000000001</v>
      </c>
      <c r="H39" s="9">
        <f t="shared" si="52"/>
        <v>0.67510289999999995</v>
      </c>
      <c r="I39" s="9">
        <f t="shared" si="47"/>
        <v>0.59565254000000001</v>
      </c>
      <c r="J39" s="452" t="s">
        <v>190</v>
      </c>
      <c r="K39" s="453" t="s">
        <v>85</v>
      </c>
      <c r="L39" s="438">
        <v>1</v>
      </c>
      <c r="M39" s="308">
        <v>2.1930000000000001</v>
      </c>
      <c r="N39" s="264">
        <f t="shared" si="48"/>
        <v>2.6587317960000001</v>
      </c>
      <c r="O39" s="497">
        <f t="shared" si="49"/>
        <v>3.9294872360000004</v>
      </c>
      <c r="P39" s="264">
        <f t="shared" si="50"/>
        <v>21.269854368000001</v>
      </c>
      <c r="Q39" s="264">
        <f t="shared" si="51"/>
        <v>31.435897888000003</v>
      </c>
      <c r="R39" s="17"/>
      <c r="S39" s="494">
        <v>1</v>
      </c>
      <c r="U39" s="17" t="str">
        <f t="shared" si="7"/>
        <v/>
      </c>
    </row>
    <row r="40" spans="1:21" ht="21">
      <c r="A40" s="417">
        <v>6</v>
      </c>
      <c r="B40" s="422" t="s">
        <v>188</v>
      </c>
      <c r="C40" s="401" t="s">
        <v>208</v>
      </c>
      <c r="D40" s="396" t="s">
        <v>85</v>
      </c>
      <c r="E40" s="356">
        <f t="shared" si="57"/>
        <v>8</v>
      </c>
      <c r="F40" s="337">
        <v>0.23100000000000001</v>
      </c>
      <c r="G40" s="450">
        <v>0.151</v>
      </c>
      <c r="H40" s="9">
        <f t="shared" ref="H40" si="58">F40*$H$4</f>
        <v>0.45202542000000001</v>
      </c>
      <c r="I40" s="9">
        <f t="shared" ref="I40" si="59">G40*$I$4</f>
        <v>0.39622701999999993</v>
      </c>
      <c r="J40" s="452" t="s">
        <v>209</v>
      </c>
      <c r="K40" s="453" t="s">
        <v>85</v>
      </c>
      <c r="L40" s="438">
        <v>1</v>
      </c>
      <c r="M40" s="308">
        <v>1.5</v>
      </c>
      <c r="N40" s="264">
        <f t="shared" ref="N40" si="60">L40*M40*1.212372</f>
        <v>1.8185579999999999</v>
      </c>
      <c r="O40" s="497">
        <f t="shared" ref="O40" si="61">N40+H40+I40</f>
        <v>2.6668104399999999</v>
      </c>
      <c r="P40" s="264">
        <f t="shared" ref="P40" si="62">N40*E40</f>
        <v>14.548463999999999</v>
      </c>
      <c r="Q40" s="264">
        <f t="shared" ref="Q40" si="63">O40*E40</f>
        <v>21.334483519999999</v>
      </c>
      <c r="R40" s="17"/>
      <c r="S40" s="494">
        <v>1</v>
      </c>
      <c r="U40" s="17" t="str">
        <f t="shared" si="7"/>
        <v/>
      </c>
    </row>
    <row r="41" spans="1:21" ht="21">
      <c r="A41" s="237">
        <v>7</v>
      </c>
      <c r="B41" s="266" t="s">
        <v>210</v>
      </c>
      <c r="C41" s="395" t="s">
        <v>211</v>
      </c>
      <c r="D41" s="266" t="s">
        <v>85</v>
      </c>
      <c r="E41" s="356">
        <f t="shared" ref="E41:E46" si="64">$F$34*S41</f>
        <v>8</v>
      </c>
      <c r="F41" s="269">
        <v>0.79</v>
      </c>
      <c r="G41" s="266">
        <v>0.06</v>
      </c>
      <c r="H41" s="390">
        <f t="shared" si="52"/>
        <v>1.5458878</v>
      </c>
      <c r="I41" s="264">
        <f t="shared" si="47"/>
        <v>0.15744119999999998</v>
      </c>
      <c r="J41" s="492" t="s">
        <v>214</v>
      </c>
      <c r="K41" s="240" t="s">
        <v>85</v>
      </c>
      <c r="L41" s="269">
        <v>1</v>
      </c>
      <c r="M41" s="326">
        <v>2.5</v>
      </c>
      <c r="N41" s="264">
        <f t="shared" ref="N41:N43" si="65">L41*M41*1.212372</f>
        <v>3.0309300000000001</v>
      </c>
      <c r="O41" s="497">
        <f t="shared" ref="O41:O43" si="66">N41+H41+I41</f>
        <v>4.7342590000000007</v>
      </c>
      <c r="P41" s="264">
        <f t="shared" ref="P41:P43" si="67">N41*E41</f>
        <v>24.247440000000001</v>
      </c>
      <c r="Q41" s="264">
        <f t="shared" ref="Q41:Q43" si="68">O41*E41</f>
        <v>37.874072000000005</v>
      </c>
      <c r="R41" s="17"/>
      <c r="S41" s="494">
        <v>1</v>
      </c>
      <c r="U41" s="17" t="str">
        <f t="shared" si="7"/>
        <v/>
      </c>
    </row>
    <row r="42" spans="1:21" ht="21">
      <c r="A42" s="237">
        <v>8</v>
      </c>
      <c r="B42" s="266" t="s">
        <v>212</v>
      </c>
      <c r="C42" s="395" t="s">
        <v>213</v>
      </c>
      <c r="D42" s="266" t="s">
        <v>85</v>
      </c>
      <c r="E42" s="356">
        <f t="shared" si="64"/>
        <v>8</v>
      </c>
      <c r="F42" s="269">
        <v>0.22</v>
      </c>
      <c r="G42" s="266">
        <v>0.23</v>
      </c>
      <c r="H42" s="390">
        <f t="shared" si="52"/>
        <v>0.43050040000000001</v>
      </c>
      <c r="I42" s="240">
        <f t="shared" si="47"/>
        <v>0.60352459999999997</v>
      </c>
      <c r="J42" s="492" t="s">
        <v>215</v>
      </c>
      <c r="K42" s="240" t="s">
        <v>85</v>
      </c>
      <c r="L42" s="269">
        <v>1</v>
      </c>
      <c r="M42" s="326">
        <v>4</v>
      </c>
      <c r="N42" s="264">
        <f t="shared" si="65"/>
        <v>4.849488</v>
      </c>
      <c r="O42" s="497">
        <f t="shared" si="66"/>
        <v>5.8835129999999998</v>
      </c>
      <c r="P42" s="264">
        <f t="shared" si="67"/>
        <v>38.795904</v>
      </c>
      <c r="Q42" s="264">
        <f t="shared" si="68"/>
        <v>47.068103999999998</v>
      </c>
      <c r="R42" s="17"/>
      <c r="S42" s="494">
        <v>1</v>
      </c>
      <c r="U42" s="17" t="str">
        <f t="shared" si="7"/>
        <v/>
      </c>
    </row>
    <row r="43" spans="1:21" ht="21">
      <c r="A43" s="417">
        <v>9</v>
      </c>
      <c r="B43" s="422" t="s">
        <v>188</v>
      </c>
      <c r="C43" s="401" t="s">
        <v>219</v>
      </c>
      <c r="D43" s="396" t="s">
        <v>85</v>
      </c>
      <c r="E43" s="356">
        <f t="shared" si="64"/>
        <v>8</v>
      </c>
      <c r="F43" s="337">
        <v>0.23100000000000001</v>
      </c>
      <c r="G43" s="450">
        <v>0.151</v>
      </c>
      <c r="H43" s="9">
        <f t="shared" ref="H43" si="69">F43*$H$4</f>
        <v>0.45202542000000001</v>
      </c>
      <c r="I43" s="9">
        <f t="shared" ref="I43" si="70">G43*$I$4</f>
        <v>0.39622701999999993</v>
      </c>
      <c r="J43" s="452" t="s">
        <v>220</v>
      </c>
      <c r="K43" s="453" t="s">
        <v>85</v>
      </c>
      <c r="L43" s="438">
        <v>1</v>
      </c>
      <c r="M43" s="308">
        <v>0.8</v>
      </c>
      <c r="N43" s="264">
        <f t="shared" si="65"/>
        <v>0.96989760000000003</v>
      </c>
      <c r="O43" s="497">
        <f t="shared" si="66"/>
        <v>1.8181500399999999</v>
      </c>
      <c r="P43" s="264">
        <f t="shared" si="67"/>
        <v>7.7591808000000002</v>
      </c>
      <c r="Q43" s="264">
        <f t="shared" si="68"/>
        <v>14.545200319999999</v>
      </c>
      <c r="R43" s="17"/>
      <c r="S43" s="494">
        <v>1</v>
      </c>
      <c r="U43" s="17" t="str">
        <f t="shared" si="7"/>
        <v/>
      </c>
    </row>
    <row r="44" spans="1:21" ht="21">
      <c r="A44" s="237">
        <v>10</v>
      </c>
      <c r="B44" s="266" t="s">
        <v>216</v>
      </c>
      <c r="C44" s="395" t="s">
        <v>217</v>
      </c>
      <c r="D44" s="266" t="s">
        <v>85</v>
      </c>
      <c r="E44" s="356">
        <f t="shared" si="64"/>
        <v>8</v>
      </c>
      <c r="F44" s="269">
        <v>0.59</v>
      </c>
      <c r="G44" s="266">
        <v>0.02</v>
      </c>
      <c r="H44" s="390">
        <f t="shared" ref="H44" si="71">F44*$H$4</f>
        <v>1.1545238</v>
      </c>
      <c r="I44" s="264">
        <f t="shared" ref="I44" si="72">G44*$I$4</f>
        <v>5.2480399999999996E-2</v>
      </c>
      <c r="J44" s="492" t="s">
        <v>218</v>
      </c>
      <c r="K44" s="240" t="s">
        <v>85</v>
      </c>
      <c r="L44" s="269">
        <v>1</v>
      </c>
      <c r="M44" s="326">
        <v>15</v>
      </c>
      <c r="N44" s="264">
        <f t="shared" ref="N44:N45" si="73">L44*M44*1.212372</f>
        <v>18.185580000000002</v>
      </c>
      <c r="O44" s="497">
        <f t="shared" ref="O44:O45" si="74">N44+H44+I44</f>
        <v>19.392584200000002</v>
      </c>
      <c r="P44" s="264">
        <f t="shared" ref="P44:P45" si="75">N44*E44</f>
        <v>145.48464000000001</v>
      </c>
      <c r="Q44" s="264">
        <f t="shared" ref="Q44:Q45" si="76">O44*E44</f>
        <v>155.14067360000001</v>
      </c>
      <c r="R44" s="17"/>
      <c r="S44" s="494">
        <v>1</v>
      </c>
    </row>
    <row r="45" spans="1:21">
      <c r="A45" s="237">
        <v>11</v>
      </c>
      <c r="B45" s="266" t="s">
        <v>221</v>
      </c>
      <c r="C45" s="395" t="s">
        <v>222</v>
      </c>
      <c r="D45" s="266" t="s">
        <v>41</v>
      </c>
      <c r="E45" s="356">
        <f t="shared" si="64"/>
        <v>24</v>
      </c>
      <c r="F45" s="266">
        <v>0.25</v>
      </c>
      <c r="G45" s="266">
        <v>0.16</v>
      </c>
      <c r="H45" s="390">
        <f t="shared" ref="H45:H46" si="77">F45*$H$4</f>
        <v>0.489205</v>
      </c>
      <c r="I45" s="264">
        <f t="shared" ref="I45:I46" si="78">G45*$I$4</f>
        <v>0.41984319999999997</v>
      </c>
      <c r="J45" s="281" t="s">
        <v>223</v>
      </c>
      <c r="K45" s="240" t="s">
        <v>41</v>
      </c>
      <c r="L45" s="497">
        <v>0.998</v>
      </c>
      <c r="M45" s="174">
        <v>1.323</v>
      </c>
      <c r="N45" s="261">
        <f t="shared" si="73"/>
        <v>1.600760219688</v>
      </c>
      <c r="O45" s="390">
        <f t="shared" si="74"/>
        <v>2.5098084196879999</v>
      </c>
      <c r="P45" s="261">
        <f t="shared" si="75"/>
        <v>38.418245272511996</v>
      </c>
      <c r="Q45" s="261">
        <f t="shared" si="76"/>
        <v>60.235402072512002</v>
      </c>
      <c r="R45" s="17"/>
      <c r="S45" s="507">
        <v>3</v>
      </c>
    </row>
    <row r="46" spans="1:21" ht="12">
      <c r="A46" s="6">
        <v>12</v>
      </c>
      <c r="B46" s="275" t="s">
        <v>224</v>
      </c>
      <c r="C46" s="495" t="s">
        <v>228</v>
      </c>
      <c r="D46" s="275" t="s">
        <v>229</v>
      </c>
      <c r="E46" s="356">
        <f t="shared" si="64"/>
        <v>4.3999999999999997E-2</v>
      </c>
      <c r="F46" s="275">
        <v>21.4</v>
      </c>
      <c r="G46" s="275">
        <v>0.03</v>
      </c>
      <c r="H46" s="149">
        <f t="shared" si="77"/>
        <v>41.875947999999994</v>
      </c>
      <c r="I46" s="9">
        <f t="shared" si="78"/>
        <v>7.8720599999999988E-2</v>
      </c>
      <c r="J46" s="218" t="s">
        <v>225</v>
      </c>
      <c r="K46" s="7" t="s">
        <v>183</v>
      </c>
      <c r="L46" s="275">
        <v>24.4</v>
      </c>
      <c r="M46" s="496">
        <v>1.125</v>
      </c>
      <c r="N46" s="46">
        <f>((L46*M46)+(L47*M47)+(L48*M48))*1.212372</f>
        <v>36.171482331600004</v>
      </c>
      <c r="O46" s="46">
        <f>N46+H46+I46</f>
        <v>78.126150931599994</v>
      </c>
      <c r="P46" s="46">
        <f>N46*E46</f>
        <v>1.5915452225904001</v>
      </c>
      <c r="Q46" s="46">
        <f>O46*E46</f>
        <v>3.4375506409903998</v>
      </c>
      <c r="R46" s="17"/>
      <c r="S46" s="494">
        <v>5.4999999999999997E-3</v>
      </c>
    </row>
    <row r="47" spans="1:21">
      <c r="A47" s="138"/>
      <c r="B47" s="262"/>
      <c r="C47" s="277"/>
      <c r="D47" s="262"/>
      <c r="E47" s="222"/>
      <c r="F47" s="263"/>
      <c r="G47" s="262"/>
      <c r="H47" s="160"/>
      <c r="I47" s="139"/>
      <c r="J47" s="10" t="s">
        <v>226</v>
      </c>
      <c r="K47" s="139" t="s">
        <v>183</v>
      </c>
      <c r="L47" s="263">
        <v>0.2</v>
      </c>
      <c r="M47" s="393">
        <v>1.167</v>
      </c>
      <c r="N47" s="160"/>
      <c r="O47" s="491"/>
      <c r="P47" s="160"/>
      <c r="Q47" s="160"/>
      <c r="R47" s="17"/>
    </row>
    <row r="48" spans="1:21">
      <c r="A48" s="140"/>
      <c r="B48" s="279"/>
      <c r="C48" s="394"/>
      <c r="D48" s="279"/>
      <c r="E48" s="508"/>
      <c r="F48" s="169"/>
      <c r="G48" s="279"/>
      <c r="H48" s="166"/>
      <c r="I48" s="167"/>
      <c r="J48" s="236" t="s">
        <v>227</v>
      </c>
      <c r="K48" s="167" t="s">
        <v>183</v>
      </c>
      <c r="L48" s="169">
        <v>2.7</v>
      </c>
      <c r="M48" s="327">
        <v>0.79700000000000004</v>
      </c>
      <c r="N48" s="166"/>
      <c r="O48" s="512"/>
      <c r="P48" s="166"/>
      <c r="Q48" s="166"/>
      <c r="R48" s="17"/>
    </row>
    <row r="49" spans="1:19" s="43" customFormat="1" ht="24">
      <c r="A49" s="44">
        <v>13</v>
      </c>
      <c r="B49" s="498" t="s">
        <v>230</v>
      </c>
      <c r="C49" s="476" t="s">
        <v>233</v>
      </c>
      <c r="D49" s="44" t="s">
        <v>231</v>
      </c>
      <c r="E49" s="356">
        <f t="shared" ref="E49" si="79">$F$34*S49</f>
        <v>0.08</v>
      </c>
      <c r="F49" s="499">
        <f>20.5+(34*0.59)</f>
        <v>40.56</v>
      </c>
      <c r="G49" s="45">
        <f>1.74+(34*0.28)</f>
        <v>11.260000000000002</v>
      </c>
      <c r="H49" s="45">
        <f t="shared" ref="H49" si="80">F49*$H$4</f>
        <v>79.368619199999998</v>
      </c>
      <c r="I49" s="46">
        <f t="shared" ref="I49" si="81">G49*$I$4</f>
        <v>29.5464652</v>
      </c>
      <c r="J49" s="478" t="s">
        <v>52</v>
      </c>
      <c r="K49" s="479" t="s">
        <v>48</v>
      </c>
      <c r="L49" s="45">
        <f>3.06+(34*0.51)</f>
        <v>20.399999999999999</v>
      </c>
      <c r="M49" s="45">
        <v>27.367000000000001</v>
      </c>
      <c r="N49" s="46">
        <f>((L49*M49)+(L50*M50))*1.212372</f>
        <v>681.89475180959994</v>
      </c>
      <c r="O49" s="46">
        <f>N49+H49+I49</f>
        <v>790.80983620960001</v>
      </c>
      <c r="P49" s="46">
        <f>N49*E49</f>
        <v>54.551580144767996</v>
      </c>
      <c r="Q49" s="46">
        <f>O49*E49</f>
        <v>63.264786896768001</v>
      </c>
      <c r="S49" s="506">
        <v>0.01</v>
      </c>
    </row>
    <row r="50" spans="1:19" s="43" customFormat="1" ht="13.5">
      <c r="A50" s="47"/>
      <c r="B50" s="500" t="s">
        <v>232</v>
      </c>
      <c r="C50" s="501"/>
      <c r="D50" s="47"/>
      <c r="E50" s="488"/>
      <c r="F50" s="503"/>
      <c r="G50" s="48"/>
      <c r="H50" s="490"/>
      <c r="I50" s="49"/>
      <c r="J50" s="489" t="s">
        <v>42</v>
      </c>
      <c r="K50" s="490" t="s">
        <v>48</v>
      </c>
      <c r="L50" s="48">
        <v>0.16</v>
      </c>
      <c r="M50" s="48">
        <v>26</v>
      </c>
      <c r="N50" s="48"/>
      <c r="O50" s="48"/>
      <c r="P50" s="490"/>
      <c r="Q50" s="490"/>
    </row>
    <row r="51" spans="1:19" s="351" customFormat="1" ht="15.75" customHeight="1">
      <c r="A51" s="343"/>
      <c r="B51" s="344"/>
      <c r="C51" s="345" t="s">
        <v>207</v>
      </c>
      <c r="D51" s="346"/>
      <c r="E51" s="347"/>
      <c r="F51" s="343">
        <v>6</v>
      </c>
      <c r="G51" s="347"/>
      <c r="H51" s="347"/>
      <c r="I51" s="347"/>
      <c r="J51" s="348"/>
      <c r="K51" s="343"/>
      <c r="L51" s="343"/>
      <c r="M51" s="343"/>
      <c r="N51" s="349"/>
      <c r="O51" s="511"/>
      <c r="P51" s="349"/>
      <c r="Q51" s="349"/>
    </row>
    <row r="52" spans="1:19" s="351" customFormat="1" ht="15.75" customHeight="1">
      <c r="A52" s="352">
        <v>1</v>
      </c>
      <c r="B52" s="353" t="s">
        <v>80</v>
      </c>
      <c r="C52" s="354" t="s">
        <v>81</v>
      </c>
      <c r="D52" s="355" t="s">
        <v>82</v>
      </c>
      <c r="E52" s="510">
        <f>$F$51*S52</f>
        <v>2.0999999999999996</v>
      </c>
      <c r="F52" s="352">
        <v>6.96</v>
      </c>
      <c r="G52" s="357">
        <v>5.08</v>
      </c>
      <c r="H52" s="347">
        <f>F52*$H$4</f>
        <v>13.619467200000001</v>
      </c>
      <c r="I52" s="347">
        <f t="shared" ref="I52:I54" si="82">G52*$I$4</f>
        <v>13.330021599999998</v>
      </c>
      <c r="J52" s="354"/>
      <c r="K52" s="352"/>
      <c r="L52" s="352"/>
      <c r="M52" s="352"/>
      <c r="N52" s="349">
        <f t="shared" ref="N52:N55" si="83">L52*M52*1.212372</f>
        <v>0</v>
      </c>
      <c r="O52" s="511">
        <f t="shared" ref="O52:O55" si="84">N52+H52+I52</f>
        <v>26.949488799999997</v>
      </c>
      <c r="P52" s="349">
        <f t="shared" ref="P52:P55" si="85">N52*E52</f>
        <v>0</v>
      </c>
      <c r="Q52" s="358">
        <f t="shared" ref="Q52:Q55" si="86">O52*E52</f>
        <v>56.593926479999986</v>
      </c>
      <c r="S52" s="351">
        <v>0.35</v>
      </c>
    </row>
    <row r="53" spans="1:19" s="351" customFormat="1" ht="15.75" customHeight="1">
      <c r="A53" s="352">
        <v>2</v>
      </c>
      <c r="B53" s="344" t="s">
        <v>234</v>
      </c>
      <c r="C53" s="348" t="s">
        <v>84</v>
      </c>
      <c r="D53" s="355" t="s">
        <v>85</v>
      </c>
      <c r="E53" s="356">
        <f t="shared" ref="E53:E55" si="87">$F$51*S53</f>
        <v>6</v>
      </c>
      <c r="F53" s="343"/>
      <c r="G53" s="347"/>
      <c r="H53" s="347">
        <f t="shared" ref="H53:H54" si="88">F53*$H$4</f>
        <v>0</v>
      </c>
      <c r="I53" s="347">
        <f t="shared" si="82"/>
        <v>0</v>
      </c>
      <c r="J53" s="348" t="s">
        <v>86</v>
      </c>
      <c r="K53" s="343" t="s">
        <v>85</v>
      </c>
      <c r="L53" s="343">
        <v>1</v>
      </c>
      <c r="M53" s="343">
        <v>18.332999999999998</v>
      </c>
      <c r="N53" s="349">
        <f t="shared" si="83"/>
        <v>22.226415875999997</v>
      </c>
      <c r="O53" s="511">
        <f t="shared" si="84"/>
        <v>22.226415875999997</v>
      </c>
      <c r="P53" s="349">
        <f t="shared" si="85"/>
        <v>133.35849525599997</v>
      </c>
      <c r="Q53" s="358">
        <f t="shared" si="86"/>
        <v>133.35849525599997</v>
      </c>
      <c r="S53" s="493">
        <v>1</v>
      </c>
    </row>
    <row r="54" spans="1:19" s="351" customFormat="1" ht="15.75" customHeight="1">
      <c r="A54" s="352">
        <v>3</v>
      </c>
      <c r="B54" s="344" t="s">
        <v>234</v>
      </c>
      <c r="C54" s="348" t="s">
        <v>87</v>
      </c>
      <c r="D54" s="346" t="s">
        <v>85</v>
      </c>
      <c r="E54" s="356">
        <f t="shared" si="87"/>
        <v>6</v>
      </c>
      <c r="F54" s="343"/>
      <c r="G54" s="347"/>
      <c r="H54" s="347">
        <f t="shared" si="88"/>
        <v>0</v>
      </c>
      <c r="I54" s="347">
        <f t="shared" si="82"/>
        <v>0</v>
      </c>
      <c r="J54" s="348" t="s">
        <v>88</v>
      </c>
      <c r="K54" s="343" t="s">
        <v>85</v>
      </c>
      <c r="L54" s="343">
        <v>1</v>
      </c>
      <c r="M54" s="343">
        <v>63.332999999999998</v>
      </c>
      <c r="N54" s="349">
        <f t="shared" si="83"/>
        <v>76.783155875999995</v>
      </c>
      <c r="O54" s="511">
        <f t="shared" si="84"/>
        <v>76.783155875999995</v>
      </c>
      <c r="P54" s="349">
        <f t="shared" si="85"/>
        <v>460.69893525599997</v>
      </c>
      <c r="Q54" s="349">
        <f t="shared" si="86"/>
        <v>460.69893525599997</v>
      </c>
      <c r="S54" s="493">
        <v>1</v>
      </c>
    </row>
    <row r="55" spans="1:19" s="351" customFormat="1" ht="15.75" customHeight="1">
      <c r="A55" s="352">
        <v>4</v>
      </c>
      <c r="B55" s="353" t="s">
        <v>234</v>
      </c>
      <c r="C55" s="348" t="s">
        <v>157</v>
      </c>
      <c r="D55" s="346" t="s">
        <v>85</v>
      </c>
      <c r="E55" s="356">
        <f t="shared" si="87"/>
        <v>6</v>
      </c>
      <c r="F55" s="343"/>
      <c r="G55" s="347"/>
      <c r="H55" s="347"/>
      <c r="I55" s="347"/>
      <c r="J55" s="348" t="s">
        <v>157</v>
      </c>
      <c r="K55" s="343" t="s">
        <v>85</v>
      </c>
      <c r="L55" s="343">
        <v>1</v>
      </c>
      <c r="M55" s="343">
        <v>45</v>
      </c>
      <c r="N55" s="349">
        <f t="shared" si="83"/>
        <v>54.556739999999998</v>
      </c>
      <c r="O55" s="511">
        <f t="shared" si="84"/>
        <v>54.556739999999998</v>
      </c>
      <c r="P55" s="349">
        <f t="shared" si="85"/>
        <v>327.34044</v>
      </c>
      <c r="Q55" s="349">
        <f t="shared" si="86"/>
        <v>327.34044</v>
      </c>
      <c r="S55" s="493">
        <v>1</v>
      </c>
    </row>
    <row r="56" spans="1:19" ht="21">
      <c r="A56" s="352">
        <v>5</v>
      </c>
      <c r="B56" s="422" t="s">
        <v>189</v>
      </c>
      <c r="C56" s="401" t="s">
        <v>191</v>
      </c>
      <c r="D56" s="396" t="s">
        <v>85</v>
      </c>
      <c r="E56" s="356">
        <f t="shared" ref="E56:E57" si="89">$F$51*S56</f>
        <v>6</v>
      </c>
      <c r="F56" s="337">
        <v>0.34499999999999997</v>
      </c>
      <c r="G56" s="450">
        <v>0.22700000000000001</v>
      </c>
      <c r="H56" s="9">
        <f t="shared" ref="H56:H62" si="90">F56*$H$4</f>
        <v>0.67510289999999995</v>
      </c>
      <c r="I56" s="9">
        <f t="shared" ref="I56:I62" si="91">G56*$I$4</f>
        <v>0.59565254000000001</v>
      </c>
      <c r="J56" s="452" t="s">
        <v>190</v>
      </c>
      <c r="K56" s="453" t="s">
        <v>85</v>
      </c>
      <c r="L56" s="438">
        <v>1</v>
      </c>
      <c r="M56" s="308">
        <v>2.1930000000000001</v>
      </c>
      <c r="N56" s="264">
        <f t="shared" ref="N56:N62" si="92">L56*M56*1.212372</f>
        <v>2.6587317960000001</v>
      </c>
      <c r="O56" s="497">
        <f t="shared" ref="O56:O62" si="93">N56+H56+I56</f>
        <v>3.9294872360000004</v>
      </c>
      <c r="P56" s="264">
        <f t="shared" ref="P56:P62" si="94">N56*E56</f>
        <v>15.952390776000001</v>
      </c>
      <c r="Q56" s="264">
        <f t="shared" ref="Q56:Q62" si="95">O56*E56</f>
        <v>23.576923416000003</v>
      </c>
      <c r="R56" s="17"/>
      <c r="S56" s="494">
        <v>1</v>
      </c>
    </row>
    <row r="57" spans="1:19" ht="21">
      <c r="A57" s="352">
        <v>6</v>
      </c>
      <c r="B57" s="422" t="s">
        <v>188</v>
      </c>
      <c r="C57" s="401" t="s">
        <v>208</v>
      </c>
      <c r="D57" s="396" t="s">
        <v>85</v>
      </c>
      <c r="E57" s="356">
        <f t="shared" si="89"/>
        <v>6</v>
      </c>
      <c r="F57" s="337">
        <v>0.23100000000000001</v>
      </c>
      <c r="G57" s="450">
        <v>0.151</v>
      </c>
      <c r="H57" s="9">
        <f t="shared" si="90"/>
        <v>0.45202542000000001</v>
      </c>
      <c r="I57" s="9">
        <f t="shared" si="91"/>
        <v>0.39622701999999993</v>
      </c>
      <c r="J57" s="452" t="s">
        <v>209</v>
      </c>
      <c r="K57" s="453" t="s">
        <v>85</v>
      </c>
      <c r="L57" s="438">
        <v>1</v>
      </c>
      <c r="M57" s="308">
        <v>1.5</v>
      </c>
      <c r="N57" s="264">
        <f t="shared" si="92"/>
        <v>1.8185579999999999</v>
      </c>
      <c r="O57" s="497">
        <f t="shared" si="93"/>
        <v>2.6668104399999999</v>
      </c>
      <c r="P57" s="264">
        <f t="shared" si="94"/>
        <v>10.911348</v>
      </c>
      <c r="Q57" s="264">
        <f t="shared" si="95"/>
        <v>16.000862640000001</v>
      </c>
      <c r="R57" s="17"/>
      <c r="S57" s="494">
        <v>1</v>
      </c>
    </row>
    <row r="58" spans="1:19" ht="21">
      <c r="A58" s="352">
        <v>7</v>
      </c>
      <c r="B58" s="266" t="s">
        <v>210</v>
      </c>
      <c r="C58" s="395" t="s">
        <v>211</v>
      </c>
      <c r="D58" s="266" t="s">
        <v>85</v>
      </c>
      <c r="E58" s="356">
        <f t="shared" ref="E58:E62" si="96">$F$51*S58</f>
        <v>6</v>
      </c>
      <c r="F58" s="269">
        <v>0.79</v>
      </c>
      <c r="G58" s="266">
        <v>0.06</v>
      </c>
      <c r="H58" s="390">
        <f t="shared" si="90"/>
        <v>1.5458878</v>
      </c>
      <c r="I58" s="264">
        <f t="shared" si="91"/>
        <v>0.15744119999999998</v>
      </c>
      <c r="J58" s="492" t="s">
        <v>214</v>
      </c>
      <c r="K58" s="240" t="s">
        <v>85</v>
      </c>
      <c r="L58" s="269">
        <v>1</v>
      </c>
      <c r="M58" s="326">
        <v>2.5</v>
      </c>
      <c r="N58" s="264">
        <f t="shared" si="92"/>
        <v>3.0309300000000001</v>
      </c>
      <c r="O58" s="497">
        <f t="shared" si="93"/>
        <v>4.7342590000000007</v>
      </c>
      <c r="P58" s="264">
        <f t="shared" si="94"/>
        <v>18.185580000000002</v>
      </c>
      <c r="Q58" s="264">
        <f t="shared" si="95"/>
        <v>28.405554000000002</v>
      </c>
      <c r="R58" s="17"/>
      <c r="S58" s="494">
        <v>1</v>
      </c>
    </row>
    <row r="59" spans="1:19" ht="21">
      <c r="A59" s="352">
        <v>8</v>
      </c>
      <c r="B59" s="266" t="s">
        <v>212</v>
      </c>
      <c r="C59" s="395" t="s">
        <v>213</v>
      </c>
      <c r="D59" s="266" t="s">
        <v>85</v>
      </c>
      <c r="E59" s="356">
        <f t="shared" si="96"/>
        <v>6</v>
      </c>
      <c r="F59" s="269">
        <v>0.22</v>
      </c>
      <c r="G59" s="266">
        <v>0.23</v>
      </c>
      <c r="H59" s="390">
        <f t="shared" si="90"/>
        <v>0.43050040000000001</v>
      </c>
      <c r="I59" s="240">
        <f t="shared" si="91"/>
        <v>0.60352459999999997</v>
      </c>
      <c r="J59" s="492" t="s">
        <v>215</v>
      </c>
      <c r="K59" s="240" t="s">
        <v>85</v>
      </c>
      <c r="L59" s="269">
        <v>1</v>
      </c>
      <c r="M59" s="326">
        <v>4</v>
      </c>
      <c r="N59" s="264">
        <f t="shared" si="92"/>
        <v>4.849488</v>
      </c>
      <c r="O59" s="497">
        <f t="shared" si="93"/>
        <v>5.8835129999999998</v>
      </c>
      <c r="P59" s="264">
        <f t="shared" si="94"/>
        <v>29.096927999999998</v>
      </c>
      <c r="Q59" s="264">
        <f t="shared" si="95"/>
        <v>35.301077999999997</v>
      </c>
      <c r="R59" s="17"/>
      <c r="S59" s="494">
        <v>1</v>
      </c>
    </row>
    <row r="60" spans="1:19" ht="21">
      <c r="A60" s="352">
        <v>9</v>
      </c>
      <c r="B60" s="422" t="s">
        <v>188</v>
      </c>
      <c r="C60" s="401" t="s">
        <v>219</v>
      </c>
      <c r="D60" s="396" t="s">
        <v>85</v>
      </c>
      <c r="E60" s="356">
        <f t="shared" si="96"/>
        <v>6</v>
      </c>
      <c r="F60" s="337">
        <v>0.23100000000000001</v>
      </c>
      <c r="G60" s="450">
        <v>0.151</v>
      </c>
      <c r="H60" s="9">
        <f t="shared" si="90"/>
        <v>0.45202542000000001</v>
      </c>
      <c r="I60" s="9">
        <f t="shared" si="91"/>
        <v>0.39622701999999993</v>
      </c>
      <c r="J60" s="452" t="s">
        <v>220</v>
      </c>
      <c r="K60" s="453" t="s">
        <v>85</v>
      </c>
      <c r="L60" s="438">
        <v>1</v>
      </c>
      <c r="M60" s="308">
        <v>0.8</v>
      </c>
      <c r="N60" s="264">
        <f t="shared" si="92"/>
        <v>0.96989760000000003</v>
      </c>
      <c r="O60" s="497">
        <f t="shared" si="93"/>
        <v>1.8181500399999999</v>
      </c>
      <c r="P60" s="264">
        <f t="shared" si="94"/>
        <v>5.8193856000000004</v>
      </c>
      <c r="Q60" s="264">
        <f t="shared" si="95"/>
        <v>10.908900239999999</v>
      </c>
      <c r="R60" s="17"/>
      <c r="S60" s="494">
        <v>1</v>
      </c>
    </row>
    <row r="61" spans="1:19" ht="21">
      <c r="A61" s="352">
        <v>10</v>
      </c>
      <c r="B61" s="266" t="s">
        <v>216</v>
      </c>
      <c r="C61" s="395" t="s">
        <v>217</v>
      </c>
      <c r="D61" s="266" t="s">
        <v>85</v>
      </c>
      <c r="E61" s="356">
        <f t="shared" si="96"/>
        <v>6</v>
      </c>
      <c r="F61" s="269">
        <v>0.59</v>
      </c>
      <c r="G61" s="266">
        <v>0.02</v>
      </c>
      <c r="H61" s="390">
        <f t="shared" si="90"/>
        <v>1.1545238</v>
      </c>
      <c r="I61" s="264">
        <f t="shared" si="91"/>
        <v>5.2480399999999996E-2</v>
      </c>
      <c r="J61" s="492" t="s">
        <v>218</v>
      </c>
      <c r="K61" s="240" t="s">
        <v>85</v>
      </c>
      <c r="L61" s="269">
        <v>1</v>
      </c>
      <c r="M61" s="326">
        <v>15</v>
      </c>
      <c r="N61" s="264">
        <f t="shared" si="92"/>
        <v>18.185580000000002</v>
      </c>
      <c r="O61" s="497">
        <f t="shared" si="93"/>
        <v>19.392584200000002</v>
      </c>
      <c r="P61" s="264">
        <f t="shared" si="94"/>
        <v>109.11348000000001</v>
      </c>
      <c r="Q61" s="264">
        <f t="shared" si="95"/>
        <v>116.35550520000001</v>
      </c>
      <c r="R61" s="17"/>
      <c r="S61" s="494">
        <v>1</v>
      </c>
    </row>
    <row r="62" spans="1:19">
      <c r="A62" s="352">
        <v>11</v>
      </c>
      <c r="B62" s="266" t="s">
        <v>235</v>
      </c>
      <c r="C62" s="395" t="s">
        <v>236</v>
      </c>
      <c r="D62" s="266" t="s">
        <v>85</v>
      </c>
      <c r="E62" s="359">
        <f t="shared" si="96"/>
        <v>6</v>
      </c>
      <c r="F62" s="266">
        <v>0.91</v>
      </c>
      <c r="G62" s="266">
        <v>0.06</v>
      </c>
      <c r="H62" s="390">
        <f t="shared" si="90"/>
        <v>1.7807062</v>
      </c>
      <c r="I62" s="264">
        <f t="shared" si="91"/>
        <v>0.15744119999999998</v>
      </c>
      <c r="J62" s="281" t="s">
        <v>237</v>
      </c>
      <c r="K62" s="240" t="s">
        <v>85</v>
      </c>
      <c r="L62" s="497">
        <v>1</v>
      </c>
      <c r="M62" s="325">
        <v>20</v>
      </c>
      <c r="N62" s="261">
        <f t="shared" si="92"/>
        <v>24.247440000000001</v>
      </c>
      <c r="O62" s="390">
        <f t="shared" si="93"/>
        <v>26.185587400000003</v>
      </c>
      <c r="P62" s="261">
        <f t="shared" si="94"/>
        <v>145.48464000000001</v>
      </c>
      <c r="Q62" s="261">
        <f t="shared" si="95"/>
        <v>157.11352440000002</v>
      </c>
      <c r="R62" s="17"/>
      <c r="S62" s="507">
        <v>1</v>
      </c>
    </row>
    <row r="63" spans="1:19" ht="11.25">
      <c r="A63" s="352">
        <v>12</v>
      </c>
      <c r="B63" s="562" t="s">
        <v>238</v>
      </c>
      <c r="C63" s="395" t="s">
        <v>239</v>
      </c>
      <c r="D63" s="266" t="s">
        <v>82</v>
      </c>
      <c r="E63" s="359">
        <f t="shared" ref="E63" si="97">$F$51*S63</f>
        <v>0.09</v>
      </c>
      <c r="F63" s="266">
        <v>1.55</v>
      </c>
      <c r="G63" s="266">
        <v>0.76</v>
      </c>
      <c r="H63" s="390">
        <f t="shared" ref="H63" si="98">F63*$H$4</f>
        <v>3.0330710000000001</v>
      </c>
      <c r="I63" s="264">
        <f t="shared" ref="I63" si="99">G63*$I$4</f>
        <v>1.9942551999999998</v>
      </c>
      <c r="J63" s="281" t="s">
        <v>52</v>
      </c>
      <c r="K63" s="240" t="s">
        <v>82</v>
      </c>
      <c r="L63" s="266">
        <v>1.02</v>
      </c>
      <c r="M63" s="174">
        <v>27.367000000000001</v>
      </c>
      <c r="N63" s="261">
        <f t="shared" ref="N63" si="100">L63*M63*1.212372</f>
        <v>33.842564214480007</v>
      </c>
      <c r="O63" s="390">
        <f t="shared" ref="O63" si="101">N63+H63+I63</f>
        <v>38.869890414480004</v>
      </c>
      <c r="P63" s="390">
        <f t="shared" ref="P63" si="102">N63*E63</f>
        <v>3.0458307793032007</v>
      </c>
      <c r="Q63" s="390">
        <f t="shared" ref="Q63" si="103">O63*E63</f>
        <v>3.4982901373032003</v>
      </c>
      <c r="R63" s="17"/>
      <c r="S63" s="494">
        <v>1.4999999999999999E-2</v>
      </c>
    </row>
    <row r="64" spans="1:19" s="43" customFormat="1" ht="24">
      <c r="A64" s="44">
        <v>13</v>
      </c>
      <c r="B64" s="498" t="s">
        <v>230</v>
      </c>
      <c r="C64" s="476" t="s">
        <v>233</v>
      </c>
      <c r="D64" s="44" t="s">
        <v>231</v>
      </c>
      <c r="E64" s="356">
        <f t="shared" ref="E64" si="104">$F$51*S64</f>
        <v>0.06</v>
      </c>
      <c r="F64" s="499">
        <f>20.5+(34*0.59)</f>
        <v>40.56</v>
      </c>
      <c r="G64" s="45">
        <f>1.74+(34*0.28)</f>
        <v>11.260000000000002</v>
      </c>
      <c r="H64" s="45">
        <f t="shared" ref="H64" si="105">F64*$H$4</f>
        <v>79.368619199999998</v>
      </c>
      <c r="I64" s="46">
        <f t="shared" ref="I64" si="106">G64*$I$4</f>
        <v>29.5464652</v>
      </c>
      <c r="J64" s="478" t="s">
        <v>52</v>
      </c>
      <c r="K64" s="479" t="s">
        <v>48</v>
      </c>
      <c r="L64" s="45">
        <f>3.06+(34*0.51)</f>
        <v>20.399999999999999</v>
      </c>
      <c r="M64" s="45">
        <v>27.367000000000001</v>
      </c>
      <c r="N64" s="46">
        <f>((L64*M64)+(L65*M65))*1.212372</f>
        <v>681.89475180959994</v>
      </c>
      <c r="O64" s="46">
        <f>N64+H64+I64</f>
        <v>790.80983620960001</v>
      </c>
      <c r="P64" s="46">
        <f>N64*E64</f>
        <v>40.913685108575997</v>
      </c>
      <c r="Q64" s="46">
        <f>O64*E64</f>
        <v>47.448590172575997</v>
      </c>
      <c r="S64" s="506">
        <v>0.01</v>
      </c>
    </row>
    <row r="65" spans="1:20" s="43" customFormat="1" ht="13.5">
      <c r="A65" s="47"/>
      <c r="B65" s="500" t="s">
        <v>232</v>
      </c>
      <c r="C65" s="501"/>
      <c r="D65" s="47"/>
      <c r="E65" s="488"/>
      <c r="F65" s="503"/>
      <c r="G65" s="48"/>
      <c r="H65" s="490"/>
      <c r="I65" s="49"/>
      <c r="J65" s="489" t="s">
        <v>42</v>
      </c>
      <c r="K65" s="490" t="s">
        <v>48</v>
      </c>
      <c r="L65" s="48">
        <v>0.16</v>
      </c>
      <c r="M65" s="48">
        <v>26</v>
      </c>
      <c r="N65" s="48"/>
      <c r="O65" s="47"/>
      <c r="P65" s="490"/>
      <c r="Q65" s="490"/>
    </row>
    <row r="66" spans="1:20" ht="12.75" customHeight="1">
      <c r="B66" s="276"/>
      <c r="C66" s="297" t="s">
        <v>36</v>
      </c>
      <c r="D66" s="11"/>
      <c r="E66" s="291"/>
      <c r="F66" s="11"/>
      <c r="G66" s="11"/>
      <c r="H66" s="292"/>
      <c r="I66" s="292"/>
      <c r="J66" s="11"/>
      <c r="K66" s="293"/>
      <c r="L66" s="293"/>
      <c r="M66" s="294"/>
      <c r="N66" s="294"/>
      <c r="Q66" s="295">
        <f>SUM(Q11:Q65)</f>
        <v>8293.5958264206383</v>
      </c>
      <c r="R66" s="17"/>
    </row>
    <row r="67" spans="1:20" ht="12.75" customHeight="1">
      <c r="B67" s="11"/>
      <c r="C67" s="5" t="s">
        <v>37</v>
      </c>
      <c r="D67" s="11"/>
      <c r="E67" s="291"/>
      <c r="F67" s="11"/>
      <c r="G67" s="11"/>
      <c r="H67" s="293"/>
      <c r="I67" s="292"/>
      <c r="J67" s="296"/>
      <c r="K67" s="11"/>
      <c r="L67" s="293"/>
      <c r="M67" s="293"/>
      <c r="N67" s="294"/>
      <c r="O67" s="294"/>
      <c r="P67" s="294"/>
      <c r="Q67" s="295">
        <f>Q66*13.3%</f>
        <v>1103.0482449139449</v>
      </c>
      <c r="R67" s="17"/>
    </row>
    <row r="68" spans="1:20" ht="12.75" customHeight="1">
      <c r="C68" s="5" t="s">
        <v>36</v>
      </c>
      <c r="D68" s="11"/>
      <c r="E68" s="291"/>
      <c r="F68" s="11"/>
      <c r="G68" s="11"/>
      <c r="H68" s="293"/>
      <c r="I68" s="292"/>
      <c r="J68" s="296"/>
      <c r="K68" s="11"/>
      <c r="L68" s="293"/>
      <c r="M68" s="293"/>
      <c r="N68" s="294"/>
      <c r="O68" s="294"/>
      <c r="P68" s="294"/>
      <c r="Q68" s="295">
        <f>Q66+Q67</f>
        <v>9396.6440713345837</v>
      </c>
      <c r="R68" s="17"/>
    </row>
    <row r="69" spans="1:20" ht="12.75" customHeight="1">
      <c r="C69" s="5" t="s">
        <v>38</v>
      </c>
      <c r="D69" s="11"/>
      <c r="E69" s="291"/>
      <c r="F69" s="11"/>
      <c r="G69" s="11"/>
      <c r="H69" s="293"/>
      <c r="I69" s="292"/>
      <c r="J69" s="296"/>
      <c r="K69" s="11"/>
      <c r="L69" s="293"/>
      <c r="M69" s="293"/>
      <c r="N69" s="294"/>
      <c r="O69" s="294"/>
      <c r="P69" s="294"/>
      <c r="Q69" s="1">
        <f>Q68*11%</f>
        <v>1033.6308478468043</v>
      </c>
      <c r="R69" s="17"/>
    </row>
    <row r="70" spans="1:20" ht="12.75" customHeight="1">
      <c r="C70" s="5" t="s">
        <v>36</v>
      </c>
      <c r="D70" s="12"/>
      <c r="E70" s="291"/>
      <c r="F70" s="11"/>
      <c r="G70" s="11"/>
      <c r="H70" s="293"/>
      <c r="I70" s="13"/>
      <c r="J70" s="296"/>
      <c r="K70" s="11"/>
      <c r="L70" s="293"/>
      <c r="M70" s="293"/>
      <c r="N70" s="294"/>
      <c r="O70" s="294"/>
      <c r="P70" s="294"/>
      <c r="Q70" s="293">
        <f>Q68+Q69</f>
        <v>10430.274919181387</v>
      </c>
      <c r="R70" s="17"/>
      <c r="S70" s="17">
        <v>1913.1746194720963</v>
      </c>
      <c r="T70" s="17">
        <v>12343.449538653484</v>
      </c>
    </row>
    <row r="71" spans="1:20" ht="12.75" customHeight="1">
      <c r="C71" s="12"/>
      <c r="D71" s="14"/>
      <c r="E71" s="141"/>
      <c r="F71" s="15"/>
      <c r="G71" s="17"/>
      <c r="H71" s="13"/>
      <c r="J71" s="13"/>
      <c r="K71" s="12"/>
      <c r="L71" s="12"/>
      <c r="M71" s="12"/>
      <c r="N71" s="12"/>
      <c r="O71" s="12"/>
      <c r="P71" s="12"/>
      <c r="Q71" s="20"/>
      <c r="R71" s="17"/>
    </row>
    <row r="72" spans="1:20" ht="12.75" customHeight="1">
      <c r="C72" s="297"/>
      <c r="E72" s="67"/>
      <c r="R72" s="21" t="str">
        <f>HYPERLINK("#Ցանկ!B7","Հետ գնալ")</f>
        <v>Հետ գնալ</v>
      </c>
    </row>
    <row r="73" spans="1:20" ht="12.75" customHeight="1">
      <c r="E73" s="67"/>
      <c r="R73" s="17"/>
    </row>
    <row r="74" spans="1:20" ht="12.75" customHeight="1">
      <c r="E74" s="67"/>
      <c r="R74" s="17"/>
    </row>
    <row r="75" spans="1:20" ht="12.75" customHeight="1">
      <c r="E75" s="67"/>
      <c r="R75" s="17"/>
    </row>
    <row r="76" spans="1:20" ht="12.75" customHeight="1">
      <c r="E76" s="67"/>
      <c r="R76" s="17"/>
    </row>
    <row r="77" spans="1:20" ht="12.75" customHeight="1">
      <c r="E77" s="67"/>
      <c r="O77" s="1"/>
      <c r="R77" s="17"/>
    </row>
    <row r="78" spans="1:20" ht="12.75" customHeight="1">
      <c r="E78" s="67"/>
      <c r="O78" s="1"/>
      <c r="R78" s="17"/>
    </row>
    <row r="79" spans="1:20" ht="12.75" customHeight="1">
      <c r="E79" s="67"/>
      <c r="O79" s="1"/>
      <c r="R79" s="17"/>
    </row>
    <row r="80" spans="1:20" ht="12.75" customHeight="1">
      <c r="E80" s="67"/>
      <c r="O80" s="1"/>
      <c r="R80" s="17"/>
    </row>
    <row r="81" spans="5:18" ht="12.75" customHeight="1">
      <c r="E81" s="67"/>
      <c r="O81" s="2"/>
      <c r="R81" s="17"/>
    </row>
    <row r="82" spans="5:18" ht="12.75" customHeight="1">
      <c r="E82" s="67"/>
      <c r="R82" s="17"/>
    </row>
    <row r="83" spans="5:18" ht="12.75" customHeight="1">
      <c r="E83" s="67"/>
      <c r="R83" s="17"/>
    </row>
    <row r="84" spans="5:18" ht="12.75" customHeight="1">
      <c r="E84" s="67"/>
      <c r="R84" s="17"/>
    </row>
    <row r="85" spans="5:18" ht="12.75" customHeight="1">
      <c r="E85" s="67"/>
      <c r="R85" s="17"/>
    </row>
    <row r="86" spans="5:18" ht="12.75" customHeight="1">
      <c r="E86" s="67"/>
      <c r="R86" s="17"/>
    </row>
    <row r="87" spans="5:18" ht="12.75" customHeight="1">
      <c r="E87" s="67"/>
      <c r="R87" s="17"/>
    </row>
    <row r="88" spans="5:18" ht="12.75" customHeight="1">
      <c r="E88" s="67"/>
      <c r="R88" s="17"/>
    </row>
    <row r="89" spans="5:18" ht="12.75" customHeight="1">
      <c r="E89" s="67"/>
      <c r="R89" s="17"/>
    </row>
    <row r="90" spans="5:18" ht="12.75" customHeight="1">
      <c r="E90" s="67"/>
      <c r="R90" s="17"/>
    </row>
    <row r="91" spans="5:18" ht="12.75" customHeight="1">
      <c r="E91" s="67"/>
      <c r="R91" s="17"/>
    </row>
    <row r="92" spans="5:18" ht="12.75" customHeight="1">
      <c r="E92" s="67"/>
      <c r="R92" s="17"/>
    </row>
    <row r="93" spans="5:18" ht="12.75" customHeight="1">
      <c r="E93" s="67"/>
      <c r="R93" s="17"/>
    </row>
    <row r="94" spans="5:18" ht="12.75" customHeight="1">
      <c r="E94" s="67"/>
      <c r="R94" s="17"/>
    </row>
    <row r="95" spans="5:18" ht="12.75" customHeight="1">
      <c r="E95" s="67"/>
      <c r="R95" s="17"/>
    </row>
    <row r="96" spans="5:18" ht="12.75" customHeight="1">
      <c r="E96" s="67"/>
      <c r="R96" s="17"/>
    </row>
    <row r="97" spans="5:18" ht="12.75" customHeight="1">
      <c r="E97" s="67"/>
      <c r="R97" s="17"/>
    </row>
    <row r="98" spans="5:18" ht="12.75" customHeight="1">
      <c r="E98" s="67"/>
      <c r="R98" s="17"/>
    </row>
    <row r="99" spans="5:18" ht="12.75" customHeight="1">
      <c r="E99" s="67"/>
      <c r="R99" s="17"/>
    </row>
    <row r="100" spans="5:18" ht="12.75" customHeight="1">
      <c r="E100" s="67"/>
      <c r="R100" s="17"/>
    </row>
    <row r="101" spans="5:18" ht="12.75" customHeight="1">
      <c r="E101" s="67"/>
      <c r="R101" s="17"/>
    </row>
    <row r="102" spans="5:18" ht="12.75" customHeight="1">
      <c r="E102" s="67"/>
      <c r="R102" s="17"/>
    </row>
    <row r="103" spans="5:18" ht="12.75" customHeight="1">
      <c r="E103" s="67"/>
      <c r="R103" s="17"/>
    </row>
    <row r="104" spans="5:18" ht="12.75" customHeight="1">
      <c r="E104" s="67"/>
      <c r="R104" s="17"/>
    </row>
    <row r="105" spans="5:18" ht="12.75" customHeight="1">
      <c r="E105" s="67"/>
      <c r="R105" s="17"/>
    </row>
    <row r="106" spans="5:18" ht="12.75" customHeight="1">
      <c r="E106" s="67"/>
      <c r="R106" s="17"/>
    </row>
    <row r="107" spans="5:18" ht="12.75" customHeight="1">
      <c r="E107" s="67"/>
      <c r="R107" s="17"/>
    </row>
    <row r="108" spans="5:18" ht="12.75" customHeight="1">
      <c r="E108" s="67"/>
      <c r="R108" s="17"/>
    </row>
    <row r="109" spans="5:18" ht="13.5" customHeight="1">
      <c r="E109" s="67"/>
      <c r="R109" s="17"/>
    </row>
    <row r="110" spans="5:18" ht="14.25" customHeight="1">
      <c r="E110" s="67"/>
    </row>
    <row r="111" spans="5:18" ht="12.75" customHeight="1">
      <c r="E111" s="67"/>
    </row>
    <row r="112" spans="5:18" ht="14.25" customHeight="1">
      <c r="E112" s="67"/>
    </row>
    <row r="113" spans="3:19">
      <c r="E113" s="67"/>
    </row>
    <row r="114" spans="3:19" ht="13.5" customHeight="1">
      <c r="E114" s="67"/>
    </row>
    <row r="115" spans="3:19" ht="12" customHeight="1">
      <c r="E115" s="67"/>
    </row>
    <row r="116" spans="3:19" ht="12" customHeight="1">
      <c r="E116" s="67"/>
    </row>
    <row r="117" spans="3:19" s="19" customFormat="1" ht="14.25" customHeight="1">
      <c r="C117" s="17"/>
      <c r="E117" s="67"/>
      <c r="I117" s="17"/>
      <c r="J117" s="17"/>
      <c r="S117" s="17"/>
    </row>
    <row r="118" spans="3:19" s="19" customFormat="1" ht="13.5" customHeight="1">
      <c r="C118" s="17"/>
      <c r="E118" s="67"/>
      <c r="I118" s="17"/>
      <c r="J118" s="17"/>
      <c r="S118" s="17"/>
    </row>
    <row r="119" spans="3:19" s="19" customFormat="1" ht="12.75" customHeight="1">
      <c r="C119" s="17"/>
      <c r="E119" s="67"/>
      <c r="I119" s="17"/>
      <c r="J119" s="17"/>
      <c r="S119" s="17"/>
    </row>
    <row r="120" spans="3:19" s="19" customFormat="1" ht="12.75" customHeight="1">
      <c r="C120" s="17"/>
      <c r="E120" s="67"/>
      <c r="I120" s="17"/>
      <c r="J120" s="17"/>
      <c r="S120" s="17"/>
    </row>
    <row r="121" spans="3:19" s="19" customFormat="1" ht="13.5" customHeight="1">
      <c r="C121" s="17"/>
      <c r="E121" s="67"/>
      <c r="I121" s="17"/>
      <c r="J121" s="17"/>
      <c r="S121" s="17"/>
    </row>
    <row r="122" spans="3:19" s="19" customFormat="1" ht="12" customHeight="1">
      <c r="C122" s="17"/>
      <c r="E122" s="67"/>
      <c r="I122" s="17"/>
      <c r="J122" s="17"/>
      <c r="S122" s="17"/>
    </row>
    <row r="123" spans="3:19" s="19" customFormat="1" ht="14.25" customHeight="1">
      <c r="C123" s="17"/>
      <c r="E123" s="67"/>
      <c r="I123" s="17"/>
      <c r="J123" s="17"/>
      <c r="S123" s="17"/>
    </row>
    <row r="124" spans="3:19" s="19" customFormat="1" ht="13.5" customHeight="1">
      <c r="C124" s="17"/>
      <c r="E124" s="67"/>
      <c r="I124" s="17"/>
      <c r="J124" s="17"/>
      <c r="S124" s="17"/>
    </row>
    <row r="125" spans="3:19">
      <c r="E125" s="67"/>
    </row>
    <row r="126" spans="3:19">
      <c r="E126" s="67"/>
    </row>
    <row r="127" spans="3:19">
      <c r="E127" s="67"/>
    </row>
    <row r="128" spans="3:19">
      <c r="E128" s="67"/>
    </row>
    <row r="129" spans="3:19">
      <c r="E129" s="67"/>
    </row>
    <row r="130" spans="3:19" s="19" customFormat="1" ht="12" customHeight="1">
      <c r="C130" s="17"/>
      <c r="E130" s="67"/>
      <c r="I130" s="17"/>
      <c r="J130" s="17"/>
      <c r="S130" s="17"/>
    </row>
    <row r="131" spans="3:19" s="19" customFormat="1" ht="12" customHeight="1">
      <c r="C131" s="17"/>
      <c r="E131" s="67"/>
      <c r="I131" s="17"/>
      <c r="J131" s="17"/>
      <c r="S131" s="17"/>
    </row>
    <row r="132" spans="3:19">
      <c r="E132" s="67"/>
    </row>
    <row r="133" spans="3:19" s="19" customFormat="1" ht="12.75" customHeight="1">
      <c r="C133" s="17"/>
      <c r="E133" s="67"/>
      <c r="I133" s="17"/>
      <c r="J133" s="17"/>
      <c r="S133" s="17"/>
    </row>
    <row r="134" spans="3:19" s="19" customFormat="1" ht="13.5" customHeight="1">
      <c r="C134" s="17"/>
      <c r="E134" s="67"/>
      <c r="I134" s="17"/>
      <c r="J134" s="17"/>
      <c r="S134" s="17"/>
    </row>
    <row r="135" spans="3:19" s="19" customFormat="1" ht="13.5" customHeight="1">
      <c r="C135" s="17"/>
      <c r="E135" s="67"/>
      <c r="I135" s="17"/>
      <c r="J135" s="17"/>
      <c r="S135" s="17"/>
    </row>
    <row r="136" spans="3:19" s="19" customFormat="1" ht="12.75" customHeight="1">
      <c r="C136" s="17"/>
      <c r="E136" s="67"/>
      <c r="I136" s="17"/>
      <c r="J136" s="17"/>
      <c r="S136" s="17"/>
    </row>
    <row r="137" spans="3:19" s="19" customFormat="1" ht="17.25" customHeight="1">
      <c r="C137" s="17"/>
      <c r="E137" s="67"/>
      <c r="I137" s="17"/>
      <c r="J137" s="17"/>
      <c r="S137" s="17"/>
    </row>
    <row r="138" spans="3:19" s="19" customFormat="1" ht="13.5" customHeight="1">
      <c r="C138" s="17"/>
      <c r="E138" s="67"/>
      <c r="I138" s="17"/>
      <c r="J138" s="17"/>
      <c r="S138" s="17"/>
    </row>
    <row r="139" spans="3:19" s="19" customFormat="1" ht="13.5" customHeight="1">
      <c r="C139" s="17"/>
      <c r="E139" s="67"/>
      <c r="I139" s="17"/>
      <c r="J139" s="17"/>
      <c r="S139" s="17"/>
    </row>
    <row r="140" spans="3:19" s="19" customFormat="1" ht="13.5" customHeight="1">
      <c r="C140" s="17"/>
      <c r="E140" s="67"/>
      <c r="I140" s="17"/>
      <c r="J140" s="17"/>
      <c r="S140" s="17"/>
    </row>
    <row r="141" spans="3:19" s="19" customFormat="1" ht="13.5" customHeight="1">
      <c r="C141" s="17"/>
      <c r="E141" s="67"/>
      <c r="I141" s="17"/>
      <c r="J141" s="17"/>
      <c r="S141" s="17"/>
    </row>
    <row r="142" spans="3:19" s="19" customFormat="1" ht="13.5" customHeight="1">
      <c r="C142" s="17"/>
      <c r="E142" s="67"/>
      <c r="I142" s="17"/>
      <c r="J142" s="17"/>
      <c r="S142" s="17"/>
    </row>
    <row r="143" spans="3:19" s="19" customFormat="1" ht="13.5" customHeight="1">
      <c r="C143" s="17"/>
      <c r="E143" s="67"/>
      <c r="I143" s="17"/>
      <c r="J143" s="17"/>
      <c r="S143" s="17"/>
    </row>
    <row r="144" spans="3:19" s="19" customFormat="1" ht="13.5" customHeight="1">
      <c r="C144" s="17"/>
      <c r="E144" s="67"/>
      <c r="I144" s="17"/>
      <c r="J144" s="17"/>
      <c r="S144" s="17"/>
    </row>
    <row r="145" spans="3:19" s="19" customFormat="1" ht="13.5" customHeight="1">
      <c r="C145" s="17"/>
      <c r="E145" s="67"/>
      <c r="I145" s="17"/>
      <c r="J145" s="17"/>
      <c r="S145" s="17"/>
    </row>
    <row r="146" spans="3:19" s="19" customFormat="1" ht="13.5" customHeight="1">
      <c r="C146" s="17"/>
      <c r="E146" s="67"/>
      <c r="I146" s="17"/>
      <c r="J146" s="17"/>
      <c r="S146" s="17"/>
    </row>
    <row r="147" spans="3:19" s="19" customFormat="1" ht="13.5" customHeight="1">
      <c r="C147" s="17"/>
      <c r="E147" s="67"/>
      <c r="I147" s="17"/>
      <c r="J147" s="17"/>
      <c r="S147" s="17"/>
    </row>
    <row r="148" spans="3:19" s="19" customFormat="1" ht="13.5" customHeight="1">
      <c r="C148" s="17"/>
      <c r="E148" s="67"/>
      <c r="I148" s="17"/>
      <c r="J148" s="17"/>
      <c r="S148" s="17"/>
    </row>
    <row r="149" spans="3:19" s="19" customFormat="1" ht="13.5" customHeight="1">
      <c r="C149" s="17"/>
      <c r="E149" s="67"/>
      <c r="I149" s="17"/>
      <c r="J149" s="17"/>
      <c r="S149" s="17"/>
    </row>
    <row r="150" spans="3:19" s="19" customFormat="1" ht="13.5" customHeight="1">
      <c r="C150" s="17"/>
      <c r="E150" s="67"/>
      <c r="I150" s="17"/>
      <c r="J150" s="17"/>
      <c r="S150" s="17"/>
    </row>
    <row r="151" spans="3:19" s="19" customFormat="1" ht="13.5" customHeight="1">
      <c r="C151" s="17"/>
      <c r="E151" s="67"/>
      <c r="I151" s="17"/>
      <c r="J151" s="17"/>
      <c r="S151" s="17"/>
    </row>
    <row r="152" spans="3:19" s="19" customFormat="1" ht="13.5" customHeight="1">
      <c r="C152" s="17"/>
      <c r="E152" s="67"/>
      <c r="I152" s="17"/>
      <c r="J152" s="17"/>
      <c r="S152" s="17"/>
    </row>
    <row r="153" spans="3:19" s="19" customFormat="1" ht="13.5" customHeight="1">
      <c r="C153" s="17"/>
      <c r="E153" s="67"/>
      <c r="I153" s="17"/>
      <c r="J153" s="17"/>
      <c r="S153" s="17"/>
    </row>
    <row r="154" spans="3:19" s="19" customFormat="1" ht="13.5" customHeight="1">
      <c r="C154" s="17"/>
      <c r="E154" s="67"/>
      <c r="I154" s="17"/>
      <c r="J154" s="17"/>
      <c r="S154" s="17"/>
    </row>
    <row r="155" spans="3:19" s="19" customFormat="1" ht="13.5" customHeight="1">
      <c r="C155" s="17"/>
      <c r="E155" s="67"/>
      <c r="I155" s="17"/>
      <c r="J155" s="17"/>
      <c r="S155" s="17"/>
    </row>
    <row r="156" spans="3:19" s="19" customFormat="1" ht="13.5" customHeight="1">
      <c r="C156" s="17"/>
      <c r="E156" s="67"/>
      <c r="I156" s="17"/>
      <c r="J156" s="17"/>
      <c r="S156" s="17"/>
    </row>
    <row r="157" spans="3:19">
      <c r="E157" s="67"/>
    </row>
    <row r="158" spans="3:19" s="19" customFormat="1" ht="14.25" customHeight="1">
      <c r="C158" s="17"/>
      <c r="E158" s="67"/>
      <c r="I158" s="17"/>
      <c r="J158" s="17"/>
      <c r="S158" s="17"/>
    </row>
    <row r="159" spans="3:19">
      <c r="E159" s="67"/>
    </row>
    <row r="160" spans="3:19">
      <c r="E160" s="67"/>
    </row>
    <row r="161" spans="3:19" s="19" customFormat="1" ht="12" customHeight="1">
      <c r="C161" s="17"/>
      <c r="E161" s="67"/>
      <c r="I161" s="17"/>
      <c r="J161" s="17"/>
      <c r="S161" s="17"/>
    </row>
    <row r="162" spans="3:19">
      <c r="E162" s="67"/>
    </row>
    <row r="163" spans="3:19">
      <c r="E163" s="67"/>
    </row>
    <row r="164" spans="3:19">
      <c r="E164" s="67"/>
    </row>
    <row r="165" spans="3:19">
      <c r="E165" s="67"/>
    </row>
    <row r="166" spans="3:19">
      <c r="E166" s="67"/>
    </row>
    <row r="167" spans="3:19" s="19" customFormat="1" ht="16.5" customHeight="1">
      <c r="C167" s="17"/>
      <c r="E167" s="67"/>
      <c r="I167" s="17"/>
      <c r="J167" s="17"/>
      <c r="S167" s="17"/>
    </row>
    <row r="168" spans="3:19" s="19" customFormat="1" ht="12.75" customHeight="1">
      <c r="C168" s="17"/>
      <c r="E168" s="67"/>
      <c r="I168" s="17"/>
      <c r="J168" s="17"/>
      <c r="S168" s="17"/>
    </row>
    <row r="169" spans="3:19" s="19" customFormat="1" ht="12.75" customHeight="1">
      <c r="C169" s="17"/>
      <c r="E169" s="67"/>
      <c r="I169" s="17"/>
      <c r="J169" s="17"/>
      <c r="S169" s="17"/>
    </row>
    <row r="170" spans="3:19">
      <c r="E170" s="67"/>
    </row>
    <row r="171" spans="3:19" s="19" customFormat="1" ht="13.5" customHeight="1">
      <c r="C171" s="17"/>
      <c r="E171" s="67"/>
      <c r="I171" s="17"/>
      <c r="J171" s="17"/>
      <c r="S171" s="17"/>
    </row>
    <row r="172" spans="3:19" s="19" customFormat="1" ht="12" customHeight="1">
      <c r="C172" s="17"/>
      <c r="E172" s="67"/>
      <c r="I172" s="17"/>
      <c r="J172" s="17"/>
      <c r="S172" s="17"/>
    </row>
    <row r="173" spans="3:19">
      <c r="E173" s="67"/>
    </row>
    <row r="174" spans="3:19" s="19" customFormat="1" ht="13.5" customHeight="1">
      <c r="C174" s="17"/>
      <c r="E174" s="67"/>
      <c r="I174" s="17"/>
      <c r="J174" s="17"/>
      <c r="S174" s="17"/>
    </row>
    <row r="175" spans="3:19" s="19" customFormat="1" ht="12" customHeight="1">
      <c r="C175" s="17"/>
      <c r="E175" s="67"/>
      <c r="I175" s="17"/>
      <c r="J175" s="17"/>
      <c r="S175" s="17"/>
    </row>
    <row r="176" spans="3:19">
      <c r="E176" s="67"/>
    </row>
    <row r="177" spans="3:19" s="19" customFormat="1" ht="12" customHeight="1">
      <c r="C177" s="17"/>
      <c r="E177" s="67"/>
      <c r="I177" s="17"/>
      <c r="J177" s="17"/>
      <c r="S177" s="17"/>
    </row>
    <row r="178" spans="3:19">
      <c r="E178" s="67"/>
    </row>
    <row r="179" spans="3:19">
      <c r="E179" s="67"/>
    </row>
    <row r="180" spans="3:19">
      <c r="E180" s="67"/>
    </row>
    <row r="181" spans="3:19">
      <c r="E181" s="67"/>
    </row>
    <row r="182" spans="3:19">
      <c r="E182" s="67"/>
    </row>
    <row r="183" spans="3:19">
      <c r="E183" s="67"/>
    </row>
    <row r="184" spans="3:19">
      <c r="E184" s="67"/>
    </row>
    <row r="185" spans="3:19">
      <c r="E185" s="67"/>
    </row>
    <row r="186" spans="3:19">
      <c r="E186" s="67"/>
    </row>
    <row r="187" spans="3:19">
      <c r="E187" s="67"/>
    </row>
    <row r="188" spans="3:19">
      <c r="E188" s="67"/>
    </row>
    <row r="189" spans="3:19">
      <c r="E189" s="67"/>
    </row>
    <row r="190" spans="3:19">
      <c r="E190" s="67"/>
    </row>
    <row r="191" spans="3:19">
      <c r="E191" s="67"/>
    </row>
    <row r="192" spans="3:19">
      <c r="E192" s="67"/>
    </row>
    <row r="193" spans="3:19" s="19" customFormat="1" ht="12" customHeight="1">
      <c r="C193" s="17"/>
      <c r="E193" s="67"/>
      <c r="I193" s="17"/>
      <c r="J193" s="17"/>
      <c r="S193" s="17"/>
    </row>
    <row r="248" spans="3:19" s="19" customFormat="1" ht="13.5" customHeight="1">
      <c r="C248" s="17"/>
      <c r="I248" s="17"/>
      <c r="J248" s="17"/>
      <c r="S248" s="17"/>
    </row>
    <row r="249" spans="3:19" s="19" customFormat="1" ht="13.5" customHeight="1">
      <c r="C249" s="17"/>
      <c r="I249" s="17"/>
      <c r="J249" s="17"/>
      <c r="S249" s="17"/>
    </row>
    <row r="250" spans="3:19" s="19" customFormat="1" ht="13.5" customHeight="1">
      <c r="C250" s="17"/>
      <c r="I250" s="17"/>
      <c r="J250" s="17"/>
      <c r="S250" s="17"/>
    </row>
    <row r="251" spans="3:19" s="19" customFormat="1" ht="13.5" customHeight="1">
      <c r="C251" s="17"/>
      <c r="I251" s="17"/>
      <c r="J251" s="17"/>
      <c r="S251" s="17"/>
    </row>
    <row r="252" spans="3:19" s="19" customFormat="1" ht="13.5" customHeight="1">
      <c r="C252" s="17"/>
      <c r="I252" s="17"/>
      <c r="J252" s="17"/>
      <c r="S252" s="17"/>
    </row>
    <row r="254" spans="3:19" s="19" customFormat="1" ht="12.75" customHeight="1">
      <c r="C254" s="17"/>
      <c r="I254" s="17"/>
      <c r="J254" s="17"/>
      <c r="S254" s="17"/>
    </row>
    <row r="268" spans="3:19" s="19" customFormat="1" ht="15" customHeight="1">
      <c r="C268" s="17"/>
      <c r="I268" s="17"/>
      <c r="J268" s="17"/>
      <c r="S268" s="17"/>
    </row>
    <row r="269" spans="3:19" s="19" customFormat="1" ht="15" customHeight="1">
      <c r="C269" s="17"/>
      <c r="I269" s="17"/>
      <c r="J269" s="17"/>
      <c r="S269" s="17"/>
    </row>
    <row r="270" spans="3:19" s="19" customFormat="1" ht="15" customHeight="1">
      <c r="C270" s="17"/>
      <c r="I270" s="17"/>
      <c r="J270" s="17"/>
      <c r="S270" s="17"/>
    </row>
    <row r="271" spans="3:19" s="19" customFormat="1" ht="15" customHeight="1">
      <c r="C271" s="17"/>
      <c r="I271" s="17"/>
      <c r="J271" s="17"/>
      <c r="S271" s="17"/>
    </row>
    <row r="272" spans="3:19" s="19" customFormat="1" ht="15" customHeight="1">
      <c r="C272" s="17"/>
      <c r="I272" s="17"/>
      <c r="J272" s="17"/>
      <c r="S272" s="17"/>
    </row>
    <row r="273" spans="3:19" s="19" customFormat="1" ht="14.25" customHeight="1">
      <c r="C273" s="17"/>
      <c r="I273" s="17"/>
      <c r="J273" s="17"/>
      <c r="S273" s="17"/>
    </row>
    <row r="274" spans="3:19" s="19" customFormat="1" ht="12.75" customHeight="1">
      <c r="C274" s="17"/>
      <c r="I274" s="17"/>
      <c r="J274" s="17"/>
      <c r="S274" s="17"/>
    </row>
    <row r="275" spans="3:19" s="19" customFormat="1" ht="12.75" customHeight="1">
      <c r="C275" s="17"/>
      <c r="I275" s="17"/>
      <c r="J275" s="17"/>
      <c r="S275" s="17"/>
    </row>
    <row r="276" spans="3:19" s="19" customFormat="1" ht="12.75" customHeight="1">
      <c r="C276" s="17"/>
      <c r="I276" s="17"/>
      <c r="J276" s="17"/>
      <c r="S276" s="17"/>
    </row>
    <row r="277" spans="3:19" s="19" customFormat="1" ht="12.75" customHeight="1">
      <c r="C277" s="17"/>
      <c r="I277" s="17"/>
      <c r="J277" s="17"/>
      <c r="S277" s="17"/>
    </row>
    <row r="278" spans="3:19" s="19" customFormat="1" ht="13.5" customHeight="1">
      <c r="C278" s="17"/>
      <c r="I278" s="17"/>
      <c r="J278" s="17"/>
      <c r="S278" s="17"/>
    </row>
    <row r="279" spans="3:19" s="19" customFormat="1" ht="15" customHeight="1">
      <c r="C279" s="17"/>
      <c r="I279" s="17"/>
      <c r="J279" s="17"/>
      <c r="S279" s="17"/>
    </row>
    <row r="280" spans="3:19" s="19" customFormat="1" ht="16.5" customHeight="1">
      <c r="C280" s="17"/>
      <c r="I280" s="17"/>
      <c r="J280" s="17"/>
      <c r="S280" s="17"/>
    </row>
    <row r="281" spans="3:19" s="19" customFormat="1" ht="15" customHeight="1">
      <c r="C281" s="17"/>
      <c r="I281" s="17"/>
      <c r="J281" s="17"/>
      <c r="S281" s="17"/>
    </row>
    <row r="282" spans="3:19" s="19" customFormat="1" ht="14.25" customHeight="1">
      <c r="C282" s="17"/>
      <c r="I282" s="17"/>
      <c r="J282" s="17"/>
      <c r="S282" s="17"/>
    </row>
    <row r="283" spans="3:19" s="19" customFormat="1" ht="13.5" customHeight="1">
      <c r="C283" s="17"/>
      <c r="I283" s="17"/>
      <c r="J283" s="17"/>
      <c r="S283" s="17"/>
    </row>
    <row r="284" spans="3:19" s="19" customFormat="1" ht="12.75" customHeight="1">
      <c r="C284" s="17"/>
      <c r="I284" s="17"/>
      <c r="J284" s="17"/>
      <c r="S284" s="17"/>
    </row>
    <row r="285" spans="3:19" s="19" customFormat="1" ht="12" customHeight="1">
      <c r="C285" s="17"/>
      <c r="I285" s="17"/>
      <c r="J285" s="17"/>
      <c r="S285" s="17"/>
    </row>
    <row r="286" spans="3:19" s="19" customFormat="1" ht="12.75" customHeight="1">
      <c r="C286" s="17"/>
      <c r="I286" s="17"/>
      <c r="J286" s="17"/>
      <c r="S286" s="17"/>
    </row>
    <row r="324" spans="3:19" s="19" customFormat="1" ht="12.75" customHeight="1">
      <c r="C324" s="17"/>
      <c r="I324" s="17"/>
      <c r="J324" s="17"/>
      <c r="S324" s="17"/>
    </row>
    <row r="377" spans="3:19" s="19" customFormat="1" ht="12.75" customHeight="1">
      <c r="C377" s="17"/>
      <c r="I377" s="17"/>
      <c r="J377" s="17"/>
      <c r="S377" s="17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61"/>
  <sheetViews>
    <sheetView topLeftCell="A2" zoomScaleNormal="100" workbookViewId="0">
      <selection activeCell="E42" sqref="E42:J42"/>
    </sheetView>
  </sheetViews>
  <sheetFormatPr defaultRowHeight="10.5"/>
  <cols>
    <col min="1" max="1" width="3.28515625" style="19" customWidth="1"/>
    <col min="2" max="2" width="7.42578125" style="19" customWidth="1"/>
    <col min="3" max="3" width="42" style="17" customWidth="1"/>
    <col min="4" max="4" width="5.5703125" style="19" customWidth="1"/>
    <col min="5" max="5" width="7.7109375" style="19" customWidth="1"/>
    <col min="6" max="6" width="6.140625" style="19" customWidth="1"/>
    <col min="7" max="7" width="6.42578125" style="19" customWidth="1"/>
    <col min="8" max="8" width="7.7109375" style="19" customWidth="1"/>
    <col min="9" max="9" width="7.42578125" style="17" customWidth="1"/>
    <col min="10" max="10" width="14.28515625" style="17" customWidth="1"/>
    <col min="11" max="11" width="4.140625" style="19" customWidth="1"/>
    <col min="12" max="12" width="6.28515625" style="19" customWidth="1"/>
    <col min="13" max="13" width="6.140625" style="19" customWidth="1"/>
    <col min="14" max="14" width="6.7109375" style="19" customWidth="1"/>
    <col min="15" max="16" width="7.140625" style="19" customWidth="1"/>
    <col min="17" max="17" width="7.28515625" style="19" customWidth="1"/>
    <col min="18" max="18" width="7.7109375" style="19" customWidth="1"/>
    <col min="19" max="19" width="7.42578125" style="17" customWidth="1"/>
    <col min="20" max="16384" width="9.140625" style="17"/>
  </cols>
  <sheetData>
    <row r="1" spans="1:21" ht="12.75">
      <c r="A1" s="757" t="s">
        <v>0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23" t="str">
        <f>HYPERLINK("#Ցանկ!B7","Հետ գնալ")</f>
        <v>Հետ գնալ</v>
      </c>
      <c r="S1" s="16"/>
    </row>
    <row r="2" spans="1:21">
      <c r="A2" s="758" t="s">
        <v>78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8"/>
      <c r="P2" s="758"/>
      <c r="Q2" s="758"/>
      <c r="R2" s="18"/>
      <c r="S2" s="18"/>
    </row>
    <row r="3" spans="1:21">
      <c r="A3" s="244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18"/>
      <c r="S3" s="18"/>
    </row>
    <row r="4" spans="1:21" ht="12">
      <c r="A4" s="11"/>
      <c r="B4" s="11"/>
      <c r="C4" s="244"/>
      <c r="D4" s="244"/>
      <c r="E4" s="244"/>
      <c r="F4" s="70"/>
      <c r="G4" s="70"/>
      <c r="H4" s="71">
        <v>1.95682</v>
      </c>
      <c r="I4" s="72">
        <v>2.6240199999999998</v>
      </c>
      <c r="J4" s="68"/>
      <c r="K4" s="68"/>
      <c r="L4" s="68"/>
      <c r="M4" s="68"/>
      <c r="N4" s="73"/>
      <c r="O4" s="245"/>
      <c r="P4" s="244"/>
      <c r="Q4" s="245"/>
      <c r="R4" s="11"/>
    </row>
    <row r="5" spans="1:21" ht="11.25" customHeight="1">
      <c r="A5" s="246"/>
      <c r="B5" s="148"/>
      <c r="C5" s="246"/>
      <c r="D5" s="246"/>
      <c r="E5" s="247"/>
      <c r="F5" s="759" t="s">
        <v>1</v>
      </c>
      <c r="G5" s="760"/>
      <c r="H5" s="760"/>
      <c r="I5" s="760"/>
      <c r="J5" s="760"/>
      <c r="K5" s="760"/>
      <c r="L5" s="760"/>
      <c r="M5" s="760"/>
      <c r="N5" s="761"/>
      <c r="O5" s="248" t="s">
        <v>2</v>
      </c>
      <c r="P5" s="249" t="s">
        <v>3</v>
      </c>
      <c r="Q5" s="249" t="s">
        <v>4</v>
      </c>
      <c r="R5" s="17"/>
    </row>
    <row r="6" spans="1:21" ht="12.75" customHeight="1">
      <c r="A6" s="250" t="s">
        <v>5</v>
      </c>
      <c r="B6" s="150" t="s">
        <v>6</v>
      </c>
      <c r="C6" s="138" t="s">
        <v>7</v>
      </c>
      <c r="D6" s="138" t="s">
        <v>8</v>
      </c>
      <c r="E6" s="139" t="s">
        <v>9</v>
      </c>
      <c r="F6" s="762" t="s">
        <v>10</v>
      </c>
      <c r="G6" s="763"/>
      <c r="H6" s="762" t="s">
        <v>11</v>
      </c>
      <c r="I6" s="763"/>
      <c r="J6" s="764" t="s">
        <v>12</v>
      </c>
      <c r="K6" s="765"/>
      <c r="L6" s="765"/>
      <c r="M6" s="765"/>
      <c r="N6" s="766"/>
      <c r="O6" s="139" t="s">
        <v>13</v>
      </c>
      <c r="P6" s="251" t="s">
        <v>14</v>
      </c>
      <c r="Q6" s="217" t="s">
        <v>15</v>
      </c>
      <c r="R6" s="17"/>
    </row>
    <row r="7" spans="1:21" ht="12.75" customHeight="1">
      <c r="A7" s="252" t="s">
        <v>16</v>
      </c>
      <c r="B7" s="150" t="s">
        <v>17</v>
      </c>
      <c r="C7" s="138"/>
      <c r="D7" s="139" t="s">
        <v>18</v>
      </c>
      <c r="E7" s="138" t="s">
        <v>19</v>
      </c>
      <c r="F7" s="74" t="s">
        <v>20</v>
      </c>
      <c r="G7" s="77" t="s">
        <v>21</v>
      </c>
      <c r="H7" s="74" t="s">
        <v>20</v>
      </c>
      <c r="I7" s="77" t="s">
        <v>21</v>
      </c>
      <c r="J7" s="74" t="s">
        <v>22</v>
      </c>
      <c r="K7" s="78" t="s">
        <v>23</v>
      </c>
      <c r="L7" s="79" t="s">
        <v>24</v>
      </c>
      <c r="M7" s="80" t="s">
        <v>25</v>
      </c>
      <c r="N7" s="81" t="s">
        <v>26</v>
      </c>
      <c r="O7" s="138" t="s">
        <v>27</v>
      </c>
      <c r="P7" s="253" t="s">
        <v>28</v>
      </c>
      <c r="Q7" s="253" t="s">
        <v>28</v>
      </c>
      <c r="R7" s="17"/>
    </row>
    <row r="8" spans="1:21" ht="12" customHeight="1">
      <c r="A8" s="252"/>
      <c r="B8" s="254"/>
      <c r="C8" s="138"/>
      <c r="D8" s="138"/>
      <c r="E8" s="255"/>
      <c r="F8" s="75" t="s">
        <v>29</v>
      </c>
      <c r="G8" s="77" t="s">
        <v>30</v>
      </c>
      <c r="H8" s="75" t="s">
        <v>29</v>
      </c>
      <c r="I8" s="77" t="s">
        <v>30</v>
      </c>
      <c r="J8" s="74" t="s">
        <v>31</v>
      </c>
      <c r="K8" s="76"/>
      <c r="L8" s="74" t="s">
        <v>19</v>
      </c>
      <c r="M8" s="80" t="s">
        <v>32</v>
      </c>
      <c r="N8" s="80" t="s">
        <v>30</v>
      </c>
      <c r="O8" s="256"/>
      <c r="P8" s="138" t="s">
        <v>27</v>
      </c>
      <c r="Q8" s="138" t="s">
        <v>27</v>
      </c>
      <c r="R8" s="17"/>
    </row>
    <row r="9" spans="1:21" ht="12" customHeight="1">
      <c r="A9" s="220"/>
      <c r="B9" s="257"/>
      <c r="C9" s="140"/>
      <c r="D9" s="140"/>
      <c r="E9" s="258"/>
      <c r="F9" s="84"/>
      <c r="G9" s="85"/>
      <c r="H9" s="84" t="s">
        <v>75</v>
      </c>
      <c r="I9" s="84" t="s">
        <v>76</v>
      </c>
      <c r="J9" s="83"/>
      <c r="K9" s="82"/>
      <c r="L9" s="74"/>
      <c r="M9" s="86"/>
      <c r="N9" s="87" t="s">
        <v>39</v>
      </c>
      <c r="O9" s="259"/>
      <c r="P9" s="138"/>
      <c r="Q9" s="138"/>
      <c r="R9" s="17"/>
    </row>
    <row r="10" spans="1:21">
      <c r="A10" s="237">
        <v>1</v>
      </c>
      <c r="B10" s="260">
        <v>2</v>
      </c>
      <c r="C10" s="237">
        <v>3</v>
      </c>
      <c r="D10" s="237">
        <v>4</v>
      </c>
      <c r="E10" s="237">
        <v>5</v>
      </c>
      <c r="F10" s="237">
        <v>6</v>
      </c>
      <c r="G10" s="261">
        <v>7</v>
      </c>
      <c r="H10" s="261">
        <v>8</v>
      </c>
      <c r="I10" s="171">
        <v>9</v>
      </c>
      <c r="J10" s="261">
        <v>10</v>
      </c>
      <c r="K10" s="261">
        <v>11</v>
      </c>
      <c r="L10" s="261">
        <v>12</v>
      </c>
      <c r="M10" s="261">
        <v>13</v>
      </c>
      <c r="N10" s="261">
        <v>14</v>
      </c>
      <c r="O10" s="237">
        <v>15</v>
      </c>
      <c r="P10" s="261">
        <v>16</v>
      </c>
      <c r="Q10" s="261">
        <v>17</v>
      </c>
      <c r="R10" s="17"/>
    </row>
    <row r="11" spans="1:21">
      <c r="A11" s="237"/>
      <c r="B11" s="272"/>
      <c r="C11" s="273" t="s">
        <v>240</v>
      </c>
      <c r="D11" s="269"/>
      <c r="E11" s="265"/>
      <c r="F11" s="268">
        <v>1</v>
      </c>
      <c r="G11" s="269"/>
      <c r="H11" s="261"/>
      <c r="I11" s="240"/>
      <c r="J11" s="274"/>
      <c r="K11" s="266"/>
      <c r="L11" s="269"/>
      <c r="M11" s="268"/>
      <c r="N11" s="261"/>
      <c r="O11" s="237"/>
      <c r="P11" s="261"/>
      <c r="Q11" s="271"/>
      <c r="R11" s="17"/>
    </row>
    <row r="12" spans="1:21">
      <c r="A12" s="138"/>
      <c r="B12" s="276"/>
      <c r="C12" s="513" t="s">
        <v>241</v>
      </c>
      <c r="D12" s="161"/>
      <c r="E12" s="329"/>
      <c r="F12" s="263"/>
      <c r="G12" s="262"/>
      <c r="H12" s="151">
        <f t="shared" ref="H12" si="0">F12*$H$4</f>
        <v>0</v>
      </c>
      <c r="I12" s="151">
        <f t="shared" ref="I12" si="1">G12*$I$4</f>
        <v>0</v>
      </c>
      <c r="J12" s="280"/>
      <c r="K12" s="139"/>
      <c r="L12" s="263"/>
      <c r="M12" s="262"/>
      <c r="N12" s="151"/>
      <c r="O12" s="9"/>
      <c r="P12" s="9"/>
      <c r="Q12" s="9"/>
      <c r="R12" s="17"/>
    </row>
    <row r="13" spans="1:21" ht="11.25">
      <c r="A13" s="237"/>
      <c r="B13" s="266" t="s">
        <v>243</v>
      </c>
      <c r="C13" s="395" t="s">
        <v>242</v>
      </c>
      <c r="D13" s="266" t="s">
        <v>109</v>
      </c>
      <c r="E13" s="242">
        <f>$F$11*S13</f>
        <v>0.05</v>
      </c>
      <c r="F13" s="269">
        <v>194</v>
      </c>
      <c r="G13" s="266"/>
      <c r="H13" s="264">
        <f t="shared" ref="H13:H14" si="2">F13*$H$4</f>
        <v>379.62308000000002</v>
      </c>
      <c r="I13" s="240"/>
      <c r="J13" s="290"/>
      <c r="K13" s="240"/>
      <c r="L13" s="266"/>
      <c r="M13" s="472"/>
      <c r="N13" s="264">
        <f t="shared" ref="N13:N21" si="3">L13*M13*1.212372</f>
        <v>0</v>
      </c>
      <c r="O13" s="497">
        <f t="shared" ref="O13:O21" si="4">N13+H13+I13</f>
        <v>379.62308000000002</v>
      </c>
      <c r="P13" s="264">
        <f t="shared" ref="P13:P21" si="5">N13*E13</f>
        <v>0</v>
      </c>
      <c r="Q13" s="264">
        <f t="shared" ref="Q13:Q21" si="6">O13*E13</f>
        <v>18.981154</v>
      </c>
      <c r="R13" s="17"/>
      <c r="S13" s="242">
        <v>0.05</v>
      </c>
      <c r="U13" s="17">
        <v>0.15000000000000002</v>
      </c>
    </row>
    <row r="14" spans="1:21" ht="11.25">
      <c r="A14" s="237"/>
      <c r="B14" s="266" t="s">
        <v>244</v>
      </c>
      <c r="C14" s="395" t="s">
        <v>273</v>
      </c>
      <c r="D14" s="266" t="s">
        <v>109</v>
      </c>
      <c r="E14" s="242">
        <f t="shared" ref="E14:E24" si="7">$F$11*S14</f>
        <v>2.63E-2</v>
      </c>
      <c r="F14" s="269">
        <v>474</v>
      </c>
      <c r="G14" s="266"/>
      <c r="H14" s="264">
        <f t="shared" si="2"/>
        <v>927.53268000000003</v>
      </c>
      <c r="I14" s="240"/>
      <c r="J14" s="290"/>
      <c r="K14" s="240"/>
      <c r="L14" s="266"/>
      <c r="M14" s="472"/>
      <c r="N14" s="264">
        <f t="shared" si="3"/>
        <v>0</v>
      </c>
      <c r="O14" s="497">
        <f t="shared" si="4"/>
        <v>927.53268000000003</v>
      </c>
      <c r="P14" s="264">
        <f t="shared" si="5"/>
        <v>0</v>
      </c>
      <c r="Q14" s="264">
        <f t="shared" si="6"/>
        <v>24.394109484000001</v>
      </c>
      <c r="R14" s="17"/>
      <c r="S14" s="242">
        <v>2.63E-2</v>
      </c>
      <c r="U14" s="17">
        <v>7.8899999999999998E-2</v>
      </c>
    </row>
    <row r="15" spans="1:21" s="471" customFormat="1" ht="13.5">
      <c r="A15" s="63"/>
      <c r="B15" s="514" t="s">
        <v>257</v>
      </c>
      <c r="C15" s="465" t="s">
        <v>258</v>
      </c>
      <c r="D15" s="63" t="s">
        <v>48</v>
      </c>
      <c r="E15" s="242">
        <f t="shared" si="7"/>
        <v>3.53</v>
      </c>
      <c r="F15" s="531">
        <v>0.15</v>
      </c>
      <c r="G15" s="467">
        <v>1.47</v>
      </c>
      <c r="H15" s="468">
        <f t="shared" ref="H15:H24" si="8">F15*$H$4</f>
        <v>0.29352299999999998</v>
      </c>
      <c r="I15" s="121">
        <f>G15*$I$4</f>
        <v>3.8573093999999997</v>
      </c>
      <c r="J15" s="469" t="s">
        <v>259</v>
      </c>
      <c r="K15" s="467" t="s">
        <v>48</v>
      </c>
      <c r="L15" s="121">
        <v>1.58</v>
      </c>
      <c r="M15" s="470">
        <v>1.8</v>
      </c>
      <c r="N15" s="121">
        <f t="shared" si="3"/>
        <v>3.4479859680000002</v>
      </c>
      <c r="O15" s="121">
        <f t="shared" si="4"/>
        <v>7.5988183679999999</v>
      </c>
      <c r="P15" s="121">
        <f t="shared" si="5"/>
        <v>12.17139046704</v>
      </c>
      <c r="Q15" s="121">
        <f t="shared" si="6"/>
        <v>26.823828839039997</v>
      </c>
      <c r="S15" s="533">
        <v>3.53</v>
      </c>
      <c r="U15" s="471">
        <v>10.59</v>
      </c>
    </row>
    <row r="16" spans="1:21" s="471" customFormat="1" ht="13.5">
      <c r="A16" s="63"/>
      <c r="B16" s="514" t="s">
        <v>245</v>
      </c>
      <c r="C16" s="465" t="s">
        <v>264</v>
      </c>
      <c r="D16" s="63" t="s">
        <v>48</v>
      </c>
      <c r="E16" s="242">
        <f t="shared" si="7"/>
        <v>1.75</v>
      </c>
      <c r="F16" s="531">
        <v>1.82</v>
      </c>
      <c r="G16" s="467">
        <v>1.06</v>
      </c>
      <c r="H16" s="532">
        <f t="shared" si="8"/>
        <v>3.5614124</v>
      </c>
      <c r="I16" s="143">
        <f>G16*$I$4</f>
        <v>2.7814611999999999</v>
      </c>
      <c r="J16" s="469" t="s">
        <v>247</v>
      </c>
      <c r="K16" s="467" t="s">
        <v>48</v>
      </c>
      <c r="L16" s="121">
        <v>1.02</v>
      </c>
      <c r="M16" s="470">
        <v>4</v>
      </c>
      <c r="N16" s="121">
        <f t="shared" si="3"/>
        <v>4.9464777600000005</v>
      </c>
      <c r="O16" s="121">
        <f t="shared" si="4"/>
        <v>11.289351360000001</v>
      </c>
      <c r="P16" s="121">
        <f t="shared" si="5"/>
        <v>8.6563360800000009</v>
      </c>
      <c r="Q16" s="121">
        <f t="shared" si="6"/>
        <v>19.756364880000003</v>
      </c>
      <c r="S16" s="533">
        <v>1.75</v>
      </c>
      <c r="U16" s="471">
        <v>5.25</v>
      </c>
    </row>
    <row r="17" spans="1:21" s="471" customFormat="1" ht="13.5">
      <c r="A17" s="63"/>
      <c r="B17" s="514" t="s">
        <v>245</v>
      </c>
      <c r="C17" s="465" t="s">
        <v>265</v>
      </c>
      <c r="D17" s="63" t="s">
        <v>48</v>
      </c>
      <c r="E17" s="242">
        <f t="shared" si="7"/>
        <v>1.05</v>
      </c>
      <c r="F17" s="531">
        <v>1.82</v>
      </c>
      <c r="G17" s="467">
        <v>1.06</v>
      </c>
      <c r="H17" s="532">
        <f t="shared" si="8"/>
        <v>3.5614124</v>
      </c>
      <c r="I17" s="143">
        <f>G17*$I$4</f>
        <v>2.7814611999999999</v>
      </c>
      <c r="J17" s="469" t="s">
        <v>247</v>
      </c>
      <c r="K17" s="467" t="s">
        <v>48</v>
      </c>
      <c r="L17" s="121">
        <v>1.02</v>
      </c>
      <c r="M17" s="470">
        <v>2.125</v>
      </c>
      <c r="N17" s="121">
        <f t="shared" si="3"/>
        <v>2.62781631</v>
      </c>
      <c r="O17" s="121">
        <f t="shared" si="4"/>
        <v>8.9706899100000008</v>
      </c>
      <c r="P17" s="121">
        <f t="shared" si="5"/>
        <v>2.7592071255000001</v>
      </c>
      <c r="Q17" s="121">
        <f t="shared" si="6"/>
        <v>9.4192244055000014</v>
      </c>
      <c r="S17" s="533">
        <v>1.05</v>
      </c>
      <c r="U17" s="471">
        <v>3.1500000000000004</v>
      </c>
    </row>
    <row r="18" spans="1:21" s="471" customFormat="1" ht="13.5">
      <c r="A18" s="63"/>
      <c r="B18" s="514" t="s">
        <v>266</v>
      </c>
      <c r="C18" s="465" t="s">
        <v>267</v>
      </c>
      <c r="D18" s="63" t="s">
        <v>48</v>
      </c>
      <c r="E18" s="242">
        <f t="shared" si="7"/>
        <v>1.3</v>
      </c>
      <c r="F18" s="531">
        <v>1.62</v>
      </c>
      <c r="G18" s="467"/>
      <c r="H18" s="532">
        <f t="shared" si="8"/>
        <v>3.1700484000000002</v>
      </c>
      <c r="I18" s="143">
        <f>G18*$I$4</f>
        <v>0</v>
      </c>
      <c r="J18" s="469" t="s">
        <v>122</v>
      </c>
      <c r="K18" s="467" t="s">
        <v>48</v>
      </c>
      <c r="L18" s="121">
        <v>1.1200000000000001</v>
      </c>
      <c r="M18" s="470">
        <v>1.744</v>
      </c>
      <c r="N18" s="121">
        <f t="shared" si="3"/>
        <v>2.3681019801600001</v>
      </c>
      <c r="O18" s="121">
        <f t="shared" si="4"/>
        <v>5.5381503801600003</v>
      </c>
      <c r="P18" s="121">
        <f t="shared" si="5"/>
        <v>3.0785325742080003</v>
      </c>
      <c r="Q18" s="121">
        <f t="shared" si="6"/>
        <v>7.1995954942080003</v>
      </c>
      <c r="S18" s="533">
        <v>1.3</v>
      </c>
      <c r="U18" s="471">
        <v>3.9000000000000004</v>
      </c>
    </row>
    <row r="19" spans="1:21" s="471" customFormat="1" ht="13.5">
      <c r="A19" s="63"/>
      <c r="B19" s="514" t="s">
        <v>260</v>
      </c>
      <c r="C19" s="465" t="s">
        <v>261</v>
      </c>
      <c r="D19" s="63" t="s">
        <v>48</v>
      </c>
      <c r="E19" s="242">
        <f t="shared" si="7"/>
        <v>1.75</v>
      </c>
      <c r="F19" s="531">
        <v>1.67</v>
      </c>
      <c r="G19" s="467"/>
      <c r="H19" s="532">
        <f t="shared" si="8"/>
        <v>3.2678894000000001</v>
      </c>
      <c r="I19" s="143"/>
      <c r="J19" s="469" t="s">
        <v>262</v>
      </c>
      <c r="K19" s="467" t="s">
        <v>48</v>
      </c>
      <c r="L19" s="121">
        <v>1.25</v>
      </c>
      <c r="M19" s="470">
        <v>1.6</v>
      </c>
      <c r="N19" s="121">
        <f t="shared" si="3"/>
        <v>2.424744</v>
      </c>
      <c r="O19" s="121">
        <f t="shared" si="4"/>
        <v>5.6926334000000001</v>
      </c>
      <c r="P19" s="121">
        <f t="shared" si="5"/>
        <v>4.2433019999999999</v>
      </c>
      <c r="Q19" s="121">
        <f t="shared" si="6"/>
        <v>9.9621084500000006</v>
      </c>
      <c r="S19" s="533">
        <v>1.75</v>
      </c>
      <c r="U19" s="471">
        <v>5.25</v>
      </c>
    </row>
    <row r="20" spans="1:21" s="471" customFormat="1" ht="24">
      <c r="A20" s="63"/>
      <c r="B20" s="514" t="s">
        <v>268</v>
      </c>
      <c r="C20" s="133" t="s">
        <v>269</v>
      </c>
      <c r="D20" s="63" t="s">
        <v>48</v>
      </c>
      <c r="E20" s="242">
        <f t="shared" si="7"/>
        <v>4.5</v>
      </c>
      <c r="F20" s="531">
        <v>0.89</v>
      </c>
      <c r="G20" s="467"/>
      <c r="H20" s="532">
        <f t="shared" si="8"/>
        <v>1.7415697999999999</v>
      </c>
      <c r="I20" s="143"/>
      <c r="J20" s="469"/>
      <c r="K20" s="467"/>
      <c r="L20" s="121"/>
      <c r="M20" s="470"/>
      <c r="N20" s="121">
        <f t="shared" si="3"/>
        <v>0</v>
      </c>
      <c r="O20" s="121">
        <f t="shared" si="4"/>
        <v>1.7415697999999999</v>
      </c>
      <c r="P20" s="121">
        <f t="shared" si="5"/>
        <v>0</v>
      </c>
      <c r="Q20" s="121">
        <f t="shared" si="6"/>
        <v>7.8370641000000001</v>
      </c>
      <c r="S20" s="533">
        <v>4.5</v>
      </c>
      <c r="U20" s="471">
        <v>13.5</v>
      </c>
    </row>
    <row r="21" spans="1:21" s="471" customFormat="1" ht="24">
      <c r="A21" s="63"/>
      <c r="B21" s="514" t="s">
        <v>270</v>
      </c>
      <c r="C21" s="465" t="s">
        <v>271</v>
      </c>
      <c r="D21" s="63" t="s">
        <v>254</v>
      </c>
      <c r="E21" s="242">
        <f t="shared" si="7"/>
        <v>0.113</v>
      </c>
      <c r="F21" s="531">
        <v>21.6</v>
      </c>
      <c r="G21" s="467"/>
      <c r="H21" s="532">
        <f t="shared" si="8"/>
        <v>42.267312000000004</v>
      </c>
      <c r="I21" s="143"/>
      <c r="J21" s="469"/>
      <c r="K21" s="467"/>
      <c r="L21" s="121"/>
      <c r="M21" s="470"/>
      <c r="N21" s="121">
        <f t="shared" si="3"/>
        <v>0</v>
      </c>
      <c r="O21" s="121">
        <f t="shared" si="4"/>
        <v>42.267312000000004</v>
      </c>
      <c r="P21" s="121">
        <f t="shared" si="5"/>
        <v>0</v>
      </c>
      <c r="Q21" s="121">
        <f t="shared" si="6"/>
        <v>4.7762062560000009</v>
      </c>
      <c r="S21" s="534">
        <v>0.113</v>
      </c>
      <c r="U21" s="471">
        <v>0.33900000000000002</v>
      </c>
    </row>
    <row r="22" spans="1:21" s="471" customFormat="1" ht="12">
      <c r="A22" s="63"/>
      <c r="B22" s="514"/>
      <c r="C22" s="465"/>
      <c r="D22" s="63"/>
      <c r="E22" s="530"/>
      <c r="F22" s="531"/>
      <c r="G22" s="467"/>
      <c r="H22" s="532"/>
      <c r="I22" s="143"/>
      <c r="J22" s="469"/>
      <c r="K22" s="467"/>
      <c r="L22" s="121"/>
      <c r="M22" s="470"/>
      <c r="N22" s="121"/>
      <c r="O22" s="121"/>
      <c r="P22" s="121"/>
      <c r="Q22" s="121"/>
      <c r="S22" s="530"/>
    </row>
    <row r="23" spans="1:21" s="43" customFormat="1" ht="24">
      <c r="A23" s="51">
        <v>1</v>
      </c>
      <c r="B23" s="514" t="s">
        <v>245</v>
      </c>
      <c r="C23" s="133" t="s">
        <v>246</v>
      </c>
      <c r="D23" s="56" t="s">
        <v>48</v>
      </c>
      <c r="E23" s="242">
        <f t="shared" si="7"/>
        <v>0.15</v>
      </c>
      <c r="F23" s="515">
        <v>1.82</v>
      </c>
      <c r="G23" s="516">
        <v>1.06</v>
      </c>
      <c r="H23" s="45">
        <f t="shared" si="8"/>
        <v>3.5614124</v>
      </c>
      <c r="I23" s="46">
        <f t="shared" ref="I23:I24" si="9">G23*$I$4</f>
        <v>2.7814611999999999</v>
      </c>
      <c r="J23" s="517" t="s">
        <v>247</v>
      </c>
      <c r="K23" s="52" t="s">
        <v>48</v>
      </c>
      <c r="L23" s="516">
        <f>0.09+0.18+0.97</f>
        <v>1.24</v>
      </c>
      <c r="M23" s="516">
        <v>4</v>
      </c>
      <c r="N23" s="53">
        <f t="shared" ref="N23" si="10">L23*M23*1.212372</f>
        <v>6.0133651199999996</v>
      </c>
      <c r="O23" s="54">
        <f t="shared" ref="O23:O24" si="11">N23+H23+I23</f>
        <v>12.35623872</v>
      </c>
      <c r="P23" s="53">
        <f>N23*E23</f>
        <v>0.90200476799999985</v>
      </c>
      <c r="Q23" s="53">
        <f>O23*E23</f>
        <v>1.853435808</v>
      </c>
      <c r="S23" s="464">
        <v>0.15</v>
      </c>
      <c r="U23" s="43">
        <v>0.44999999999999996</v>
      </c>
    </row>
    <row r="24" spans="1:21" s="43" customFormat="1" ht="24">
      <c r="A24" s="44"/>
      <c r="B24" s="518" t="s">
        <v>238</v>
      </c>
      <c r="C24" s="476" t="s">
        <v>248</v>
      </c>
      <c r="D24" s="521" t="s">
        <v>48</v>
      </c>
      <c r="E24" s="170">
        <f t="shared" si="7"/>
        <v>0.75</v>
      </c>
      <c r="F24" s="44">
        <v>1.55</v>
      </c>
      <c r="G24" s="45">
        <v>0.76</v>
      </c>
      <c r="H24" s="45">
        <f t="shared" si="8"/>
        <v>3.0330710000000001</v>
      </c>
      <c r="I24" s="46">
        <f t="shared" si="9"/>
        <v>1.9942551999999998</v>
      </c>
      <c r="J24" s="478" t="s">
        <v>249</v>
      </c>
      <c r="K24" s="479" t="s">
        <v>48</v>
      </c>
      <c r="L24" s="45">
        <v>1.02</v>
      </c>
      <c r="M24" s="45">
        <v>51.218000000000004</v>
      </c>
      <c r="N24" s="46">
        <f>((L24*M24)+(L25*M25)+(L26*M26))*1.212372</f>
        <v>67.466918684642408</v>
      </c>
      <c r="O24" s="481">
        <f t="shared" si="11"/>
        <v>72.494244884642413</v>
      </c>
      <c r="P24" s="46">
        <f>N24*E24</f>
        <v>50.60018901348181</v>
      </c>
      <c r="Q24" s="46">
        <f>O24*E24</f>
        <v>54.370683663481813</v>
      </c>
      <c r="S24" s="464">
        <v>0.75</v>
      </c>
      <c r="U24" s="43">
        <v>2.25</v>
      </c>
    </row>
    <row r="25" spans="1:21" s="43" customFormat="1" ht="13.5">
      <c r="A25" s="55"/>
      <c r="B25" s="519"/>
      <c r="C25" s="504"/>
      <c r="D25" s="505"/>
      <c r="E25" s="522"/>
      <c r="F25" s="55"/>
      <c r="G25" s="137"/>
      <c r="H25" s="137"/>
      <c r="I25" s="59"/>
      <c r="J25" s="486" t="s">
        <v>53</v>
      </c>
      <c r="K25" s="487" t="s">
        <v>48</v>
      </c>
      <c r="L25" s="137">
        <v>3.8999999999999998E-3</v>
      </c>
      <c r="M25" s="137">
        <v>152.77799999999999</v>
      </c>
      <c r="N25" s="59"/>
      <c r="O25" s="60"/>
      <c r="P25" s="59"/>
      <c r="Q25" s="59"/>
      <c r="S25" s="522"/>
    </row>
    <row r="26" spans="1:21" s="43" customFormat="1" ht="13.5">
      <c r="A26" s="47"/>
      <c r="B26" s="520"/>
      <c r="C26" s="501"/>
      <c r="D26" s="502"/>
      <c r="E26" s="523"/>
      <c r="F26" s="47"/>
      <c r="G26" s="48"/>
      <c r="H26" s="48"/>
      <c r="I26" s="57"/>
      <c r="J26" s="489" t="s">
        <v>205</v>
      </c>
      <c r="K26" s="490" t="s">
        <v>206</v>
      </c>
      <c r="L26" s="48">
        <v>0.80300000000000005</v>
      </c>
      <c r="M26" s="48">
        <v>3.5</v>
      </c>
      <c r="N26" s="57"/>
      <c r="O26" s="62"/>
      <c r="P26" s="57"/>
      <c r="Q26" s="57"/>
      <c r="S26" s="523"/>
    </row>
    <row r="27" spans="1:21" s="43" customFormat="1" ht="24">
      <c r="A27" s="44"/>
      <c r="B27" s="518" t="s">
        <v>263</v>
      </c>
      <c r="C27" s="476" t="s">
        <v>250</v>
      </c>
      <c r="D27" s="521" t="s">
        <v>48</v>
      </c>
      <c r="E27" s="170">
        <f t="shared" ref="E27" si="12">$F$11*S27</f>
        <v>1.1299999999999999</v>
      </c>
      <c r="F27" s="44">
        <v>3.53</v>
      </c>
      <c r="G27" s="45">
        <v>0.69</v>
      </c>
      <c r="H27" s="45">
        <f t="shared" ref="H27" si="13">F27*$H$4</f>
        <v>6.9075745999999993</v>
      </c>
      <c r="I27" s="46">
        <f t="shared" ref="I27" si="14">G27*$I$4</f>
        <v>1.8105737999999998</v>
      </c>
      <c r="J27" s="478" t="s">
        <v>249</v>
      </c>
      <c r="K27" s="479" t="s">
        <v>48</v>
      </c>
      <c r="L27" s="45">
        <v>1.02</v>
      </c>
      <c r="M27" s="45">
        <v>51.218000000000004</v>
      </c>
      <c r="N27" s="46">
        <f>((L27*M27)+(L28*M28)+(L29*M29)+(L30*M30))*1.212372</f>
        <v>80.657778218018407</v>
      </c>
      <c r="O27" s="481">
        <f t="shared" ref="O27" si="15">N27+H27+I27</f>
        <v>89.375926618018411</v>
      </c>
      <c r="P27" s="46">
        <f>N27*E27</f>
        <v>91.143289386360792</v>
      </c>
      <c r="Q27" s="46">
        <f>O27*E27</f>
        <v>100.99479707836079</v>
      </c>
      <c r="S27" s="464">
        <v>1.1299999999999999</v>
      </c>
      <c r="U27" s="43">
        <v>3.3899999999999997</v>
      </c>
    </row>
    <row r="28" spans="1:21" s="43" customFormat="1" ht="13.5">
      <c r="A28" s="55"/>
      <c r="B28" s="519"/>
      <c r="C28" s="504"/>
      <c r="D28" s="505"/>
      <c r="E28" s="522"/>
      <c r="F28" s="55"/>
      <c r="G28" s="137"/>
      <c r="H28" s="137"/>
      <c r="I28" s="59"/>
      <c r="J28" s="486" t="s">
        <v>53</v>
      </c>
      <c r="K28" s="487" t="s">
        <v>48</v>
      </c>
      <c r="L28" s="137">
        <f>0.0033+0.0366</f>
        <v>3.9899999999999998E-2</v>
      </c>
      <c r="M28" s="137">
        <v>152.77799999999999</v>
      </c>
      <c r="N28" s="59"/>
      <c r="O28" s="60"/>
      <c r="P28" s="59"/>
      <c r="Q28" s="59"/>
      <c r="S28" s="522"/>
    </row>
    <row r="29" spans="1:21" s="43" customFormat="1" ht="13.5">
      <c r="A29" s="55"/>
      <c r="B29" s="519"/>
      <c r="C29" s="504"/>
      <c r="D29" s="505"/>
      <c r="E29" s="522"/>
      <c r="F29" s="55"/>
      <c r="G29" s="137"/>
      <c r="H29" s="137"/>
      <c r="I29" s="59"/>
      <c r="J29" s="486" t="s">
        <v>205</v>
      </c>
      <c r="K29" s="487" t="s">
        <v>206</v>
      </c>
      <c r="L29" s="137">
        <v>1.76</v>
      </c>
      <c r="M29" s="137">
        <v>3.5</v>
      </c>
      <c r="N29" s="59"/>
      <c r="O29" s="60"/>
      <c r="P29" s="59"/>
      <c r="Q29" s="59"/>
      <c r="S29" s="522"/>
    </row>
    <row r="30" spans="1:21" s="43" customFormat="1" ht="12">
      <c r="A30" s="47"/>
      <c r="B30" s="520"/>
      <c r="C30" s="501"/>
      <c r="D30" s="502"/>
      <c r="E30" s="523"/>
      <c r="F30" s="47"/>
      <c r="G30" s="48"/>
      <c r="H30" s="48"/>
      <c r="I30" s="57"/>
      <c r="J30" s="489" t="s">
        <v>251</v>
      </c>
      <c r="K30" s="490" t="s">
        <v>183</v>
      </c>
      <c r="L30" s="48">
        <v>2.1</v>
      </c>
      <c r="M30" s="48">
        <v>0.96699999999999997</v>
      </c>
      <c r="N30" s="57"/>
      <c r="O30" s="62"/>
      <c r="P30" s="57"/>
      <c r="Q30" s="57"/>
      <c r="S30" s="523"/>
    </row>
    <row r="31" spans="1:21" s="43" customFormat="1" ht="25.5">
      <c r="A31" s="51"/>
      <c r="B31" s="130" t="s">
        <v>252</v>
      </c>
      <c r="C31" s="133" t="s">
        <v>253</v>
      </c>
      <c r="D31" s="56" t="s">
        <v>254</v>
      </c>
      <c r="E31" s="242">
        <f t="shared" ref="E31:E35" si="16">$F$11*S31</f>
        <v>0.06</v>
      </c>
      <c r="F31" s="51">
        <v>29.1</v>
      </c>
      <c r="G31" s="516">
        <v>2.42</v>
      </c>
      <c r="H31" s="45">
        <f t="shared" ref="H31" si="17">F31*$H$4</f>
        <v>56.943462000000004</v>
      </c>
      <c r="I31" s="46">
        <f t="shared" ref="I31" si="18">G31*$I$4</f>
        <v>6.3501283999999991</v>
      </c>
      <c r="J31" s="517" t="s">
        <v>182</v>
      </c>
      <c r="K31" s="52" t="s">
        <v>152</v>
      </c>
      <c r="L31" s="516">
        <v>0.32</v>
      </c>
      <c r="M31" s="516">
        <v>138</v>
      </c>
      <c r="N31" s="53">
        <f t="shared" ref="N31:N35" si="19">L31*M31*1.212372</f>
        <v>53.538347520000002</v>
      </c>
      <c r="O31" s="54">
        <f t="shared" ref="O31:O35" si="20">N31+H31+I31</f>
        <v>116.83193792000002</v>
      </c>
      <c r="P31" s="53">
        <f>N31*E31</f>
        <v>3.2123008512000002</v>
      </c>
      <c r="Q31" s="53">
        <f>O31*E31</f>
        <v>7.009916275200001</v>
      </c>
      <c r="S31" s="145">
        <v>0.06</v>
      </c>
      <c r="U31" s="43">
        <v>0.18</v>
      </c>
    </row>
    <row r="32" spans="1:21" s="43" customFormat="1" ht="24">
      <c r="A32" s="51"/>
      <c r="B32" s="130"/>
      <c r="C32" s="133" t="s">
        <v>274</v>
      </c>
      <c r="D32" s="56" t="s">
        <v>41</v>
      </c>
      <c r="E32" s="242">
        <f t="shared" si="16"/>
        <v>0.8</v>
      </c>
      <c r="F32" s="51"/>
      <c r="G32" s="516"/>
      <c r="H32" s="516"/>
      <c r="I32" s="53"/>
      <c r="J32" s="517" t="s">
        <v>275</v>
      </c>
      <c r="K32" s="52" t="s">
        <v>41</v>
      </c>
      <c r="L32" s="516">
        <v>1</v>
      </c>
      <c r="M32" s="516">
        <v>1.768</v>
      </c>
      <c r="N32" s="53">
        <f t="shared" si="19"/>
        <v>2.143473696</v>
      </c>
      <c r="O32" s="54">
        <f t="shared" si="20"/>
        <v>2.143473696</v>
      </c>
      <c r="P32" s="53">
        <f>N32*E32</f>
        <v>1.7147789568</v>
      </c>
      <c r="Q32" s="53">
        <f>O32*E32</f>
        <v>1.7147789568</v>
      </c>
      <c r="S32" s="145">
        <v>0.8</v>
      </c>
      <c r="U32" s="43">
        <v>2.4000000000000004</v>
      </c>
    </row>
    <row r="33" spans="1:21" s="43" customFormat="1" ht="12">
      <c r="A33" s="51"/>
      <c r="B33" s="130"/>
      <c r="C33" s="133" t="s">
        <v>276</v>
      </c>
      <c r="D33" s="56" t="s">
        <v>152</v>
      </c>
      <c r="E33" s="242">
        <f t="shared" si="16"/>
        <v>5.0000000000000001E-4</v>
      </c>
      <c r="F33" s="51"/>
      <c r="G33" s="516"/>
      <c r="H33" s="516"/>
      <c r="I33" s="53"/>
      <c r="J33" s="517" t="s">
        <v>276</v>
      </c>
      <c r="K33" s="52" t="s">
        <v>152</v>
      </c>
      <c r="L33" s="516">
        <v>1</v>
      </c>
      <c r="M33" s="516">
        <v>337.5</v>
      </c>
      <c r="N33" s="53">
        <f t="shared" si="19"/>
        <v>409.17554999999999</v>
      </c>
      <c r="O33" s="54">
        <f t="shared" si="20"/>
        <v>409.17554999999999</v>
      </c>
      <c r="P33" s="53">
        <f>N33*E33</f>
        <v>0.204587775</v>
      </c>
      <c r="Q33" s="53">
        <f>O33*E33</f>
        <v>0.204587775</v>
      </c>
      <c r="S33" s="535">
        <v>5.0000000000000001E-4</v>
      </c>
      <c r="U33" s="43">
        <v>1.5E-3</v>
      </c>
    </row>
    <row r="34" spans="1:21" s="43" customFormat="1" ht="21">
      <c r="A34" s="51"/>
      <c r="B34" s="130" t="s">
        <v>221</v>
      </c>
      <c r="C34" s="401" t="s">
        <v>279</v>
      </c>
      <c r="D34" s="396" t="s">
        <v>41</v>
      </c>
      <c r="E34" s="541">
        <f t="shared" si="16"/>
        <v>7</v>
      </c>
      <c r="F34" s="337">
        <v>0.25</v>
      </c>
      <c r="G34" s="450">
        <v>0.16</v>
      </c>
      <c r="H34" s="9">
        <f t="shared" ref="H34:H35" si="21">F34*$H$4</f>
        <v>0.489205</v>
      </c>
      <c r="I34" s="9">
        <f t="shared" ref="I34:I35" si="22">G34*$I$4</f>
        <v>0.41984319999999997</v>
      </c>
      <c r="J34" s="452" t="s">
        <v>223</v>
      </c>
      <c r="K34" s="453" t="s">
        <v>41</v>
      </c>
      <c r="L34" s="438">
        <v>0.998</v>
      </c>
      <c r="M34" s="308">
        <v>1.323</v>
      </c>
      <c r="N34" s="264">
        <f t="shared" si="19"/>
        <v>1.600760219688</v>
      </c>
      <c r="O34" s="497">
        <f t="shared" si="20"/>
        <v>2.5098084196879999</v>
      </c>
      <c r="P34" s="264">
        <f t="shared" ref="P34:P35" si="23">N34*E34</f>
        <v>11.205321537815999</v>
      </c>
      <c r="Q34" s="264">
        <f t="shared" ref="Q34:Q35" si="24">O34*E34</f>
        <v>17.568658937816</v>
      </c>
      <c r="S34" s="459">
        <v>7</v>
      </c>
      <c r="U34" s="43">
        <v>21</v>
      </c>
    </row>
    <row r="35" spans="1:21" ht="21">
      <c r="A35" s="237"/>
      <c r="B35" s="266" t="s">
        <v>210</v>
      </c>
      <c r="C35" s="395" t="s">
        <v>280</v>
      </c>
      <c r="D35" s="266" t="s">
        <v>85</v>
      </c>
      <c r="E35" s="541">
        <f t="shared" si="16"/>
        <v>1</v>
      </c>
      <c r="F35" s="269">
        <v>0.79</v>
      </c>
      <c r="G35" s="266">
        <v>0.06</v>
      </c>
      <c r="H35" s="390">
        <f t="shared" si="21"/>
        <v>1.5458878</v>
      </c>
      <c r="I35" s="264">
        <f t="shared" si="22"/>
        <v>0.15744119999999998</v>
      </c>
      <c r="J35" s="492" t="s">
        <v>281</v>
      </c>
      <c r="K35" s="240" t="s">
        <v>85</v>
      </c>
      <c r="L35" s="269">
        <v>1</v>
      </c>
      <c r="M35" s="326">
        <v>2.5</v>
      </c>
      <c r="N35" s="264">
        <f t="shared" si="19"/>
        <v>3.0309300000000001</v>
      </c>
      <c r="O35" s="497">
        <f t="shared" si="20"/>
        <v>4.7342590000000007</v>
      </c>
      <c r="P35" s="264">
        <f t="shared" si="23"/>
        <v>3.0309300000000001</v>
      </c>
      <c r="Q35" s="264">
        <f t="shared" si="24"/>
        <v>4.7342590000000007</v>
      </c>
      <c r="R35" s="17"/>
      <c r="S35" s="356">
        <v>1</v>
      </c>
      <c r="U35" s="17">
        <v>3</v>
      </c>
    </row>
    <row r="36" spans="1:21" s="351" customFormat="1" ht="15.75" customHeight="1">
      <c r="A36" s="343"/>
      <c r="B36" s="344"/>
      <c r="C36" s="345" t="s">
        <v>255</v>
      </c>
      <c r="D36" s="346"/>
      <c r="E36" s="347"/>
      <c r="F36" s="343">
        <v>8</v>
      </c>
      <c r="G36" s="347"/>
      <c r="H36" s="347"/>
      <c r="I36" s="347"/>
      <c r="J36" s="348"/>
      <c r="K36" s="343"/>
      <c r="L36" s="343"/>
      <c r="M36" s="343"/>
      <c r="N36" s="349"/>
      <c r="O36" s="511"/>
      <c r="P36" s="349"/>
      <c r="Q36" s="349"/>
      <c r="S36" s="347"/>
    </row>
    <row r="37" spans="1:21" ht="13.5">
      <c r="A37" s="237"/>
      <c r="B37" s="524" t="s">
        <v>243</v>
      </c>
      <c r="C37" s="525" t="s">
        <v>242</v>
      </c>
      <c r="D37" s="66" t="s">
        <v>165</v>
      </c>
      <c r="E37" s="242">
        <f>$F$11*S37</f>
        <v>0.02</v>
      </c>
      <c r="F37" s="527">
        <v>194</v>
      </c>
      <c r="G37" s="66"/>
      <c r="H37" s="53">
        <f t="shared" ref="H37:H39" si="25">F37*$H$4</f>
        <v>379.62308000000002</v>
      </c>
      <c r="I37" s="66"/>
      <c r="J37" s="528"/>
      <c r="K37" s="66"/>
      <c r="L37" s="66"/>
      <c r="M37" s="529"/>
      <c r="N37" s="53">
        <f t="shared" ref="N37:N38" si="26">L37*M37*1.212372</f>
        <v>0</v>
      </c>
      <c r="O37" s="53">
        <f t="shared" ref="O37:O39" si="27">N37+H37+I37</f>
        <v>379.62308000000002</v>
      </c>
      <c r="P37" s="53">
        <f t="shared" ref="P37" si="28">N37*E37</f>
        <v>0</v>
      </c>
      <c r="Q37" s="53">
        <f t="shared" ref="Q37" si="29">O37*E37</f>
        <v>7.5924616</v>
      </c>
      <c r="R37" s="17"/>
      <c r="S37" s="526">
        <v>0.02</v>
      </c>
      <c r="U37" s="17">
        <v>0.06</v>
      </c>
    </row>
    <row r="38" spans="1:21" s="43" customFormat="1" ht="24">
      <c r="A38" s="51">
        <v>1</v>
      </c>
      <c r="B38" s="514" t="s">
        <v>245</v>
      </c>
      <c r="C38" s="133" t="s">
        <v>246</v>
      </c>
      <c r="D38" s="56" t="s">
        <v>48</v>
      </c>
      <c r="E38" s="242">
        <f t="shared" ref="E38:E39" si="30">$F$11*S38</f>
        <v>0.2</v>
      </c>
      <c r="F38" s="515">
        <v>1.82</v>
      </c>
      <c r="G38" s="516">
        <v>1.06</v>
      </c>
      <c r="H38" s="45">
        <f t="shared" si="25"/>
        <v>3.5614124</v>
      </c>
      <c r="I38" s="46">
        <f t="shared" ref="I38:I39" si="31">G38*$I$4</f>
        <v>2.7814611999999999</v>
      </c>
      <c r="J38" s="517" t="s">
        <v>247</v>
      </c>
      <c r="K38" s="52" t="s">
        <v>48</v>
      </c>
      <c r="L38" s="516">
        <f>0.09+0.18+0.97</f>
        <v>1.24</v>
      </c>
      <c r="M38" s="516">
        <v>4</v>
      </c>
      <c r="N38" s="53">
        <f t="shared" si="26"/>
        <v>6.0133651199999996</v>
      </c>
      <c r="O38" s="54">
        <f t="shared" si="27"/>
        <v>12.35623872</v>
      </c>
      <c r="P38" s="53">
        <f>N38*E38</f>
        <v>1.2026730240000001</v>
      </c>
      <c r="Q38" s="53">
        <f>O38*E38</f>
        <v>2.4712477440000002</v>
      </c>
      <c r="S38" s="464">
        <v>0.2</v>
      </c>
      <c r="U38" s="43">
        <v>0.60000000000000009</v>
      </c>
    </row>
    <row r="39" spans="1:21" s="43" customFormat="1" ht="24">
      <c r="A39" s="44"/>
      <c r="B39" s="518" t="s">
        <v>238</v>
      </c>
      <c r="C39" s="476" t="s">
        <v>256</v>
      </c>
      <c r="D39" s="521" t="s">
        <v>48</v>
      </c>
      <c r="E39" s="170">
        <f t="shared" si="30"/>
        <v>0.15</v>
      </c>
      <c r="F39" s="44">
        <v>1.55</v>
      </c>
      <c r="G39" s="45">
        <v>0.76</v>
      </c>
      <c r="H39" s="45">
        <f t="shared" si="25"/>
        <v>3.0330710000000001</v>
      </c>
      <c r="I39" s="46">
        <f t="shared" si="31"/>
        <v>1.9942551999999998</v>
      </c>
      <c r="J39" s="478" t="s">
        <v>52</v>
      </c>
      <c r="K39" s="479" t="s">
        <v>48</v>
      </c>
      <c r="L39" s="45">
        <v>1.02</v>
      </c>
      <c r="M39" s="45">
        <v>27.367000000000001</v>
      </c>
      <c r="N39" s="46">
        <f>((L39*M39)+(L40*M40)+(L41*M41))*1.212372</f>
        <v>37.972308421202406</v>
      </c>
      <c r="O39" s="481">
        <f t="shared" si="27"/>
        <v>42.999634621202404</v>
      </c>
      <c r="P39" s="46">
        <f>N39*E39</f>
        <v>5.6958462631803606</v>
      </c>
      <c r="Q39" s="46">
        <f>O39*E39</f>
        <v>6.4499451931803602</v>
      </c>
      <c r="S39" s="464">
        <v>0.15</v>
      </c>
      <c r="U39" s="43">
        <v>0.44999999999999996</v>
      </c>
    </row>
    <row r="40" spans="1:21" s="43" customFormat="1" ht="13.5">
      <c r="A40" s="55"/>
      <c r="B40" s="519"/>
      <c r="C40" s="504"/>
      <c r="D40" s="505"/>
      <c r="E40" s="522"/>
      <c r="F40" s="55"/>
      <c r="G40" s="137"/>
      <c r="H40" s="137"/>
      <c r="I40" s="59"/>
      <c r="J40" s="486" t="s">
        <v>53</v>
      </c>
      <c r="K40" s="487" t="s">
        <v>48</v>
      </c>
      <c r="L40" s="137">
        <v>3.8999999999999998E-3</v>
      </c>
      <c r="M40" s="137">
        <v>152.77799999999999</v>
      </c>
      <c r="N40" s="59"/>
      <c r="O40" s="60"/>
      <c r="P40" s="59"/>
      <c r="Q40" s="59"/>
      <c r="S40" s="522"/>
    </row>
    <row r="41" spans="1:21" s="43" customFormat="1" ht="13.5">
      <c r="A41" s="47"/>
      <c r="B41" s="520"/>
      <c r="C41" s="501"/>
      <c r="D41" s="502"/>
      <c r="E41" s="523"/>
      <c r="F41" s="47"/>
      <c r="G41" s="48"/>
      <c r="H41" s="48"/>
      <c r="I41" s="57"/>
      <c r="J41" s="489" t="s">
        <v>205</v>
      </c>
      <c r="K41" s="490" t="s">
        <v>206</v>
      </c>
      <c r="L41" s="48">
        <v>0.80300000000000005</v>
      </c>
      <c r="M41" s="48">
        <v>3.5</v>
      </c>
      <c r="N41" s="57"/>
      <c r="O41" s="62"/>
      <c r="P41" s="57"/>
      <c r="Q41" s="57"/>
      <c r="S41" s="523"/>
    </row>
    <row r="42" spans="1:21" s="351" customFormat="1" ht="15.75" customHeight="1">
      <c r="A42" s="352">
        <v>1</v>
      </c>
      <c r="B42" s="353" t="s">
        <v>80</v>
      </c>
      <c r="C42" s="354" t="s">
        <v>81</v>
      </c>
      <c r="D42" s="355" t="s">
        <v>82</v>
      </c>
      <c r="E42" s="536">
        <f t="shared" ref="E42:E46" si="32">$F$11*S42</f>
        <v>0.35</v>
      </c>
      <c r="F42" s="352">
        <v>6.96</v>
      </c>
      <c r="G42" s="357">
        <v>5.08</v>
      </c>
      <c r="H42" s="347">
        <f>F42*$H$4</f>
        <v>13.619467200000001</v>
      </c>
      <c r="I42" s="347">
        <f t="shared" ref="I42:I44" si="33">G42*$I$4</f>
        <v>13.330021599999998</v>
      </c>
      <c r="J42" s="354"/>
      <c r="K42" s="352"/>
      <c r="L42" s="352"/>
      <c r="M42" s="352"/>
      <c r="N42" s="349">
        <f t="shared" ref="N42:N49" si="34">L42*M42*1.212372</f>
        <v>0</v>
      </c>
      <c r="O42" s="511">
        <f t="shared" ref="O42:O49" si="35">N42+H42+I42</f>
        <v>26.949488799999997</v>
      </c>
      <c r="P42" s="349">
        <f t="shared" ref="P42:P49" si="36">N42*E42</f>
        <v>0</v>
      </c>
      <c r="Q42" s="358">
        <f t="shared" ref="Q42:Q49" si="37">O42*E42</f>
        <v>9.4323210799999977</v>
      </c>
      <c r="S42" s="509">
        <v>0.35</v>
      </c>
      <c r="U42" s="351">
        <v>1.0499999999999998</v>
      </c>
    </row>
    <row r="43" spans="1:21" s="351" customFormat="1" ht="15.75" customHeight="1">
      <c r="A43" s="352">
        <v>2</v>
      </c>
      <c r="B43" s="344" t="s">
        <v>201</v>
      </c>
      <c r="C43" s="348" t="s">
        <v>84</v>
      </c>
      <c r="D43" s="355" t="s">
        <v>85</v>
      </c>
      <c r="E43" s="536">
        <f t="shared" si="32"/>
        <v>1</v>
      </c>
      <c r="F43" s="343"/>
      <c r="G43" s="347"/>
      <c r="H43" s="347">
        <f t="shared" ref="H43:H44" si="38">F43*$H$4</f>
        <v>0</v>
      </c>
      <c r="I43" s="347">
        <f t="shared" si="33"/>
        <v>0</v>
      </c>
      <c r="J43" s="348" t="s">
        <v>86</v>
      </c>
      <c r="K43" s="343" t="s">
        <v>85</v>
      </c>
      <c r="L43" s="343">
        <v>1</v>
      </c>
      <c r="M43" s="343">
        <v>18.332999999999998</v>
      </c>
      <c r="N43" s="349">
        <f t="shared" si="34"/>
        <v>22.226415875999997</v>
      </c>
      <c r="O43" s="511">
        <f t="shared" si="35"/>
        <v>22.226415875999997</v>
      </c>
      <c r="P43" s="349">
        <f t="shared" si="36"/>
        <v>22.226415875999997</v>
      </c>
      <c r="Q43" s="358">
        <f t="shared" si="37"/>
        <v>22.226415875999997</v>
      </c>
      <c r="S43" s="356">
        <v>1</v>
      </c>
      <c r="U43" s="351">
        <v>3</v>
      </c>
    </row>
    <row r="44" spans="1:21" s="351" customFormat="1" ht="15.75" customHeight="1">
      <c r="A44" s="352">
        <v>3</v>
      </c>
      <c r="B44" s="344" t="s">
        <v>201</v>
      </c>
      <c r="C44" s="348" t="s">
        <v>87</v>
      </c>
      <c r="D44" s="346" t="s">
        <v>85</v>
      </c>
      <c r="E44" s="536">
        <f t="shared" si="32"/>
        <v>1</v>
      </c>
      <c r="F44" s="343"/>
      <c r="G44" s="347"/>
      <c r="H44" s="347">
        <f t="shared" si="38"/>
        <v>0</v>
      </c>
      <c r="I44" s="347">
        <f t="shared" si="33"/>
        <v>0</v>
      </c>
      <c r="J44" s="348" t="s">
        <v>88</v>
      </c>
      <c r="K44" s="343" t="s">
        <v>85</v>
      </c>
      <c r="L44" s="343">
        <v>1</v>
      </c>
      <c r="M44" s="343">
        <v>63.332999999999998</v>
      </c>
      <c r="N44" s="349">
        <f t="shared" si="34"/>
        <v>76.783155875999995</v>
      </c>
      <c r="O44" s="511">
        <f t="shared" si="35"/>
        <v>76.783155875999995</v>
      </c>
      <c r="P44" s="349">
        <f t="shared" si="36"/>
        <v>76.783155875999995</v>
      </c>
      <c r="Q44" s="349">
        <f t="shared" si="37"/>
        <v>76.783155875999995</v>
      </c>
      <c r="S44" s="356">
        <v>1</v>
      </c>
      <c r="U44" s="351">
        <v>3</v>
      </c>
    </row>
    <row r="45" spans="1:21" s="351" customFormat="1" ht="15.75" customHeight="1">
      <c r="A45" s="352"/>
      <c r="B45" s="353" t="s">
        <v>201</v>
      </c>
      <c r="C45" s="348" t="s">
        <v>157</v>
      </c>
      <c r="D45" s="346" t="s">
        <v>85</v>
      </c>
      <c r="E45" s="536">
        <f t="shared" si="32"/>
        <v>1</v>
      </c>
      <c r="F45" s="343"/>
      <c r="G45" s="347"/>
      <c r="H45" s="347"/>
      <c r="I45" s="347"/>
      <c r="J45" s="348" t="s">
        <v>157</v>
      </c>
      <c r="K45" s="343" t="s">
        <v>85</v>
      </c>
      <c r="L45" s="343">
        <v>1</v>
      </c>
      <c r="M45" s="343">
        <v>45</v>
      </c>
      <c r="N45" s="349">
        <f t="shared" si="34"/>
        <v>54.556739999999998</v>
      </c>
      <c r="O45" s="511">
        <f t="shared" si="35"/>
        <v>54.556739999999998</v>
      </c>
      <c r="P45" s="349">
        <f t="shared" si="36"/>
        <v>54.556739999999998</v>
      </c>
      <c r="Q45" s="349">
        <f t="shared" si="37"/>
        <v>54.556739999999998</v>
      </c>
      <c r="S45" s="359">
        <v>1</v>
      </c>
      <c r="U45" s="351">
        <v>3</v>
      </c>
    </row>
    <row r="46" spans="1:21" ht="21">
      <c r="A46" s="237"/>
      <c r="B46" s="266" t="s">
        <v>216</v>
      </c>
      <c r="C46" s="395" t="s">
        <v>217</v>
      </c>
      <c r="D46" s="266" t="s">
        <v>85</v>
      </c>
      <c r="E46" s="536">
        <f t="shared" si="32"/>
        <v>1</v>
      </c>
      <c r="F46" s="266">
        <v>0.59</v>
      </c>
      <c r="G46" s="266">
        <v>0.02</v>
      </c>
      <c r="H46" s="390">
        <f t="shared" ref="H46:H49" si="39">F46*$H$4</f>
        <v>1.1545238</v>
      </c>
      <c r="I46" s="264">
        <f t="shared" ref="I46:I49" si="40">G46*$I$4</f>
        <v>5.2480399999999996E-2</v>
      </c>
      <c r="J46" s="492" t="s">
        <v>218</v>
      </c>
      <c r="K46" s="240" t="s">
        <v>85</v>
      </c>
      <c r="L46" s="269">
        <v>1</v>
      </c>
      <c r="M46" s="326">
        <v>15</v>
      </c>
      <c r="N46" s="264">
        <f t="shared" si="34"/>
        <v>18.185580000000002</v>
      </c>
      <c r="O46" s="497">
        <f t="shared" si="35"/>
        <v>19.392584200000002</v>
      </c>
      <c r="P46" s="264">
        <f t="shared" si="36"/>
        <v>18.185580000000002</v>
      </c>
      <c r="Q46" s="264">
        <f t="shared" si="37"/>
        <v>19.392584200000002</v>
      </c>
      <c r="R46" s="17"/>
      <c r="S46" s="359">
        <v>1</v>
      </c>
      <c r="U46" s="17">
        <v>3</v>
      </c>
    </row>
    <row r="47" spans="1:21" ht="21">
      <c r="A47" s="417"/>
      <c r="B47" s="422" t="s">
        <v>188</v>
      </c>
      <c r="C47" s="401" t="s">
        <v>208</v>
      </c>
      <c r="D47" s="396" t="s">
        <v>85</v>
      </c>
      <c r="E47" s="539">
        <f>$F$11*S47</f>
        <v>1</v>
      </c>
      <c r="F47" s="337">
        <v>0.23100000000000001</v>
      </c>
      <c r="G47" s="450">
        <v>0.151</v>
      </c>
      <c r="H47" s="9">
        <f t="shared" si="39"/>
        <v>0.45202542000000001</v>
      </c>
      <c r="I47" s="9">
        <f t="shared" si="40"/>
        <v>0.39622701999999993</v>
      </c>
      <c r="J47" s="452" t="s">
        <v>209</v>
      </c>
      <c r="K47" s="453" t="s">
        <v>85</v>
      </c>
      <c r="L47" s="438">
        <v>1</v>
      </c>
      <c r="M47" s="308">
        <v>1.5</v>
      </c>
      <c r="N47" s="264">
        <f t="shared" si="34"/>
        <v>1.8185579999999999</v>
      </c>
      <c r="O47" s="497">
        <f t="shared" si="35"/>
        <v>2.6668104399999999</v>
      </c>
      <c r="P47" s="264">
        <f t="shared" si="36"/>
        <v>1.8185579999999999</v>
      </c>
      <c r="Q47" s="264">
        <f t="shared" si="37"/>
        <v>2.6668104399999999</v>
      </c>
      <c r="R47" s="17"/>
      <c r="S47" s="557">
        <v>1</v>
      </c>
      <c r="U47" s="17">
        <v>3</v>
      </c>
    </row>
    <row r="48" spans="1:21" ht="21">
      <c r="A48" s="237"/>
      <c r="B48" s="266" t="s">
        <v>210</v>
      </c>
      <c r="C48" s="395" t="s">
        <v>211</v>
      </c>
      <c r="D48" s="266" t="s">
        <v>85</v>
      </c>
      <c r="E48" s="539">
        <f t="shared" ref="E48:E49" si="41">$F$11*S48</f>
        <v>1</v>
      </c>
      <c r="F48" s="269">
        <v>0.79</v>
      </c>
      <c r="G48" s="266">
        <v>0.06</v>
      </c>
      <c r="H48" s="390">
        <f t="shared" si="39"/>
        <v>1.5458878</v>
      </c>
      <c r="I48" s="264">
        <f t="shared" si="40"/>
        <v>0.15744119999999998</v>
      </c>
      <c r="J48" s="492" t="s">
        <v>214</v>
      </c>
      <c r="K48" s="240" t="s">
        <v>85</v>
      </c>
      <c r="L48" s="269">
        <v>1</v>
      </c>
      <c r="M48" s="326">
        <v>2.5</v>
      </c>
      <c r="N48" s="264">
        <f t="shared" si="34"/>
        <v>3.0309300000000001</v>
      </c>
      <c r="O48" s="497">
        <f t="shared" si="35"/>
        <v>4.7342590000000007</v>
      </c>
      <c r="P48" s="264">
        <f t="shared" si="36"/>
        <v>3.0309300000000001</v>
      </c>
      <c r="Q48" s="264">
        <f t="shared" si="37"/>
        <v>4.7342590000000007</v>
      </c>
      <c r="R48" s="17"/>
      <c r="S48" s="557">
        <v>1</v>
      </c>
      <c r="U48" s="17">
        <v>3</v>
      </c>
    </row>
    <row r="49" spans="1:21" ht="21">
      <c r="A49" s="237"/>
      <c r="B49" s="266" t="s">
        <v>212</v>
      </c>
      <c r="C49" s="395" t="s">
        <v>213</v>
      </c>
      <c r="D49" s="266" t="s">
        <v>85</v>
      </c>
      <c r="E49" s="539">
        <f t="shared" si="41"/>
        <v>1</v>
      </c>
      <c r="F49" s="269">
        <v>0.22</v>
      </c>
      <c r="G49" s="266">
        <v>0.23</v>
      </c>
      <c r="H49" s="390">
        <f t="shared" si="39"/>
        <v>0.43050040000000001</v>
      </c>
      <c r="I49" s="240">
        <f t="shared" si="40"/>
        <v>0.60352459999999997</v>
      </c>
      <c r="J49" s="492" t="s">
        <v>215</v>
      </c>
      <c r="K49" s="240" t="s">
        <v>85</v>
      </c>
      <c r="L49" s="269">
        <v>1</v>
      </c>
      <c r="M49" s="326">
        <v>4</v>
      </c>
      <c r="N49" s="264">
        <f t="shared" si="34"/>
        <v>4.849488</v>
      </c>
      <c r="O49" s="497">
        <f t="shared" si="35"/>
        <v>5.8835129999999998</v>
      </c>
      <c r="P49" s="264">
        <f t="shared" si="36"/>
        <v>4.849488</v>
      </c>
      <c r="Q49" s="264">
        <f t="shared" si="37"/>
        <v>5.8835129999999998</v>
      </c>
      <c r="R49" s="17"/>
      <c r="S49" s="557">
        <v>1</v>
      </c>
      <c r="U49" s="17">
        <v>3</v>
      </c>
    </row>
    <row r="50" spans="1:21" ht="12.75" customHeight="1">
      <c r="B50" s="276"/>
      <c r="C50" s="297" t="s">
        <v>36</v>
      </c>
      <c r="D50" s="11"/>
      <c r="E50" s="291"/>
      <c r="F50" s="11"/>
      <c r="G50" s="11"/>
      <c r="H50" s="292"/>
      <c r="I50" s="292"/>
      <c r="J50" s="11"/>
      <c r="K50" s="293"/>
      <c r="L50" s="293"/>
      <c r="M50" s="294"/>
      <c r="N50" s="294"/>
      <c r="Q50" s="295">
        <f>SUM(Q11:Q49)</f>
        <v>529.79022741258677</v>
      </c>
      <c r="R50" s="17"/>
    </row>
    <row r="51" spans="1:21" ht="12.75" customHeight="1">
      <c r="B51" s="11"/>
      <c r="C51" s="5" t="s">
        <v>37</v>
      </c>
      <c r="D51" s="11"/>
      <c r="E51" s="291"/>
      <c r="F51" s="11"/>
      <c r="G51" s="11"/>
      <c r="H51" s="293"/>
      <c r="I51" s="292"/>
      <c r="J51" s="296"/>
      <c r="K51" s="11"/>
      <c r="L51" s="293"/>
      <c r="M51" s="293"/>
      <c r="N51" s="294"/>
      <c r="O51" s="294"/>
      <c r="P51" s="294"/>
      <c r="Q51" s="295">
        <f>Q50*13.3%</f>
        <v>70.462100245874041</v>
      </c>
      <c r="R51" s="17"/>
    </row>
    <row r="52" spans="1:21" ht="12.75" customHeight="1">
      <c r="C52" s="5" t="s">
        <v>36</v>
      </c>
      <c r="D52" s="11"/>
      <c r="E52" s="291"/>
      <c r="F52" s="11"/>
      <c r="G52" s="11"/>
      <c r="H52" s="293"/>
      <c r="I52" s="292"/>
      <c r="J52" s="296"/>
      <c r="K52" s="11"/>
      <c r="L52" s="293"/>
      <c r="M52" s="293"/>
      <c r="N52" s="294"/>
      <c r="O52" s="294"/>
      <c r="P52" s="294"/>
      <c r="Q52" s="295">
        <f>Q50+Q51</f>
        <v>600.25232765846079</v>
      </c>
      <c r="R52" s="17"/>
    </row>
    <row r="53" spans="1:21" ht="12.75" customHeight="1">
      <c r="C53" s="5" t="s">
        <v>38</v>
      </c>
      <c r="D53" s="11"/>
      <c r="E53" s="291"/>
      <c r="F53" s="11"/>
      <c r="G53" s="11"/>
      <c r="H53" s="293"/>
      <c r="I53" s="292"/>
      <c r="J53" s="296"/>
      <c r="K53" s="11"/>
      <c r="L53" s="293"/>
      <c r="M53" s="293"/>
      <c r="N53" s="294"/>
      <c r="O53" s="294"/>
      <c r="P53" s="294"/>
      <c r="Q53" s="1">
        <f>Q52*11%</f>
        <v>66.027756042430681</v>
      </c>
      <c r="R53" s="17"/>
    </row>
    <row r="54" spans="1:21" ht="12.75" customHeight="1">
      <c r="C54" s="5" t="s">
        <v>36</v>
      </c>
      <c r="D54" s="12"/>
      <c r="E54" s="291"/>
      <c r="F54" s="11"/>
      <c r="G54" s="11"/>
      <c r="H54" s="293"/>
      <c r="I54" s="13"/>
      <c r="J54" s="296"/>
      <c r="K54" s="11"/>
      <c r="L54" s="293"/>
      <c r="M54" s="293"/>
      <c r="N54" s="294"/>
      <c r="O54" s="294"/>
      <c r="P54" s="294"/>
      <c r="Q54" s="293">
        <f>Q52+Q53</f>
        <v>666.28008370089151</v>
      </c>
      <c r="R54" s="17"/>
    </row>
    <row r="55" spans="1:21" ht="12.75" customHeight="1">
      <c r="C55" s="12"/>
      <c r="D55" s="14"/>
      <c r="E55" s="141"/>
      <c r="F55" s="15"/>
      <c r="G55" s="17"/>
      <c r="H55" s="13"/>
      <c r="J55" s="13"/>
      <c r="K55" s="12"/>
      <c r="L55" s="12"/>
      <c r="M55" s="12"/>
      <c r="N55" s="12"/>
      <c r="O55" s="12"/>
      <c r="P55" s="12"/>
      <c r="Q55" s="20"/>
      <c r="R55" s="17"/>
    </row>
    <row r="56" spans="1:21" ht="12.75" customHeight="1">
      <c r="C56" s="297"/>
      <c r="E56" s="67"/>
      <c r="R56" s="21" t="str">
        <f>HYPERLINK("#Ցանկ!B7","Հետ գնալ")</f>
        <v>Հետ գնալ</v>
      </c>
    </row>
    <row r="57" spans="1:21" ht="12.75" customHeight="1">
      <c r="E57" s="67"/>
      <c r="R57" s="17"/>
    </row>
    <row r="58" spans="1:21" ht="12.75" customHeight="1">
      <c r="E58" s="67"/>
      <c r="R58" s="17"/>
    </row>
    <row r="59" spans="1:21" ht="12.75" customHeight="1">
      <c r="E59" s="67"/>
      <c r="R59" s="17"/>
    </row>
    <row r="60" spans="1:21" ht="12.75" customHeight="1">
      <c r="E60" s="67"/>
      <c r="R60" s="17"/>
    </row>
    <row r="61" spans="1:21" ht="12.75" customHeight="1">
      <c r="E61" s="67"/>
      <c r="O61" s="1"/>
      <c r="R61" s="17"/>
    </row>
    <row r="62" spans="1:21" ht="12.75" customHeight="1">
      <c r="E62" s="67"/>
      <c r="O62" s="1"/>
      <c r="R62" s="17"/>
    </row>
    <row r="63" spans="1:21" ht="12.75" customHeight="1">
      <c r="E63" s="67"/>
      <c r="O63" s="1"/>
      <c r="R63" s="17"/>
    </row>
    <row r="64" spans="1:21" ht="12.75" customHeight="1">
      <c r="E64" s="67"/>
      <c r="O64" s="1"/>
      <c r="R64" s="17"/>
    </row>
    <row r="65" spans="5:18" ht="12.75" customHeight="1">
      <c r="E65" s="67"/>
      <c r="O65" s="2"/>
      <c r="R65" s="17"/>
    </row>
    <row r="66" spans="5:18" ht="12.75" customHeight="1">
      <c r="E66" s="67"/>
      <c r="R66" s="17"/>
    </row>
    <row r="67" spans="5:18" ht="12.75" customHeight="1">
      <c r="E67" s="67"/>
      <c r="R67" s="17"/>
    </row>
    <row r="68" spans="5:18" ht="12.75" customHeight="1">
      <c r="E68" s="67"/>
      <c r="R68" s="17"/>
    </row>
    <row r="69" spans="5:18" ht="12.75" customHeight="1">
      <c r="E69" s="67"/>
      <c r="R69" s="17"/>
    </row>
    <row r="70" spans="5:18" ht="12.75" customHeight="1">
      <c r="E70" s="67"/>
      <c r="R70" s="17"/>
    </row>
    <row r="71" spans="5:18" ht="12.75" customHeight="1">
      <c r="E71" s="67"/>
      <c r="R71" s="17"/>
    </row>
    <row r="72" spans="5:18" ht="12.75" customHeight="1">
      <c r="E72" s="67"/>
      <c r="R72" s="17"/>
    </row>
    <row r="73" spans="5:18" ht="12.75" customHeight="1">
      <c r="E73" s="67"/>
      <c r="R73" s="17"/>
    </row>
    <row r="74" spans="5:18" ht="12.75" customHeight="1">
      <c r="E74" s="67"/>
      <c r="R74" s="17"/>
    </row>
    <row r="75" spans="5:18" ht="12.75" customHeight="1">
      <c r="E75" s="67"/>
      <c r="R75" s="17"/>
    </row>
    <row r="76" spans="5:18" ht="12.75" customHeight="1">
      <c r="E76" s="67"/>
      <c r="R76" s="17"/>
    </row>
    <row r="77" spans="5:18" ht="12.75" customHeight="1">
      <c r="E77" s="67"/>
      <c r="R77" s="17"/>
    </row>
    <row r="78" spans="5:18" ht="12.75" customHeight="1">
      <c r="E78" s="67"/>
      <c r="R78" s="17"/>
    </row>
    <row r="79" spans="5:18" ht="12.75" customHeight="1">
      <c r="E79" s="67"/>
      <c r="R79" s="17"/>
    </row>
    <row r="80" spans="5:18" ht="12.75" customHeight="1">
      <c r="E80" s="67"/>
      <c r="R80" s="17"/>
    </row>
    <row r="81" spans="5:18" ht="12.75" customHeight="1">
      <c r="E81" s="67"/>
      <c r="R81" s="17"/>
    </row>
    <row r="82" spans="5:18" ht="12.75" customHeight="1">
      <c r="E82" s="67"/>
      <c r="R82" s="17"/>
    </row>
    <row r="83" spans="5:18" ht="12.75" customHeight="1">
      <c r="E83" s="67"/>
      <c r="R83" s="17"/>
    </row>
    <row r="84" spans="5:18" ht="12.75" customHeight="1">
      <c r="E84" s="67"/>
      <c r="R84" s="17"/>
    </row>
    <row r="85" spans="5:18" ht="12.75" customHeight="1">
      <c r="E85" s="67"/>
      <c r="R85" s="17"/>
    </row>
    <row r="86" spans="5:18" ht="12.75" customHeight="1">
      <c r="E86" s="67"/>
      <c r="R86" s="17"/>
    </row>
    <row r="87" spans="5:18" ht="12.75" customHeight="1">
      <c r="E87" s="67"/>
      <c r="R87" s="17"/>
    </row>
    <row r="88" spans="5:18" ht="12.75" customHeight="1">
      <c r="E88" s="67"/>
      <c r="R88" s="17"/>
    </row>
    <row r="89" spans="5:18" ht="12.75" customHeight="1">
      <c r="E89" s="67"/>
      <c r="R89" s="17"/>
    </row>
    <row r="90" spans="5:18" ht="12.75" customHeight="1">
      <c r="E90" s="67"/>
      <c r="R90" s="17"/>
    </row>
    <row r="91" spans="5:18" ht="12.75" customHeight="1">
      <c r="E91" s="67"/>
      <c r="R91" s="17"/>
    </row>
    <row r="92" spans="5:18" ht="12.75" customHeight="1">
      <c r="E92" s="67"/>
      <c r="R92" s="17"/>
    </row>
    <row r="93" spans="5:18" ht="13.5" customHeight="1">
      <c r="E93" s="67"/>
      <c r="R93" s="17"/>
    </row>
    <row r="94" spans="5:18" ht="14.25" customHeight="1">
      <c r="E94" s="67"/>
    </row>
    <row r="95" spans="5:18" ht="12.75" customHeight="1">
      <c r="E95" s="67"/>
    </row>
    <row r="96" spans="5:18" ht="14.25" customHeight="1">
      <c r="E96" s="67"/>
    </row>
    <row r="97" spans="3:19">
      <c r="E97" s="67"/>
    </row>
    <row r="98" spans="3:19" ht="13.5" customHeight="1">
      <c r="E98" s="67"/>
    </row>
    <row r="99" spans="3:19" ht="12" customHeight="1">
      <c r="E99" s="67"/>
    </row>
    <row r="100" spans="3:19" ht="12" customHeight="1">
      <c r="E100" s="67"/>
    </row>
    <row r="101" spans="3:19" s="19" customFormat="1" ht="14.25" customHeight="1">
      <c r="C101" s="17"/>
      <c r="E101" s="67"/>
      <c r="I101" s="17"/>
      <c r="J101" s="17"/>
      <c r="S101" s="17"/>
    </row>
    <row r="102" spans="3:19" s="19" customFormat="1" ht="13.5" customHeight="1">
      <c r="C102" s="17"/>
      <c r="E102" s="67"/>
      <c r="I102" s="17"/>
      <c r="J102" s="17"/>
      <c r="S102" s="17"/>
    </row>
    <row r="103" spans="3:19" s="19" customFormat="1" ht="12.75" customHeight="1">
      <c r="C103" s="17"/>
      <c r="E103" s="67"/>
      <c r="I103" s="17"/>
      <c r="J103" s="17"/>
      <c r="S103" s="17"/>
    </row>
    <row r="104" spans="3:19" s="19" customFormat="1" ht="12.75" customHeight="1">
      <c r="C104" s="17"/>
      <c r="E104" s="67"/>
      <c r="I104" s="17"/>
      <c r="J104" s="17"/>
      <c r="S104" s="17"/>
    </row>
    <row r="105" spans="3:19" s="19" customFormat="1" ht="13.5" customHeight="1">
      <c r="C105" s="17"/>
      <c r="E105" s="67"/>
      <c r="I105" s="17"/>
      <c r="J105" s="17"/>
      <c r="S105" s="17"/>
    </row>
    <row r="106" spans="3:19" s="19" customFormat="1" ht="12" customHeight="1">
      <c r="C106" s="17"/>
      <c r="E106" s="67"/>
      <c r="I106" s="17"/>
      <c r="J106" s="17"/>
      <c r="S106" s="17"/>
    </row>
    <row r="107" spans="3:19" s="19" customFormat="1" ht="14.25" customHeight="1">
      <c r="C107" s="17"/>
      <c r="E107" s="67"/>
      <c r="I107" s="17"/>
      <c r="J107" s="17"/>
      <c r="S107" s="17"/>
    </row>
    <row r="108" spans="3:19" s="19" customFormat="1" ht="13.5" customHeight="1">
      <c r="C108" s="17"/>
      <c r="E108" s="67"/>
      <c r="I108" s="17"/>
      <c r="J108" s="17"/>
      <c r="S108" s="17"/>
    </row>
    <row r="109" spans="3:19">
      <c r="E109" s="67"/>
    </row>
    <row r="110" spans="3:19">
      <c r="E110" s="67"/>
    </row>
    <row r="111" spans="3:19">
      <c r="E111" s="67"/>
    </row>
    <row r="112" spans="3:19">
      <c r="E112" s="67"/>
    </row>
    <row r="113" spans="3:19">
      <c r="E113" s="67"/>
    </row>
    <row r="114" spans="3:19" s="19" customFormat="1" ht="12" customHeight="1">
      <c r="C114" s="17"/>
      <c r="E114" s="67"/>
      <c r="I114" s="17"/>
      <c r="J114" s="17"/>
      <c r="S114" s="17"/>
    </row>
    <row r="115" spans="3:19" s="19" customFormat="1" ht="12" customHeight="1">
      <c r="C115" s="17"/>
      <c r="E115" s="67"/>
      <c r="I115" s="17"/>
      <c r="J115" s="17"/>
      <c r="S115" s="17"/>
    </row>
    <row r="116" spans="3:19">
      <c r="E116" s="67"/>
    </row>
    <row r="117" spans="3:19" s="19" customFormat="1" ht="12.75" customHeight="1">
      <c r="C117" s="17"/>
      <c r="E117" s="67"/>
      <c r="I117" s="17"/>
      <c r="J117" s="17"/>
      <c r="S117" s="17"/>
    </row>
    <row r="118" spans="3:19" s="19" customFormat="1" ht="13.5" customHeight="1">
      <c r="C118" s="17"/>
      <c r="E118" s="67"/>
      <c r="I118" s="17"/>
      <c r="J118" s="17"/>
      <c r="S118" s="17"/>
    </row>
    <row r="119" spans="3:19" s="19" customFormat="1" ht="13.5" customHeight="1">
      <c r="C119" s="17"/>
      <c r="E119" s="67"/>
      <c r="I119" s="17"/>
      <c r="J119" s="17"/>
      <c r="S119" s="17"/>
    </row>
    <row r="120" spans="3:19" s="19" customFormat="1" ht="12.75" customHeight="1">
      <c r="C120" s="17"/>
      <c r="E120" s="67"/>
      <c r="I120" s="17"/>
      <c r="J120" s="17"/>
      <c r="S120" s="17"/>
    </row>
    <row r="121" spans="3:19" s="19" customFormat="1" ht="17.25" customHeight="1">
      <c r="C121" s="17"/>
      <c r="E121" s="67"/>
      <c r="I121" s="17"/>
      <c r="J121" s="17"/>
      <c r="S121" s="17"/>
    </row>
    <row r="122" spans="3:19" s="19" customFormat="1" ht="13.5" customHeight="1">
      <c r="C122" s="17"/>
      <c r="E122" s="67"/>
      <c r="I122" s="17"/>
      <c r="J122" s="17"/>
      <c r="S122" s="17"/>
    </row>
    <row r="123" spans="3:19" s="19" customFormat="1" ht="13.5" customHeight="1">
      <c r="C123" s="17"/>
      <c r="E123" s="67"/>
      <c r="I123" s="17"/>
      <c r="J123" s="17"/>
      <c r="S123" s="17"/>
    </row>
    <row r="124" spans="3:19" s="19" customFormat="1" ht="13.5" customHeight="1">
      <c r="C124" s="17"/>
      <c r="E124" s="67"/>
      <c r="I124" s="17"/>
      <c r="J124" s="17"/>
      <c r="S124" s="17"/>
    </row>
    <row r="125" spans="3:19" s="19" customFormat="1" ht="13.5" customHeight="1">
      <c r="C125" s="17"/>
      <c r="E125" s="67"/>
      <c r="I125" s="17"/>
      <c r="J125" s="17"/>
      <c r="S125" s="17"/>
    </row>
    <row r="126" spans="3:19" s="19" customFormat="1" ht="13.5" customHeight="1">
      <c r="C126" s="17"/>
      <c r="E126" s="67"/>
      <c r="I126" s="17"/>
      <c r="J126" s="17"/>
      <c r="S126" s="17"/>
    </row>
    <row r="127" spans="3:19" s="19" customFormat="1" ht="13.5" customHeight="1">
      <c r="C127" s="17"/>
      <c r="E127" s="67"/>
      <c r="I127" s="17"/>
      <c r="J127" s="17"/>
      <c r="S127" s="17"/>
    </row>
    <row r="128" spans="3:19" s="19" customFormat="1" ht="13.5" customHeight="1">
      <c r="C128" s="17"/>
      <c r="E128" s="67"/>
      <c r="I128" s="17"/>
      <c r="J128" s="17"/>
      <c r="S128" s="17"/>
    </row>
    <row r="129" spans="3:19" s="19" customFormat="1" ht="13.5" customHeight="1">
      <c r="C129" s="17"/>
      <c r="E129" s="67"/>
      <c r="I129" s="17"/>
      <c r="J129" s="17"/>
      <c r="S129" s="17"/>
    </row>
    <row r="130" spans="3:19" s="19" customFormat="1" ht="13.5" customHeight="1">
      <c r="C130" s="17"/>
      <c r="E130" s="67"/>
      <c r="I130" s="17"/>
      <c r="J130" s="17"/>
      <c r="S130" s="17"/>
    </row>
    <row r="131" spans="3:19" s="19" customFormat="1" ht="13.5" customHeight="1">
      <c r="C131" s="17"/>
      <c r="E131" s="67"/>
      <c r="I131" s="17"/>
      <c r="J131" s="17"/>
      <c r="S131" s="17"/>
    </row>
    <row r="132" spans="3:19" s="19" customFormat="1" ht="13.5" customHeight="1">
      <c r="C132" s="17"/>
      <c r="E132" s="67"/>
      <c r="I132" s="17"/>
      <c r="J132" s="17"/>
      <c r="S132" s="17"/>
    </row>
    <row r="133" spans="3:19" s="19" customFormat="1" ht="13.5" customHeight="1">
      <c r="C133" s="17"/>
      <c r="E133" s="67"/>
      <c r="I133" s="17"/>
      <c r="J133" s="17"/>
      <c r="S133" s="17"/>
    </row>
    <row r="134" spans="3:19" s="19" customFormat="1" ht="13.5" customHeight="1">
      <c r="C134" s="17"/>
      <c r="E134" s="67"/>
      <c r="I134" s="17"/>
      <c r="J134" s="17"/>
      <c r="S134" s="17"/>
    </row>
    <row r="135" spans="3:19" s="19" customFormat="1" ht="13.5" customHeight="1">
      <c r="C135" s="17"/>
      <c r="E135" s="67"/>
      <c r="I135" s="17"/>
      <c r="J135" s="17"/>
      <c r="S135" s="17"/>
    </row>
    <row r="136" spans="3:19" s="19" customFormat="1" ht="13.5" customHeight="1">
      <c r="C136" s="17"/>
      <c r="E136" s="67"/>
      <c r="I136" s="17"/>
      <c r="J136" s="17"/>
      <c r="S136" s="17"/>
    </row>
    <row r="137" spans="3:19" s="19" customFormat="1" ht="13.5" customHeight="1">
      <c r="C137" s="17"/>
      <c r="E137" s="67"/>
      <c r="I137" s="17"/>
      <c r="J137" s="17"/>
      <c r="S137" s="17"/>
    </row>
    <row r="138" spans="3:19" s="19" customFormat="1" ht="13.5" customHeight="1">
      <c r="C138" s="17"/>
      <c r="E138" s="67"/>
      <c r="I138" s="17"/>
      <c r="J138" s="17"/>
      <c r="S138" s="17"/>
    </row>
    <row r="139" spans="3:19" s="19" customFormat="1" ht="13.5" customHeight="1">
      <c r="C139" s="17"/>
      <c r="E139" s="67"/>
      <c r="I139" s="17"/>
      <c r="J139" s="17"/>
      <c r="S139" s="17"/>
    </row>
    <row r="140" spans="3:19" s="19" customFormat="1" ht="13.5" customHeight="1">
      <c r="C140" s="17"/>
      <c r="E140" s="67"/>
      <c r="I140" s="17"/>
      <c r="J140" s="17"/>
      <c r="S140" s="17"/>
    </row>
    <row r="141" spans="3:19">
      <c r="E141" s="67"/>
    </row>
    <row r="142" spans="3:19" s="19" customFormat="1" ht="14.25" customHeight="1">
      <c r="C142" s="17"/>
      <c r="E142" s="67"/>
      <c r="I142" s="17"/>
      <c r="J142" s="17"/>
      <c r="S142" s="17"/>
    </row>
    <row r="143" spans="3:19">
      <c r="E143" s="67"/>
    </row>
    <row r="144" spans="3:19">
      <c r="E144" s="67"/>
    </row>
    <row r="145" spans="3:19" s="19" customFormat="1" ht="12" customHeight="1">
      <c r="C145" s="17"/>
      <c r="E145" s="67"/>
      <c r="I145" s="17"/>
      <c r="J145" s="17"/>
      <c r="S145" s="17"/>
    </row>
    <row r="146" spans="3:19">
      <c r="E146" s="67"/>
    </row>
    <row r="147" spans="3:19">
      <c r="E147" s="67"/>
    </row>
    <row r="148" spans="3:19">
      <c r="E148" s="67"/>
    </row>
    <row r="149" spans="3:19">
      <c r="E149" s="67"/>
    </row>
    <row r="150" spans="3:19">
      <c r="E150" s="67"/>
    </row>
    <row r="151" spans="3:19" s="19" customFormat="1" ht="16.5" customHeight="1">
      <c r="C151" s="17"/>
      <c r="E151" s="67"/>
      <c r="I151" s="17"/>
      <c r="J151" s="17"/>
      <c r="S151" s="17"/>
    </row>
    <row r="152" spans="3:19" s="19" customFormat="1" ht="12.75" customHeight="1">
      <c r="C152" s="17"/>
      <c r="E152" s="67"/>
      <c r="I152" s="17"/>
      <c r="J152" s="17"/>
      <c r="S152" s="17"/>
    </row>
    <row r="153" spans="3:19" s="19" customFormat="1" ht="12.75" customHeight="1">
      <c r="C153" s="17"/>
      <c r="E153" s="67"/>
      <c r="I153" s="17"/>
      <c r="J153" s="17"/>
      <c r="S153" s="17"/>
    </row>
    <row r="154" spans="3:19">
      <c r="E154" s="67"/>
    </row>
    <row r="155" spans="3:19" s="19" customFormat="1" ht="13.5" customHeight="1">
      <c r="C155" s="17"/>
      <c r="E155" s="67"/>
      <c r="I155" s="17"/>
      <c r="J155" s="17"/>
      <c r="S155" s="17"/>
    </row>
    <row r="156" spans="3:19" s="19" customFormat="1" ht="12" customHeight="1">
      <c r="C156" s="17"/>
      <c r="E156" s="67"/>
      <c r="I156" s="17"/>
      <c r="J156" s="17"/>
      <c r="S156" s="17"/>
    </row>
    <row r="157" spans="3:19">
      <c r="E157" s="67"/>
    </row>
    <row r="158" spans="3:19" s="19" customFormat="1" ht="13.5" customHeight="1">
      <c r="C158" s="17"/>
      <c r="E158" s="67"/>
      <c r="I158" s="17"/>
      <c r="J158" s="17"/>
      <c r="S158" s="17"/>
    </row>
    <row r="159" spans="3:19" s="19" customFormat="1" ht="12" customHeight="1">
      <c r="C159" s="17"/>
      <c r="E159" s="67"/>
      <c r="I159" s="17"/>
      <c r="J159" s="17"/>
      <c r="S159" s="17"/>
    </row>
    <row r="160" spans="3:19">
      <c r="E160" s="67"/>
    </row>
    <row r="161" spans="3:19" s="19" customFormat="1" ht="12" customHeight="1">
      <c r="C161" s="17"/>
      <c r="E161" s="67"/>
      <c r="I161" s="17"/>
      <c r="J161" s="17"/>
      <c r="S161" s="17"/>
    </row>
    <row r="162" spans="3:19">
      <c r="E162" s="67"/>
    </row>
    <row r="163" spans="3:19">
      <c r="E163" s="67"/>
    </row>
    <row r="164" spans="3:19">
      <c r="E164" s="67"/>
    </row>
    <row r="165" spans="3:19">
      <c r="E165" s="67"/>
    </row>
    <row r="166" spans="3:19">
      <c r="E166" s="67"/>
    </row>
    <row r="167" spans="3:19">
      <c r="E167" s="67"/>
    </row>
    <row r="168" spans="3:19">
      <c r="E168" s="67"/>
    </row>
    <row r="169" spans="3:19">
      <c r="E169" s="67"/>
    </row>
    <row r="170" spans="3:19">
      <c r="E170" s="67"/>
    </row>
    <row r="171" spans="3:19">
      <c r="E171" s="67"/>
    </row>
    <row r="172" spans="3:19">
      <c r="E172" s="67"/>
    </row>
    <row r="173" spans="3:19">
      <c r="E173" s="67"/>
    </row>
    <row r="174" spans="3:19">
      <c r="E174" s="67"/>
    </row>
    <row r="175" spans="3:19">
      <c r="E175" s="67"/>
    </row>
    <row r="176" spans="3:19">
      <c r="E176" s="67"/>
    </row>
    <row r="177" spans="3:19" s="19" customFormat="1" ht="12" customHeight="1">
      <c r="C177" s="17"/>
      <c r="E177" s="67"/>
      <c r="I177" s="17"/>
      <c r="J177" s="17"/>
      <c r="S177" s="17"/>
    </row>
    <row r="232" spans="3:19" s="19" customFormat="1" ht="13.5" customHeight="1">
      <c r="C232" s="17"/>
      <c r="I232" s="17"/>
      <c r="J232" s="17"/>
      <c r="S232" s="17"/>
    </row>
    <row r="233" spans="3:19" s="19" customFormat="1" ht="13.5" customHeight="1">
      <c r="C233" s="17"/>
      <c r="I233" s="17"/>
      <c r="J233" s="17"/>
      <c r="S233" s="17"/>
    </row>
    <row r="234" spans="3:19" s="19" customFormat="1" ht="13.5" customHeight="1">
      <c r="C234" s="17"/>
      <c r="I234" s="17"/>
      <c r="J234" s="17"/>
      <c r="S234" s="17"/>
    </row>
    <row r="235" spans="3:19" s="19" customFormat="1" ht="13.5" customHeight="1">
      <c r="C235" s="17"/>
      <c r="I235" s="17"/>
      <c r="J235" s="17"/>
      <c r="S235" s="17"/>
    </row>
    <row r="236" spans="3:19" s="19" customFormat="1" ht="13.5" customHeight="1">
      <c r="C236" s="17"/>
      <c r="I236" s="17"/>
      <c r="J236" s="17"/>
      <c r="S236" s="17"/>
    </row>
    <row r="238" spans="3:19" s="19" customFormat="1" ht="12.75" customHeight="1">
      <c r="C238" s="17"/>
      <c r="I238" s="17"/>
      <c r="J238" s="17"/>
      <c r="S238" s="17"/>
    </row>
    <row r="252" spans="3:19" s="19" customFormat="1" ht="15" customHeight="1">
      <c r="C252" s="17"/>
      <c r="I252" s="17"/>
      <c r="J252" s="17"/>
      <c r="S252" s="17"/>
    </row>
    <row r="253" spans="3:19" s="19" customFormat="1" ht="15" customHeight="1">
      <c r="C253" s="17"/>
      <c r="I253" s="17"/>
      <c r="J253" s="17"/>
      <c r="S253" s="17"/>
    </row>
    <row r="254" spans="3:19" s="19" customFormat="1" ht="15" customHeight="1">
      <c r="C254" s="17"/>
      <c r="I254" s="17"/>
      <c r="J254" s="17"/>
      <c r="S254" s="17"/>
    </row>
    <row r="255" spans="3:19" s="19" customFormat="1" ht="15" customHeight="1">
      <c r="C255" s="17"/>
      <c r="I255" s="17"/>
      <c r="J255" s="17"/>
      <c r="S255" s="17"/>
    </row>
    <row r="256" spans="3:19" s="19" customFormat="1" ht="15" customHeight="1">
      <c r="C256" s="17"/>
      <c r="I256" s="17"/>
      <c r="J256" s="17"/>
      <c r="S256" s="17"/>
    </row>
    <row r="257" spans="3:19" s="19" customFormat="1" ht="14.25" customHeight="1">
      <c r="C257" s="17"/>
      <c r="I257" s="17"/>
      <c r="J257" s="17"/>
      <c r="S257" s="17"/>
    </row>
    <row r="258" spans="3:19" s="19" customFormat="1" ht="12.75" customHeight="1">
      <c r="C258" s="17"/>
      <c r="I258" s="17"/>
      <c r="J258" s="17"/>
      <c r="S258" s="17"/>
    </row>
    <row r="259" spans="3:19" s="19" customFormat="1" ht="12.75" customHeight="1">
      <c r="C259" s="17"/>
      <c r="I259" s="17"/>
      <c r="J259" s="17"/>
      <c r="S259" s="17"/>
    </row>
    <row r="260" spans="3:19" s="19" customFormat="1" ht="12.75" customHeight="1">
      <c r="C260" s="17"/>
      <c r="I260" s="17"/>
      <c r="J260" s="17"/>
      <c r="S260" s="17"/>
    </row>
    <row r="261" spans="3:19" s="19" customFormat="1" ht="12.75" customHeight="1">
      <c r="C261" s="17"/>
      <c r="I261" s="17"/>
      <c r="J261" s="17"/>
      <c r="S261" s="17"/>
    </row>
    <row r="262" spans="3:19" s="19" customFormat="1" ht="13.5" customHeight="1">
      <c r="C262" s="17"/>
      <c r="I262" s="17"/>
      <c r="J262" s="17"/>
      <c r="S262" s="17"/>
    </row>
    <row r="263" spans="3:19" s="19" customFormat="1" ht="15" customHeight="1">
      <c r="C263" s="17"/>
      <c r="I263" s="17"/>
      <c r="J263" s="17"/>
      <c r="S263" s="17"/>
    </row>
    <row r="264" spans="3:19" s="19" customFormat="1" ht="16.5" customHeight="1">
      <c r="C264" s="17"/>
      <c r="I264" s="17"/>
      <c r="J264" s="17"/>
      <c r="S264" s="17"/>
    </row>
    <row r="265" spans="3:19" s="19" customFormat="1" ht="15" customHeight="1">
      <c r="C265" s="17"/>
      <c r="I265" s="17"/>
      <c r="J265" s="17"/>
      <c r="S265" s="17"/>
    </row>
    <row r="266" spans="3:19" s="19" customFormat="1" ht="14.25" customHeight="1">
      <c r="C266" s="17"/>
      <c r="I266" s="17"/>
      <c r="J266" s="17"/>
      <c r="S266" s="17"/>
    </row>
    <row r="267" spans="3:19" s="19" customFormat="1" ht="13.5" customHeight="1">
      <c r="C267" s="17"/>
      <c r="I267" s="17"/>
      <c r="J267" s="17"/>
      <c r="S267" s="17"/>
    </row>
    <row r="268" spans="3:19" s="19" customFormat="1" ht="12.75" customHeight="1">
      <c r="C268" s="17"/>
      <c r="I268" s="17"/>
      <c r="J268" s="17"/>
      <c r="S268" s="17"/>
    </row>
    <row r="269" spans="3:19" s="19" customFormat="1" ht="12" customHeight="1">
      <c r="C269" s="17"/>
      <c r="I269" s="17"/>
      <c r="J269" s="17"/>
      <c r="S269" s="17"/>
    </row>
    <row r="270" spans="3:19" s="19" customFormat="1" ht="12.75" customHeight="1">
      <c r="C270" s="17"/>
      <c r="I270" s="17"/>
      <c r="J270" s="17"/>
      <c r="S270" s="17"/>
    </row>
    <row r="308" spans="3:19" s="19" customFormat="1" ht="12.75" customHeight="1">
      <c r="C308" s="17"/>
      <c r="I308" s="17"/>
      <c r="J308" s="17"/>
      <c r="S308" s="17"/>
    </row>
    <row r="361" spans="3:19" s="19" customFormat="1" ht="12.75" customHeight="1">
      <c r="C361" s="17"/>
      <c r="I361" s="17"/>
      <c r="J361" s="17"/>
      <c r="S361" s="17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09"/>
  <sheetViews>
    <sheetView topLeftCell="A73" zoomScaleNormal="100" workbookViewId="0">
      <selection activeCell="E42" sqref="E42:J42"/>
    </sheetView>
  </sheetViews>
  <sheetFormatPr defaultRowHeight="10.5"/>
  <cols>
    <col min="1" max="1" width="3.28515625" style="19" customWidth="1"/>
    <col min="2" max="2" width="7.42578125" style="19" customWidth="1"/>
    <col min="3" max="3" width="42" style="17" customWidth="1"/>
    <col min="4" max="4" width="5.5703125" style="19" customWidth="1"/>
    <col min="5" max="5" width="7.7109375" style="19" customWidth="1"/>
    <col min="6" max="6" width="6.140625" style="19" customWidth="1"/>
    <col min="7" max="7" width="6.42578125" style="19" customWidth="1"/>
    <col min="8" max="8" width="7.7109375" style="19" customWidth="1"/>
    <col min="9" max="9" width="7.42578125" style="17" customWidth="1"/>
    <col min="10" max="10" width="14.28515625" style="17" customWidth="1"/>
    <col min="11" max="11" width="4.140625" style="19" customWidth="1"/>
    <col min="12" max="12" width="6.28515625" style="19" customWidth="1"/>
    <col min="13" max="13" width="6.140625" style="19" customWidth="1"/>
    <col min="14" max="14" width="6.7109375" style="19" customWidth="1"/>
    <col min="15" max="16" width="7.140625" style="19" customWidth="1"/>
    <col min="17" max="17" width="7.28515625" style="19" customWidth="1"/>
    <col min="18" max="18" width="7.7109375" style="19" customWidth="1"/>
    <col min="19" max="19" width="7.42578125" style="17" customWidth="1"/>
    <col min="20" max="16384" width="9.140625" style="17"/>
  </cols>
  <sheetData>
    <row r="1" spans="1:19" ht="12.75">
      <c r="A1" s="757" t="s">
        <v>0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23" t="str">
        <f>HYPERLINK("#Ցանկ!B7","Հետ գնալ")</f>
        <v>Հետ գնալ</v>
      </c>
      <c r="S1" s="16"/>
    </row>
    <row r="2" spans="1:19">
      <c r="A2" s="758" t="s">
        <v>78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8"/>
      <c r="P2" s="758"/>
      <c r="Q2" s="758"/>
      <c r="R2" s="18"/>
      <c r="S2" s="18"/>
    </row>
    <row r="3" spans="1:19">
      <c r="A3" s="244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18"/>
      <c r="S3" s="18"/>
    </row>
    <row r="4" spans="1:19" ht="12">
      <c r="A4" s="11"/>
      <c r="B4" s="11"/>
      <c r="C4" s="244"/>
      <c r="D4" s="244"/>
      <c r="E4" s="244"/>
      <c r="F4" s="70"/>
      <c r="G4" s="70"/>
      <c r="H4" s="71">
        <v>1.95682</v>
      </c>
      <c r="I4" s="72">
        <v>2.6240199999999998</v>
      </c>
      <c r="J4" s="68"/>
      <c r="K4" s="68"/>
      <c r="L4" s="68"/>
      <c r="M4" s="68"/>
      <c r="N4" s="73"/>
      <c r="O4" s="245"/>
      <c r="P4" s="244"/>
      <c r="Q4" s="245"/>
      <c r="R4" s="11"/>
    </row>
    <row r="5" spans="1:19" ht="11.25" customHeight="1">
      <c r="A5" s="246"/>
      <c r="B5" s="148"/>
      <c r="C5" s="246"/>
      <c r="D5" s="246"/>
      <c r="E5" s="247"/>
      <c r="F5" s="759" t="s">
        <v>1</v>
      </c>
      <c r="G5" s="760"/>
      <c r="H5" s="760"/>
      <c r="I5" s="760"/>
      <c r="J5" s="760"/>
      <c r="K5" s="760"/>
      <c r="L5" s="760"/>
      <c r="M5" s="760"/>
      <c r="N5" s="761"/>
      <c r="O5" s="248" t="s">
        <v>2</v>
      </c>
      <c r="P5" s="249" t="s">
        <v>3</v>
      </c>
      <c r="Q5" s="249" t="s">
        <v>4</v>
      </c>
      <c r="R5" s="17"/>
    </row>
    <row r="6" spans="1:19" ht="12.75" customHeight="1">
      <c r="A6" s="250" t="s">
        <v>5</v>
      </c>
      <c r="B6" s="150" t="s">
        <v>6</v>
      </c>
      <c r="C6" s="138" t="s">
        <v>7</v>
      </c>
      <c r="D6" s="138" t="s">
        <v>8</v>
      </c>
      <c r="E6" s="139" t="s">
        <v>9</v>
      </c>
      <c r="F6" s="762" t="s">
        <v>10</v>
      </c>
      <c r="G6" s="763"/>
      <c r="H6" s="762" t="s">
        <v>11</v>
      </c>
      <c r="I6" s="763"/>
      <c r="J6" s="764" t="s">
        <v>12</v>
      </c>
      <c r="K6" s="765"/>
      <c r="L6" s="765"/>
      <c r="M6" s="765"/>
      <c r="N6" s="766"/>
      <c r="O6" s="139" t="s">
        <v>13</v>
      </c>
      <c r="P6" s="251" t="s">
        <v>14</v>
      </c>
      <c r="Q6" s="217" t="s">
        <v>15</v>
      </c>
      <c r="R6" s="17"/>
    </row>
    <row r="7" spans="1:19" ht="12.75" customHeight="1">
      <c r="A7" s="252" t="s">
        <v>16</v>
      </c>
      <c r="B7" s="150" t="s">
        <v>17</v>
      </c>
      <c r="C7" s="138"/>
      <c r="D7" s="139" t="s">
        <v>18</v>
      </c>
      <c r="E7" s="138" t="s">
        <v>19</v>
      </c>
      <c r="F7" s="74" t="s">
        <v>20</v>
      </c>
      <c r="G7" s="77" t="s">
        <v>21</v>
      </c>
      <c r="H7" s="74" t="s">
        <v>20</v>
      </c>
      <c r="I7" s="77" t="s">
        <v>21</v>
      </c>
      <c r="J7" s="74" t="s">
        <v>22</v>
      </c>
      <c r="K7" s="78" t="s">
        <v>23</v>
      </c>
      <c r="L7" s="79" t="s">
        <v>24</v>
      </c>
      <c r="M7" s="80" t="s">
        <v>25</v>
      </c>
      <c r="N7" s="81" t="s">
        <v>26</v>
      </c>
      <c r="O7" s="138" t="s">
        <v>27</v>
      </c>
      <c r="P7" s="253" t="s">
        <v>28</v>
      </c>
      <c r="Q7" s="253" t="s">
        <v>28</v>
      </c>
      <c r="R7" s="17"/>
    </row>
    <row r="8" spans="1:19" ht="12" customHeight="1">
      <c r="A8" s="252"/>
      <c r="B8" s="254"/>
      <c r="C8" s="138"/>
      <c r="D8" s="138"/>
      <c r="E8" s="255"/>
      <c r="F8" s="75" t="s">
        <v>29</v>
      </c>
      <c r="G8" s="77" t="s">
        <v>30</v>
      </c>
      <c r="H8" s="75" t="s">
        <v>29</v>
      </c>
      <c r="I8" s="77" t="s">
        <v>30</v>
      </c>
      <c r="J8" s="74" t="s">
        <v>31</v>
      </c>
      <c r="K8" s="76"/>
      <c r="L8" s="74" t="s">
        <v>19</v>
      </c>
      <c r="M8" s="80" t="s">
        <v>32</v>
      </c>
      <c r="N8" s="80" t="s">
        <v>30</v>
      </c>
      <c r="O8" s="256"/>
      <c r="P8" s="138" t="s">
        <v>27</v>
      </c>
      <c r="Q8" s="138" t="s">
        <v>27</v>
      </c>
      <c r="R8" s="17"/>
    </row>
    <row r="9" spans="1:19" ht="12" customHeight="1">
      <c r="A9" s="220"/>
      <c r="B9" s="257"/>
      <c r="C9" s="140"/>
      <c r="D9" s="140"/>
      <c r="E9" s="258"/>
      <c r="F9" s="84"/>
      <c r="G9" s="85"/>
      <c r="H9" s="84" t="s">
        <v>75</v>
      </c>
      <c r="I9" s="84" t="s">
        <v>76</v>
      </c>
      <c r="J9" s="83"/>
      <c r="K9" s="82"/>
      <c r="L9" s="74"/>
      <c r="M9" s="86"/>
      <c r="N9" s="87" t="s">
        <v>39</v>
      </c>
      <c r="O9" s="259"/>
      <c r="P9" s="138"/>
      <c r="Q9" s="138"/>
      <c r="R9" s="17"/>
    </row>
    <row r="10" spans="1:19">
      <c r="A10" s="237">
        <v>1</v>
      </c>
      <c r="B10" s="260">
        <v>2</v>
      </c>
      <c r="C10" s="237">
        <v>3</v>
      </c>
      <c r="D10" s="237">
        <v>4</v>
      </c>
      <c r="E10" s="237">
        <v>5</v>
      </c>
      <c r="F10" s="237">
        <v>6</v>
      </c>
      <c r="G10" s="261">
        <v>7</v>
      </c>
      <c r="H10" s="261">
        <v>8</v>
      </c>
      <c r="I10" s="171">
        <v>9</v>
      </c>
      <c r="J10" s="261">
        <v>10</v>
      </c>
      <c r="K10" s="261">
        <v>11</v>
      </c>
      <c r="L10" s="261">
        <v>12</v>
      </c>
      <c r="M10" s="261">
        <v>13</v>
      </c>
      <c r="N10" s="261">
        <v>14</v>
      </c>
      <c r="O10" s="237">
        <v>15</v>
      </c>
      <c r="P10" s="261">
        <v>16</v>
      </c>
      <c r="Q10" s="261">
        <v>17</v>
      </c>
      <c r="R10" s="17"/>
    </row>
    <row r="11" spans="1:19">
      <c r="A11" s="237"/>
      <c r="B11" s="272"/>
      <c r="C11" s="273" t="s">
        <v>282</v>
      </c>
      <c r="D11" s="269"/>
      <c r="E11" s="265"/>
      <c r="F11" s="268"/>
      <c r="G11" s="269"/>
      <c r="H11" s="261"/>
      <c r="I11" s="240"/>
      <c r="J11" s="274"/>
      <c r="K11" s="266"/>
      <c r="L11" s="269"/>
      <c r="M11" s="268"/>
      <c r="N11" s="261"/>
      <c r="O11" s="237"/>
      <c r="P11" s="261"/>
      <c r="Q11" s="271"/>
      <c r="R11" s="17"/>
    </row>
    <row r="12" spans="1:19">
      <c r="A12" s="138"/>
      <c r="B12" s="276"/>
      <c r="C12" s="513" t="s">
        <v>283</v>
      </c>
      <c r="D12" s="161"/>
      <c r="E12" s="329"/>
      <c r="F12" s="263"/>
      <c r="G12" s="262"/>
      <c r="H12" s="151">
        <f t="shared" ref="H12:H71" si="0">F12*$H$4</f>
        <v>0</v>
      </c>
      <c r="I12" s="151">
        <f t="shared" ref="I12" si="1">G12*$I$4</f>
        <v>0</v>
      </c>
      <c r="J12" s="280"/>
      <c r="K12" s="139"/>
      <c r="L12" s="263"/>
      <c r="M12" s="262"/>
      <c r="N12" s="151"/>
      <c r="O12" s="9"/>
      <c r="P12" s="9"/>
      <c r="Q12" s="9"/>
      <c r="R12" s="17"/>
    </row>
    <row r="13" spans="1:19" s="494" customFormat="1" ht="11.25">
      <c r="A13" s="242"/>
      <c r="B13" s="564" t="s">
        <v>243</v>
      </c>
      <c r="C13" s="565" t="s">
        <v>242</v>
      </c>
      <c r="D13" s="564" t="s">
        <v>109</v>
      </c>
      <c r="E13" s="242">
        <v>0.12</v>
      </c>
      <c r="F13" s="566">
        <v>194</v>
      </c>
      <c r="G13" s="564"/>
      <c r="H13" s="567">
        <f t="shared" si="0"/>
        <v>379.62308000000002</v>
      </c>
      <c r="I13" s="568"/>
      <c r="J13" s="569"/>
      <c r="K13" s="568"/>
      <c r="L13" s="564"/>
      <c r="M13" s="570"/>
      <c r="N13" s="567">
        <f t="shared" ref="N13:N27" si="2">L13*M13*1.212372</f>
        <v>0</v>
      </c>
      <c r="O13" s="571">
        <f t="shared" ref="O13:O27" si="3">N13+H13+I13</f>
        <v>379.62308000000002</v>
      </c>
      <c r="P13" s="567">
        <f t="shared" ref="P13:P27" si="4">N13*E13</f>
        <v>0</v>
      </c>
      <c r="Q13" s="567">
        <f t="shared" ref="Q13:Q27" si="5">O13*E13</f>
        <v>45.5547696</v>
      </c>
      <c r="S13" s="242"/>
    </row>
    <row r="14" spans="1:19" ht="11.25">
      <c r="A14" s="237"/>
      <c r="B14" s="266" t="s">
        <v>244</v>
      </c>
      <c r="C14" s="395" t="s">
        <v>273</v>
      </c>
      <c r="D14" s="266" t="s">
        <v>109</v>
      </c>
      <c r="E14" s="265"/>
      <c r="F14" s="269">
        <v>474</v>
      </c>
      <c r="G14" s="266"/>
      <c r="H14" s="264">
        <f t="shared" si="0"/>
        <v>927.53268000000003</v>
      </c>
      <c r="I14" s="240"/>
      <c r="J14" s="290"/>
      <c r="K14" s="240"/>
      <c r="L14" s="266"/>
      <c r="M14" s="472"/>
      <c r="N14" s="264">
        <f t="shared" si="2"/>
        <v>0</v>
      </c>
      <c r="O14" s="497">
        <f t="shared" si="3"/>
        <v>927.53268000000003</v>
      </c>
      <c r="P14" s="264">
        <f t="shared" si="4"/>
        <v>0</v>
      </c>
      <c r="Q14" s="264">
        <f t="shared" si="5"/>
        <v>0</v>
      </c>
      <c r="R14" s="17"/>
      <c r="S14" s="242"/>
    </row>
    <row r="15" spans="1:19" ht="12">
      <c r="A15" s="237"/>
      <c r="B15" s="266" t="s">
        <v>285</v>
      </c>
      <c r="C15" s="395" t="s">
        <v>284</v>
      </c>
      <c r="D15" s="266" t="s">
        <v>109</v>
      </c>
      <c r="E15" s="242">
        <v>0.106</v>
      </c>
      <c r="F15" s="269">
        <v>224</v>
      </c>
      <c r="G15" s="266">
        <v>242</v>
      </c>
      <c r="H15" s="264">
        <f t="shared" ref="H15:H16" si="6">F15*$H$4</f>
        <v>438.32767999999999</v>
      </c>
      <c r="I15" s="121">
        <f>G15*$I$4</f>
        <v>635.01283999999998</v>
      </c>
      <c r="J15" s="290"/>
      <c r="K15" s="240"/>
      <c r="L15" s="266"/>
      <c r="M15" s="472"/>
      <c r="N15" s="264">
        <f t="shared" ref="N15:N16" si="7">L15*M15*1.212372</f>
        <v>0</v>
      </c>
      <c r="O15" s="497">
        <f t="shared" ref="O15:O16" si="8">N15+H15+I15</f>
        <v>1073.34052</v>
      </c>
      <c r="P15" s="264">
        <f t="shared" ref="P15:P16" si="9">N15*E15</f>
        <v>0</v>
      </c>
      <c r="Q15" s="264">
        <f t="shared" ref="Q15:Q16" si="10">O15*E15</f>
        <v>113.77409512</v>
      </c>
      <c r="R15" s="17"/>
      <c r="S15" s="242"/>
    </row>
    <row r="16" spans="1:19" s="471" customFormat="1" ht="24">
      <c r="A16" s="63"/>
      <c r="B16" s="514" t="s">
        <v>266</v>
      </c>
      <c r="C16" s="133" t="s">
        <v>286</v>
      </c>
      <c r="D16" s="63" t="s">
        <v>48</v>
      </c>
      <c r="E16" s="546">
        <v>1</v>
      </c>
      <c r="F16" s="531">
        <v>1.62</v>
      </c>
      <c r="G16" s="467"/>
      <c r="H16" s="532">
        <f t="shared" si="6"/>
        <v>3.1700484000000002</v>
      </c>
      <c r="I16" s="143">
        <f>G16*$I$4</f>
        <v>0</v>
      </c>
      <c r="J16" s="469" t="s">
        <v>122</v>
      </c>
      <c r="K16" s="467" t="s">
        <v>48</v>
      </c>
      <c r="L16" s="121">
        <v>1.1200000000000001</v>
      </c>
      <c r="M16" s="470">
        <v>1.744</v>
      </c>
      <c r="N16" s="121">
        <f t="shared" si="7"/>
        <v>2.3681019801600001</v>
      </c>
      <c r="O16" s="121">
        <f t="shared" si="8"/>
        <v>5.5381503801600003</v>
      </c>
      <c r="P16" s="121">
        <f t="shared" si="9"/>
        <v>2.3681019801600001</v>
      </c>
      <c r="Q16" s="121">
        <f t="shared" si="10"/>
        <v>5.5381503801600003</v>
      </c>
      <c r="S16" s="533"/>
    </row>
    <row r="17" spans="1:19" s="471" customFormat="1" ht="13.5">
      <c r="A17" s="63"/>
      <c r="B17" s="514" t="s">
        <v>266</v>
      </c>
      <c r="C17" s="133" t="s">
        <v>287</v>
      </c>
      <c r="D17" s="63" t="s">
        <v>48</v>
      </c>
      <c r="E17" s="546">
        <v>2.8</v>
      </c>
      <c r="F17" s="531">
        <v>1.62</v>
      </c>
      <c r="G17" s="467"/>
      <c r="H17" s="532">
        <f t="shared" ref="H17" si="11">F17*$H$4</f>
        <v>3.1700484000000002</v>
      </c>
      <c r="I17" s="143">
        <f>G17*$I$4</f>
        <v>0</v>
      </c>
      <c r="J17" s="469" t="s">
        <v>122</v>
      </c>
      <c r="K17" s="467" t="s">
        <v>48</v>
      </c>
      <c r="L17" s="121">
        <v>1.1200000000000001</v>
      </c>
      <c r="M17" s="470">
        <v>1.744</v>
      </c>
      <c r="N17" s="121">
        <f t="shared" ref="N17" si="12">L17*M17*1.212372</f>
        <v>2.3681019801600001</v>
      </c>
      <c r="O17" s="121">
        <f t="shared" ref="O17" si="13">N17+H17+I17</f>
        <v>5.5381503801600003</v>
      </c>
      <c r="P17" s="121">
        <f t="shared" ref="P17" si="14">N17*E17</f>
        <v>6.6306855444480002</v>
      </c>
      <c r="Q17" s="121">
        <f t="shared" ref="Q17" si="15">O17*E17</f>
        <v>15.506821064447999</v>
      </c>
      <c r="S17" s="533"/>
    </row>
    <row r="18" spans="1:19" ht="12">
      <c r="A18" s="237"/>
      <c r="B18" s="268"/>
      <c r="C18" s="395"/>
      <c r="D18" s="266"/>
      <c r="E18" s="265"/>
      <c r="F18" s="269"/>
      <c r="G18" s="266"/>
      <c r="H18" s="264"/>
      <c r="I18" s="121"/>
      <c r="J18" s="290"/>
      <c r="K18" s="240"/>
      <c r="L18" s="266"/>
      <c r="M18" s="472"/>
      <c r="N18" s="264"/>
      <c r="O18" s="497"/>
      <c r="P18" s="264"/>
      <c r="Q18" s="264"/>
      <c r="R18" s="17"/>
      <c r="S18" s="170"/>
    </row>
    <row r="19" spans="1:19" ht="12">
      <c r="A19" s="237"/>
      <c r="B19" s="268"/>
      <c r="C19" s="395"/>
      <c r="D19" s="266"/>
      <c r="E19" s="265"/>
      <c r="F19" s="269"/>
      <c r="G19" s="266"/>
      <c r="H19" s="264"/>
      <c r="I19" s="121"/>
      <c r="J19" s="290"/>
      <c r="K19" s="240"/>
      <c r="L19" s="266"/>
      <c r="M19" s="472"/>
      <c r="N19" s="264"/>
      <c r="O19" s="497"/>
      <c r="P19" s="264"/>
      <c r="Q19" s="264"/>
      <c r="R19" s="17"/>
      <c r="S19" s="170"/>
    </row>
    <row r="20" spans="1:19" s="471" customFormat="1" ht="13.5">
      <c r="A20" s="63"/>
      <c r="B20" s="514" t="s">
        <v>257</v>
      </c>
      <c r="C20" s="465" t="s">
        <v>258</v>
      </c>
      <c r="D20" s="63" t="s">
        <v>48</v>
      </c>
      <c r="E20" s="265"/>
      <c r="F20" s="531">
        <v>0.15</v>
      </c>
      <c r="G20" s="467">
        <v>1.47</v>
      </c>
      <c r="H20" s="468">
        <f t="shared" si="0"/>
        <v>0.29352299999999998</v>
      </c>
      <c r="I20" s="121">
        <f>G20*$I$4</f>
        <v>3.8573093999999997</v>
      </c>
      <c r="J20" s="469" t="s">
        <v>259</v>
      </c>
      <c r="K20" s="467" t="s">
        <v>48</v>
      </c>
      <c r="L20" s="121">
        <v>1.58</v>
      </c>
      <c r="M20" s="470">
        <v>1.8</v>
      </c>
      <c r="N20" s="121">
        <f t="shared" si="2"/>
        <v>3.4479859680000002</v>
      </c>
      <c r="O20" s="121">
        <f t="shared" si="3"/>
        <v>7.5988183679999999</v>
      </c>
      <c r="P20" s="121">
        <f t="shared" si="4"/>
        <v>0</v>
      </c>
      <c r="Q20" s="121">
        <f t="shared" si="5"/>
        <v>0</v>
      </c>
      <c r="S20" s="533"/>
    </row>
    <row r="21" spans="1:19" s="471" customFormat="1" ht="13.5">
      <c r="A21" s="63"/>
      <c r="B21" s="514" t="s">
        <v>245</v>
      </c>
      <c r="C21" s="465" t="s">
        <v>264</v>
      </c>
      <c r="D21" s="63" t="s">
        <v>48</v>
      </c>
      <c r="E21" s="265"/>
      <c r="F21" s="531">
        <v>1.82</v>
      </c>
      <c r="G21" s="467">
        <v>1.06</v>
      </c>
      <c r="H21" s="532">
        <f t="shared" si="0"/>
        <v>3.5614124</v>
      </c>
      <c r="I21" s="143">
        <f>G21*$I$4</f>
        <v>2.7814611999999999</v>
      </c>
      <c r="J21" s="469" t="s">
        <v>247</v>
      </c>
      <c r="K21" s="467" t="s">
        <v>48</v>
      </c>
      <c r="L21" s="121">
        <v>1.02</v>
      </c>
      <c r="M21" s="470">
        <v>4</v>
      </c>
      <c r="N21" s="121">
        <f t="shared" si="2"/>
        <v>4.9464777600000005</v>
      </c>
      <c r="O21" s="121">
        <f t="shared" si="3"/>
        <v>11.289351360000001</v>
      </c>
      <c r="P21" s="121">
        <f t="shared" si="4"/>
        <v>0</v>
      </c>
      <c r="Q21" s="121">
        <f t="shared" si="5"/>
        <v>0</v>
      </c>
      <c r="S21" s="533"/>
    </row>
    <row r="22" spans="1:19" s="471" customFormat="1" ht="13.5">
      <c r="A22" s="63"/>
      <c r="B22" s="514" t="s">
        <v>245</v>
      </c>
      <c r="C22" s="465" t="s">
        <v>265</v>
      </c>
      <c r="D22" s="63" t="s">
        <v>48</v>
      </c>
      <c r="E22" s="265"/>
      <c r="F22" s="531">
        <v>1.82</v>
      </c>
      <c r="G22" s="467">
        <v>1.06</v>
      </c>
      <c r="H22" s="532">
        <f t="shared" si="0"/>
        <v>3.5614124</v>
      </c>
      <c r="I22" s="143">
        <f>G22*$I$4</f>
        <v>2.7814611999999999</v>
      </c>
      <c r="J22" s="469" t="s">
        <v>247</v>
      </c>
      <c r="K22" s="467" t="s">
        <v>48</v>
      </c>
      <c r="L22" s="121">
        <v>1.02</v>
      </c>
      <c r="M22" s="470">
        <v>2.125</v>
      </c>
      <c r="N22" s="121">
        <f t="shared" si="2"/>
        <v>2.62781631</v>
      </c>
      <c r="O22" s="121">
        <f t="shared" si="3"/>
        <v>8.9706899100000008</v>
      </c>
      <c r="P22" s="121">
        <f t="shared" si="4"/>
        <v>0</v>
      </c>
      <c r="Q22" s="121">
        <f t="shared" si="5"/>
        <v>0</v>
      </c>
      <c r="S22" s="533"/>
    </row>
    <row r="23" spans="1:19" s="471" customFormat="1" ht="13.5">
      <c r="A23" s="63"/>
      <c r="B23" s="514" t="s">
        <v>266</v>
      </c>
      <c r="C23" s="465" t="s">
        <v>267</v>
      </c>
      <c r="D23" s="63" t="s">
        <v>48</v>
      </c>
      <c r="E23" s="265"/>
      <c r="F23" s="531">
        <v>1.62</v>
      </c>
      <c r="G23" s="467"/>
      <c r="H23" s="532">
        <f t="shared" si="0"/>
        <v>3.1700484000000002</v>
      </c>
      <c r="I23" s="143">
        <f>G23*$I$4</f>
        <v>0</v>
      </c>
      <c r="J23" s="469" t="s">
        <v>122</v>
      </c>
      <c r="K23" s="467" t="s">
        <v>48</v>
      </c>
      <c r="L23" s="121">
        <v>1.1200000000000001</v>
      </c>
      <c r="M23" s="470">
        <v>1.744</v>
      </c>
      <c r="N23" s="121">
        <f t="shared" si="2"/>
        <v>2.3681019801600001</v>
      </c>
      <c r="O23" s="121">
        <f t="shared" si="3"/>
        <v>5.5381503801600003</v>
      </c>
      <c r="P23" s="121">
        <f t="shared" si="4"/>
        <v>0</v>
      </c>
      <c r="Q23" s="121">
        <f t="shared" si="5"/>
        <v>0</v>
      </c>
      <c r="S23" s="533"/>
    </row>
    <row r="24" spans="1:19" s="471" customFormat="1" ht="13.5">
      <c r="A24" s="63"/>
      <c r="B24" s="514" t="s">
        <v>260</v>
      </c>
      <c r="C24" s="465" t="s">
        <v>261</v>
      </c>
      <c r="D24" s="63" t="s">
        <v>48</v>
      </c>
      <c r="E24" s="542"/>
      <c r="F24" s="531">
        <v>1.67</v>
      </c>
      <c r="G24" s="467"/>
      <c r="H24" s="532">
        <f t="shared" si="0"/>
        <v>3.2678894000000001</v>
      </c>
      <c r="I24" s="143"/>
      <c r="J24" s="469" t="s">
        <v>262</v>
      </c>
      <c r="K24" s="467" t="s">
        <v>48</v>
      </c>
      <c r="L24" s="121">
        <v>1.25</v>
      </c>
      <c r="M24" s="470">
        <v>1.6</v>
      </c>
      <c r="N24" s="121">
        <f t="shared" si="2"/>
        <v>2.424744</v>
      </c>
      <c r="O24" s="121">
        <f t="shared" si="3"/>
        <v>5.6926334000000001</v>
      </c>
      <c r="P24" s="121">
        <f t="shared" si="4"/>
        <v>0</v>
      </c>
      <c r="Q24" s="121">
        <f t="shared" si="5"/>
        <v>0</v>
      </c>
      <c r="S24" s="533"/>
    </row>
    <row r="25" spans="1:19" s="471" customFormat="1" ht="24">
      <c r="A25" s="63"/>
      <c r="B25" s="514" t="s">
        <v>268</v>
      </c>
      <c r="C25" s="133" t="s">
        <v>269</v>
      </c>
      <c r="D25" s="63" t="s">
        <v>48</v>
      </c>
      <c r="E25" s="265"/>
      <c r="F25" s="531">
        <v>0.89</v>
      </c>
      <c r="G25" s="467"/>
      <c r="H25" s="532">
        <f t="shared" si="0"/>
        <v>1.7415697999999999</v>
      </c>
      <c r="I25" s="143"/>
      <c r="J25" s="469"/>
      <c r="K25" s="467"/>
      <c r="L25" s="121"/>
      <c r="M25" s="470"/>
      <c r="N25" s="121">
        <f t="shared" si="2"/>
        <v>0</v>
      </c>
      <c r="O25" s="121">
        <f t="shared" si="3"/>
        <v>1.7415697999999999</v>
      </c>
      <c r="P25" s="121">
        <f t="shared" si="4"/>
        <v>0</v>
      </c>
      <c r="Q25" s="121">
        <f t="shared" si="5"/>
        <v>0</v>
      </c>
      <c r="S25" s="533"/>
    </row>
    <row r="26" spans="1:19" s="471" customFormat="1" ht="24">
      <c r="A26" s="63"/>
      <c r="B26" s="514" t="s">
        <v>270</v>
      </c>
      <c r="C26" s="465" t="s">
        <v>271</v>
      </c>
      <c r="D26" s="63" t="s">
        <v>254</v>
      </c>
      <c r="E26" s="554"/>
      <c r="F26" s="531">
        <v>21.6</v>
      </c>
      <c r="G26" s="467"/>
      <c r="H26" s="532">
        <f t="shared" si="0"/>
        <v>42.267312000000004</v>
      </c>
      <c r="I26" s="143"/>
      <c r="J26" s="469"/>
      <c r="K26" s="467"/>
      <c r="L26" s="121"/>
      <c r="M26" s="470"/>
      <c r="N26" s="121">
        <f t="shared" si="2"/>
        <v>0</v>
      </c>
      <c r="O26" s="121">
        <f t="shared" si="3"/>
        <v>42.267312000000004</v>
      </c>
      <c r="P26" s="121">
        <f t="shared" si="4"/>
        <v>0</v>
      </c>
      <c r="Q26" s="121">
        <f t="shared" si="5"/>
        <v>0</v>
      </c>
      <c r="S26" s="534"/>
    </row>
    <row r="27" spans="1:19" s="471" customFormat="1" ht="13.5">
      <c r="A27" s="63"/>
      <c r="B27" s="514" t="s">
        <v>108</v>
      </c>
      <c r="C27" s="133" t="s">
        <v>312</v>
      </c>
      <c r="D27" s="63" t="s">
        <v>254</v>
      </c>
      <c r="E27" s="547">
        <v>0.1</v>
      </c>
      <c r="F27" s="531">
        <v>56.2</v>
      </c>
      <c r="G27" s="467"/>
      <c r="H27" s="532">
        <f t="shared" ref="H27" si="16">F27*$H$4</f>
        <v>109.97328400000001</v>
      </c>
      <c r="I27" s="143"/>
      <c r="J27" s="469"/>
      <c r="K27" s="467"/>
      <c r="L27" s="121"/>
      <c r="M27" s="470"/>
      <c r="N27" s="121">
        <f t="shared" si="2"/>
        <v>0</v>
      </c>
      <c r="O27" s="121">
        <f t="shared" si="3"/>
        <v>109.97328400000001</v>
      </c>
      <c r="P27" s="121">
        <f t="shared" si="4"/>
        <v>0</v>
      </c>
      <c r="Q27" s="121">
        <f t="shared" si="5"/>
        <v>10.997328400000001</v>
      </c>
      <c r="S27" s="534"/>
    </row>
    <row r="28" spans="1:19" s="471" customFormat="1" ht="13.5">
      <c r="A28" s="63"/>
      <c r="B28" s="514" t="s">
        <v>108</v>
      </c>
      <c r="C28" s="465" t="s">
        <v>288</v>
      </c>
      <c r="D28" s="63" t="s">
        <v>254</v>
      </c>
      <c r="E28" s="547">
        <v>0.03</v>
      </c>
      <c r="F28" s="531">
        <v>56.2</v>
      </c>
      <c r="G28" s="467"/>
      <c r="H28" s="532">
        <f t="shared" si="0"/>
        <v>109.97328400000001</v>
      </c>
      <c r="I28" s="143"/>
      <c r="J28" s="469"/>
      <c r="K28" s="467"/>
      <c r="L28" s="121"/>
      <c r="M28" s="470"/>
      <c r="N28" s="121">
        <f t="shared" ref="N28:N29" si="17">L28*M28*1.212372</f>
        <v>0</v>
      </c>
      <c r="O28" s="121">
        <f t="shared" ref="O28:O29" si="18">N28+H28+I28</f>
        <v>109.97328400000001</v>
      </c>
      <c r="P28" s="121">
        <f t="shared" ref="P28" si="19">N28*E28</f>
        <v>0</v>
      </c>
      <c r="Q28" s="121">
        <f t="shared" ref="Q28" si="20">O28*E28</f>
        <v>3.29919852</v>
      </c>
      <c r="S28" s="534"/>
    </row>
    <row r="29" spans="1:19" s="471" customFormat="1" ht="36">
      <c r="A29" s="63"/>
      <c r="B29" s="514" t="s">
        <v>245</v>
      </c>
      <c r="C29" s="133" t="s">
        <v>308</v>
      </c>
      <c r="D29" s="521" t="s">
        <v>48</v>
      </c>
      <c r="E29" s="547">
        <v>0.31</v>
      </c>
      <c r="F29" s="531">
        <v>1.82</v>
      </c>
      <c r="G29" s="467">
        <v>1.06</v>
      </c>
      <c r="H29" s="532">
        <f t="shared" si="0"/>
        <v>3.5614124</v>
      </c>
      <c r="I29" s="46">
        <f t="shared" ref="I29:I71" si="21">G29*$I$4</f>
        <v>2.7814611999999999</v>
      </c>
      <c r="J29" s="517" t="s">
        <v>247</v>
      </c>
      <c r="K29" s="52" t="s">
        <v>48</v>
      </c>
      <c r="L29" s="516">
        <f>0.09+0.18+0.97</f>
        <v>1.24</v>
      </c>
      <c r="M29" s="516">
        <v>4</v>
      </c>
      <c r="N29" s="53">
        <f t="shared" si="17"/>
        <v>6.0133651199999996</v>
      </c>
      <c r="O29" s="54">
        <f t="shared" si="18"/>
        <v>12.35623872</v>
      </c>
      <c r="P29" s="53">
        <f>N29*E29</f>
        <v>1.8641431871999998</v>
      </c>
      <c r="Q29" s="53">
        <f>O29*E29</f>
        <v>3.8304340032000002</v>
      </c>
      <c r="S29" s="534"/>
    </row>
    <row r="30" spans="1:19" s="43" customFormat="1" ht="24">
      <c r="A30" s="44">
        <v>1</v>
      </c>
      <c r="B30" s="498" t="s">
        <v>310</v>
      </c>
      <c r="C30" s="476" t="s">
        <v>309</v>
      </c>
      <c r="D30" s="521" t="s">
        <v>48</v>
      </c>
      <c r="E30" s="464">
        <v>0.21</v>
      </c>
      <c r="F30" s="499">
        <v>0.52</v>
      </c>
      <c r="G30" s="45">
        <v>0.34</v>
      </c>
      <c r="H30" s="45">
        <f t="shared" ref="H30" si="22">F30*$H$4</f>
        <v>1.0175464000000001</v>
      </c>
      <c r="I30" s="46">
        <f t="shared" ref="I30" si="23">G30*$I$4</f>
        <v>0.89216680000000004</v>
      </c>
      <c r="J30" s="478" t="s">
        <v>289</v>
      </c>
      <c r="K30" s="479" t="s">
        <v>48</v>
      </c>
      <c r="L30" s="45">
        <v>1.02</v>
      </c>
      <c r="M30" s="45">
        <v>29.033000000000001</v>
      </c>
      <c r="N30" s="46">
        <f>((L30*M30)+(L31*M31))*1.212372</f>
        <v>36.050951217052798</v>
      </c>
      <c r="O30" s="481">
        <f>N30+H30+I30</f>
        <v>37.960664417052797</v>
      </c>
      <c r="P30" s="46">
        <f>N30*E30</f>
        <v>7.5706997555810878</v>
      </c>
      <c r="Q30" s="46">
        <f>O30*E30</f>
        <v>7.9717395275810867</v>
      </c>
    </row>
    <row r="31" spans="1:19" s="43" customFormat="1" ht="13.5">
      <c r="A31" s="55"/>
      <c r="B31" s="549"/>
      <c r="C31" s="504"/>
      <c r="D31" s="55"/>
      <c r="E31" s="485"/>
      <c r="F31" s="550"/>
      <c r="G31" s="137"/>
      <c r="H31" s="487"/>
      <c r="I31" s="548"/>
      <c r="J31" s="486" t="s">
        <v>53</v>
      </c>
      <c r="K31" s="487" t="s">
        <v>48</v>
      </c>
      <c r="L31" s="146">
        <v>8.0000000000000004E-4</v>
      </c>
      <c r="M31" s="137">
        <v>152.77799999999999</v>
      </c>
      <c r="N31" s="137"/>
      <c r="O31" s="55"/>
      <c r="P31" s="487"/>
      <c r="Q31" s="487"/>
    </row>
    <row r="32" spans="1:19" s="43" customFormat="1" ht="13.5">
      <c r="A32" s="55"/>
      <c r="B32" s="549"/>
      <c r="C32" s="504"/>
      <c r="D32" s="55"/>
      <c r="E32" s="485"/>
      <c r="F32" s="550"/>
      <c r="G32" s="137"/>
      <c r="H32" s="487"/>
      <c r="I32" s="548"/>
      <c r="J32" s="489" t="s">
        <v>205</v>
      </c>
      <c r="K32" s="490" t="s">
        <v>206</v>
      </c>
      <c r="L32" s="48">
        <v>7.5399999999999995E-2</v>
      </c>
      <c r="M32" s="48">
        <v>3.5</v>
      </c>
      <c r="N32" s="137"/>
      <c r="O32" s="55"/>
      <c r="P32" s="487"/>
      <c r="Q32" s="487"/>
    </row>
    <row r="33" spans="1:19" s="43" customFormat="1" ht="24">
      <c r="A33" s="44"/>
      <c r="B33" s="518" t="s">
        <v>290</v>
      </c>
      <c r="C33" s="476" t="s">
        <v>291</v>
      </c>
      <c r="D33" s="521" t="s">
        <v>48</v>
      </c>
      <c r="E33" s="551">
        <v>0.02</v>
      </c>
      <c r="F33" s="44">
        <v>6.91</v>
      </c>
      <c r="G33" s="45">
        <v>2.8</v>
      </c>
      <c r="H33" s="45">
        <f t="shared" ref="H33" si="24">F33*$H$4</f>
        <v>13.5216262</v>
      </c>
      <c r="I33" s="46">
        <f t="shared" ref="I33" si="25">G33*$I$4</f>
        <v>7.3472559999999989</v>
      </c>
      <c r="J33" s="478" t="s">
        <v>289</v>
      </c>
      <c r="K33" s="479" t="s">
        <v>48</v>
      </c>
      <c r="L33" s="45">
        <v>1.02</v>
      </c>
      <c r="M33" s="45">
        <v>29.033000000000001</v>
      </c>
      <c r="N33" s="46">
        <f>((L33*M33)+(L34*M34)+(L35*M35))*1.212372</f>
        <v>58.174063299676796</v>
      </c>
      <c r="O33" s="481">
        <f t="shared" ref="O33" si="26">N33+H33+I33</f>
        <v>79.042945499676804</v>
      </c>
      <c r="P33" s="46">
        <f>N33*E33</f>
        <v>1.1634812659935359</v>
      </c>
      <c r="Q33" s="46">
        <f>O33*E33</f>
        <v>1.5808589099935362</v>
      </c>
    </row>
    <row r="34" spans="1:19" s="43" customFormat="1" ht="13.5">
      <c r="A34" s="55"/>
      <c r="B34" s="519"/>
      <c r="C34" s="504"/>
      <c r="D34" s="55"/>
      <c r="E34" s="485"/>
      <c r="F34" s="55"/>
      <c r="G34" s="137"/>
      <c r="H34" s="487"/>
      <c r="I34" s="548"/>
      <c r="J34" s="486" t="s">
        <v>53</v>
      </c>
      <c r="K34" s="487" t="s">
        <v>48</v>
      </c>
      <c r="L34" s="137">
        <f>0.0581+0.0067</f>
        <v>6.4799999999999996E-2</v>
      </c>
      <c r="M34" s="137">
        <v>152.77799999999999</v>
      </c>
      <c r="N34" s="137"/>
      <c r="O34" s="55"/>
      <c r="P34" s="487"/>
      <c r="Q34" s="487"/>
    </row>
    <row r="35" spans="1:19" s="43" customFormat="1" ht="13.5">
      <c r="A35" s="47"/>
      <c r="B35" s="520"/>
      <c r="C35" s="501"/>
      <c r="D35" s="47"/>
      <c r="E35" s="488"/>
      <c r="F35" s="47"/>
      <c r="G35" s="48"/>
      <c r="H35" s="490"/>
      <c r="I35" s="49"/>
      <c r="J35" s="489" t="s">
        <v>205</v>
      </c>
      <c r="K35" s="490" t="s">
        <v>206</v>
      </c>
      <c r="L35" s="48">
        <v>2.42</v>
      </c>
      <c r="M35" s="48">
        <v>3.5</v>
      </c>
      <c r="N35" s="48"/>
      <c r="O35" s="47"/>
      <c r="P35" s="490"/>
      <c r="Q35" s="490"/>
    </row>
    <row r="36" spans="1:19" s="43" customFormat="1" ht="12">
      <c r="A36" s="51"/>
      <c r="B36" s="130" t="s">
        <v>198</v>
      </c>
      <c r="C36" s="133" t="s">
        <v>292</v>
      </c>
      <c r="D36" s="51" t="s">
        <v>152</v>
      </c>
      <c r="E36" s="526">
        <v>0.62</v>
      </c>
      <c r="F36" s="51">
        <v>14.8</v>
      </c>
      <c r="G36" s="516">
        <v>4.9800000000000004</v>
      </c>
      <c r="H36" s="45">
        <f t="shared" ref="H36" si="27">F36*$H$4</f>
        <v>28.960936</v>
      </c>
      <c r="I36" s="46">
        <f t="shared" ref="I36" si="28">G36*$I$4</f>
        <v>13.0676196</v>
      </c>
      <c r="J36" s="517"/>
      <c r="K36" s="52"/>
      <c r="L36" s="516"/>
      <c r="M36" s="516"/>
      <c r="N36" s="53">
        <f t="shared" ref="N36" si="29">L36*M36*1.212372</f>
        <v>0</v>
      </c>
      <c r="O36" s="54">
        <f t="shared" ref="O36" si="30">N36+H36+I36</f>
        <v>42.028555600000004</v>
      </c>
      <c r="P36" s="53">
        <f t="shared" ref="P36:P47" si="31">N36*E36</f>
        <v>0</v>
      </c>
      <c r="Q36" s="53">
        <f t="shared" ref="Q36:Q47" si="32">O36*E36</f>
        <v>26.057704472000001</v>
      </c>
    </row>
    <row r="37" spans="1:19" s="43" customFormat="1" ht="24">
      <c r="A37" s="51"/>
      <c r="B37" s="130" t="s">
        <v>83</v>
      </c>
      <c r="C37" s="133" t="s">
        <v>337</v>
      </c>
      <c r="D37" s="51" t="s">
        <v>41</v>
      </c>
      <c r="E37" s="526">
        <v>1.5</v>
      </c>
      <c r="F37" s="51"/>
      <c r="G37" s="516"/>
      <c r="H37" s="52"/>
      <c r="I37" s="66"/>
      <c r="J37" s="133" t="s">
        <v>293</v>
      </c>
      <c r="K37" s="52" t="s">
        <v>41</v>
      </c>
      <c r="L37" s="516">
        <v>1</v>
      </c>
      <c r="M37" s="553">
        <v>110</v>
      </c>
      <c r="N37" s="53">
        <f t="shared" ref="N37" si="33">L37*M37*1.212372</f>
        <v>133.36091999999999</v>
      </c>
      <c r="O37" s="54">
        <f t="shared" ref="O37" si="34">N37+H37+I37</f>
        <v>133.36091999999999</v>
      </c>
      <c r="P37" s="53">
        <f t="shared" si="31"/>
        <v>200.04138</v>
      </c>
      <c r="Q37" s="53">
        <f t="shared" si="32"/>
        <v>200.04138</v>
      </c>
    </row>
    <row r="38" spans="1:19" s="471" customFormat="1" ht="24">
      <c r="A38" s="63"/>
      <c r="B38" s="514" t="s">
        <v>201</v>
      </c>
      <c r="C38" s="465" t="s">
        <v>338</v>
      </c>
      <c r="D38" s="63" t="s">
        <v>152</v>
      </c>
      <c r="E38" s="534">
        <v>0.08</v>
      </c>
      <c r="F38" s="531"/>
      <c r="G38" s="467"/>
      <c r="H38" s="532"/>
      <c r="I38" s="143"/>
      <c r="J38" s="552" t="s">
        <v>294</v>
      </c>
      <c r="K38" s="467" t="s">
        <v>152</v>
      </c>
      <c r="L38" s="121">
        <v>1</v>
      </c>
      <c r="M38" s="470">
        <v>384.72199999999998</v>
      </c>
      <c r="N38" s="53">
        <f t="shared" ref="N38:N39" si="35">L38*M38*1.212372</f>
        <v>466.42618058399995</v>
      </c>
      <c r="O38" s="54">
        <f t="shared" ref="O38:O39" si="36">N38+H38+I38</f>
        <v>466.42618058399995</v>
      </c>
      <c r="P38" s="53">
        <f t="shared" si="31"/>
        <v>37.314094446719999</v>
      </c>
      <c r="Q38" s="53">
        <f t="shared" si="32"/>
        <v>37.314094446719999</v>
      </c>
      <c r="S38" s="530"/>
    </row>
    <row r="39" spans="1:19" s="43" customFormat="1" ht="24">
      <c r="A39" s="51"/>
      <c r="B39" s="130" t="s">
        <v>198</v>
      </c>
      <c r="C39" s="133" t="s">
        <v>295</v>
      </c>
      <c r="D39" s="51" t="s">
        <v>152</v>
      </c>
      <c r="E39" s="526">
        <v>0.12</v>
      </c>
      <c r="F39" s="51">
        <v>14.8</v>
      </c>
      <c r="G39" s="516">
        <v>4.9800000000000004</v>
      </c>
      <c r="H39" s="45">
        <f t="shared" ref="H39" si="37">F39*$H$4</f>
        <v>28.960936</v>
      </c>
      <c r="I39" s="46">
        <f t="shared" ref="I39" si="38">G39*$I$4</f>
        <v>13.0676196</v>
      </c>
      <c r="J39" s="517"/>
      <c r="K39" s="52"/>
      <c r="L39" s="516"/>
      <c r="M39" s="516"/>
      <c r="N39" s="53">
        <f t="shared" si="35"/>
        <v>0</v>
      </c>
      <c r="O39" s="54">
        <f t="shared" si="36"/>
        <v>42.028555600000004</v>
      </c>
      <c r="P39" s="53">
        <f t="shared" si="31"/>
        <v>0</v>
      </c>
      <c r="Q39" s="53">
        <f t="shared" si="32"/>
        <v>5.0434266720000007</v>
      </c>
    </row>
    <row r="40" spans="1:19" s="43" customFormat="1" ht="24">
      <c r="A40" s="51"/>
      <c r="B40" s="514" t="s">
        <v>201</v>
      </c>
      <c r="C40" s="133" t="s">
        <v>296</v>
      </c>
      <c r="D40" s="56" t="s">
        <v>206</v>
      </c>
      <c r="E40" s="526">
        <v>1.873</v>
      </c>
      <c r="F40" s="515"/>
      <c r="G40" s="516"/>
      <c r="H40" s="45"/>
      <c r="I40" s="46"/>
      <c r="J40" s="517" t="s">
        <v>297</v>
      </c>
      <c r="K40" s="52" t="s">
        <v>206</v>
      </c>
      <c r="L40" s="516">
        <v>1</v>
      </c>
      <c r="M40" s="516">
        <v>12.249000000000001</v>
      </c>
      <c r="N40" s="53">
        <f t="shared" ref="N40" si="39">L40*M40*1.212372</f>
        <v>14.850344628</v>
      </c>
      <c r="O40" s="54">
        <f t="shared" ref="O40" si="40">N40+H40+I40</f>
        <v>14.850344628</v>
      </c>
      <c r="P40" s="53">
        <f t="shared" si="31"/>
        <v>27.814695488244002</v>
      </c>
      <c r="Q40" s="53">
        <f t="shared" si="32"/>
        <v>27.814695488244002</v>
      </c>
    </row>
    <row r="41" spans="1:19" s="43" customFormat="1" ht="36">
      <c r="A41" s="51"/>
      <c r="B41" s="514" t="s">
        <v>201</v>
      </c>
      <c r="C41" s="133" t="s">
        <v>298</v>
      </c>
      <c r="D41" s="56" t="s">
        <v>41</v>
      </c>
      <c r="E41" s="526">
        <v>8.56</v>
      </c>
      <c r="F41" s="515"/>
      <c r="G41" s="516"/>
      <c r="H41" s="45"/>
      <c r="I41" s="46"/>
      <c r="J41" s="517" t="s">
        <v>298</v>
      </c>
      <c r="K41" s="52" t="s">
        <v>206</v>
      </c>
      <c r="L41" s="516">
        <v>1</v>
      </c>
      <c r="M41" s="516">
        <v>1.2929999999999999</v>
      </c>
      <c r="N41" s="53">
        <f t="shared" ref="N41:N46" si="41">L41*M41*1.212372</f>
        <v>1.567596996</v>
      </c>
      <c r="O41" s="54">
        <f t="shared" ref="O41:O46" si="42">N41+H41+I41</f>
        <v>1.567596996</v>
      </c>
      <c r="P41" s="53">
        <f t="shared" si="31"/>
        <v>13.418630285760001</v>
      </c>
      <c r="Q41" s="53">
        <f t="shared" si="32"/>
        <v>13.418630285760001</v>
      </c>
    </row>
    <row r="42" spans="1:19" s="43" customFormat="1" ht="12">
      <c r="A42" s="51"/>
      <c r="B42" s="514" t="s">
        <v>83</v>
      </c>
      <c r="C42" s="133" t="s">
        <v>299</v>
      </c>
      <c r="D42" s="51" t="s">
        <v>85</v>
      </c>
      <c r="E42" s="526">
        <v>2</v>
      </c>
      <c r="F42" s="515"/>
      <c r="G42" s="516"/>
      <c r="H42" s="45"/>
      <c r="I42" s="46"/>
      <c r="J42" s="517" t="s">
        <v>300</v>
      </c>
      <c r="K42" s="52" t="s">
        <v>301</v>
      </c>
      <c r="L42" s="516">
        <v>1</v>
      </c>
      <c r="M42" s="516">
        <v>0.6</v>
      </c>
      <c r="N42" s="53">
        <f t="shared" si="41"/>
        <v>0.72742319999999994</v>
      </c>
      <c r="O42" s="54">
        <f t="shared" si="42"/>
        <v>0.72742319999999994</v>
      </c>
      <c r="P42" s="53">
        <f t="shared" si="31"/>
        <v>1.4548463999999999</v>
      </c>
      <c r="Q42" s="53">
        <f t="shared" si="32"/>
        <v>1.4548463999999999</v>
      </c>
    </row>
    <row r="43" spans="1:19" s="43" customFormat="1" ht="24">
      <c r="A43" s="51"/>
      <c r="B43" s="514" t="s">
        <v>201</v>
      </c>
      <c r="C43" s="133" t="s">
        <v>302</v>
      </c>
      <c r="D43" s="51" t="s">
        <v>152</v>
      </c>
      <c r="E43" s="526">
        <v>6.9999999999999999E-4</v>
      </c>
      <c r="F43" s="515"/>
      <c r="G43" s="516"/>
      <c r="H43" s="45"/>
      <c r="I43" s="46"/>
      <c r="J43" s="517" t="s">
        <v>302</v>
      </c>
      <c r="K43" s="52" t="s">
        <v>152</v>
      </c>
      <c r="L43" s="516">
        <v>1</v>
      </c>
      <c r="M43" s="516">
        <v>337.5</v>
      </c>
      <c r="N43" s="53">
        <f t="shared" si="41"/>
        <v>409.17554999999999</v>
      </c>
      <c r="O43" s="54">
        <f t="shared" si="42"/>
        <v>409.17554999999999</v>
      </c>
      <c r="P43" s="53">
        <f t="shared" si="31"/>
        <v>0.28642288499999996</v>
      </c>
      <c r="Q43" s="53">
        <f t="shared" si="32"/>
        <v>0.28642288499999996</v>
      </c>
    </row>
    <row r="44" spans="1:19" s="43" customFormat="1" ht="24">
      <c r="A44" s="51"/>
      <c r="B44" s="514" t="s">
        <v>83</v>
      </c>
      <c r="C44" s="133" t="s">
        <v>303</v>
      </c>
      <c r="D44" s="51" t="s">
        <v>85</v>
      </c>
      <c r="E44" s="555">
        <v>1</v>
      </c>
      <c r="F44" s="515"/>
      <c r="G44" s="516"/>
      <c r="H44" s="45"/>
      <c r="I44" s="46"/>
      <c r="J44" s="517" t="s">
        <v>303</v>
      </c>
      <c r="K44" s="52" t="s">
        <v>301</v>
      </c>
      <c r="L44" s="516">
        <v>1</v>
      </c>
      <c r="M44" s="516">
        <v>1.8</v>
      </c>
      <c r="N44" s="53">
        <f t="shared" si="41"/>
        <v>2.1822696000000001</v>
      </c>
      <c r="O44" s="54">
        <f t="shared" si="42"/>
        <v>2.1822696000000001</v>
      </c>
      <c r="P44" s="53">
        <f t="shared" si="31"/>
        <v>2.1822696000000001</v>
      </c>
      <c r="Q44" s="53">
        <f t="shared" si="32"/>
        <v>2.1822696000000001</v>
      </c>
    </row>
    <row r="45" spans="1:19" s="43" customFormat="1" ht="36">
      <c r="A45" s="51"/>
      <c r="B45" s="514" t="s">
        <v>304</v>
      </c>
      <c r="C45" s="133" t="s">
        <v>305</v>
      </c>
      <c r="D45" s="51" t="s">
        <v>231</v>
      </c>
      <c r="E45" s="526">
        <v>0.11070000000000001</v>
      </c>
      <c r="F45" s="515">
        <v>16.399999999999999</v>
      </c>
      <c r="G45" s="516">
        <v>51.8</v>
      </c>
      <c r="H45" s="45">
        <f t="shared" ref="H45:H47" si="43">F45*$H$4</f>
        <v>32.091847999999999</v>
      </c>
      <c r="I45" s="46">
        <f t="shared" ref="I45:I47" si="44">G45*$I$4</f>
        <v>135.92423599999998</v>
      </c>
      <c r="J45" s="517" t="s">
        <v>306</v>
      </c>
      <c r="K45" s="52" t="s">
        <v>152</v>
      </c>
      <c r="L45" s="516">
        <v>0.98</v>
      </c>
      <c r="M45" s="516">
        <v>138</v>
      </c>
      <c r="N45" s="53">
        <f t="shared" si="41"/>
        <v>163.96118928000001</v>
      </c>
      <c r="O45" s="54">
        <f t="shared" si="42"/>
        <v>331.97727327999996</v>
      </c>
      <c r="P45" s="53">
        <f t="shared" si="31"/>
        <v>18.150503653296003</v>
      </c>
      <c r="Q45" s="53">
        <f t="shared" si="32"/>
        <v>36.749884152096001</v>
      </c>
    </row>
    <row r="46" spans="1:19" s="43" customFormat="1" ht="36">
      <c r="A46" s="51">
        <v>1</v>
      </c>
      <c r="B46" s="514" t="s">
        <v>245</v>
      </c>
      <c r="C46" s="133" t="s">
        <v>307</v>
      </c>
      <c r="D46" s="56" t="s">
        <v>48</v>
      </c>
      <c r="E46" s="526">
        <v>0.2</v>
      </c>
      <c r="F46" s="515">
        <v>1.82</v>
      </c>
      <c r="G46" s="516">
        <v>1.06</v>
      </c>
      <c r="H46" s="45">
        <f t="shared" si="43"/>
        <v>3.5614124</v>
      </c>
      <c r="I46" s="46">
        <f t="shared" si="44"/>
        <v>2.7814611999999999</v>
      </c>
      <c r="J46" s="517" t="s">
        <v>247</v>
      </c>
      <c r="K46" s="52" t="s">
        <v>48</v>
      </c>
      <c r="L46" s="516">
        <f>0.09+0.18+0.97</f>
        <v>1.24</v>
      </c>
      <c r="M46" s="516">
        <v>4</v>
      </c>
      <c r="N46" s="53">
        <f t="shared" si="41"/>
        <v>6.0133651199999996</v>
      </c>
      <c r="O46" s="54">
        <f t="shared" si="42"/>
        <v>12.35623872</v>
      </c>
      <c r="P46" s="53">
        <f t="shared" si="31"/>
        <v>1.2026730240000001</v>
      </c>
      <c r="Q46" s="53">
        <f t="shared" si="32"/>
        <v>2.4712477440000002</v>
      </c>
      <c r="S46" s="464"/>
    </row>
    <row r="47" spans="1:19" s="43" customFormat="1" ht="24">
      <c r="A47" s="44">
        <v>1</v>
      </c>
      <c r="B47" s="498" t="s">
        <v>310</v>
      </c>
      <c r="C47" s="476" t="s">
        <v>311</v>
      </c>
      <c r="D47" s="521" t="s">
        <v>48</v>
      </c>
      <c r="E47" s="464">
        <v>0.15</v>
      </c>
      <c r="F47" s="499">
        <v>0.52</v>
      </c>
      <c r="G47" s="45">
        <v>0.34</v>
      </c>
      <c r="H47" s="45">
        <f t="shared" si="43"/>
        <v>1.0175464000000001</v>
      </c>
      <c r="I47" s="46">
        <f t="shared" si="44"/>
        <v>0.89216680000000004</v>
      </c>
      <c r="J47" s="478" t="s">
        <v>289</v>
      </c>
      <c r="K47" s="479" t="s">
        <v>48</v>
      </c>
      <c r="L47" s="45">
        <v>1.02</v>
      </c>
      <c r="M47" s="45">
        <v>29.033000000000001</v>
      </c>
      <c r="N47" s="46">
        <f>((L47*M47)+(L48*M48))*1.212372</f>
        <v>36.050951217052798</v>
      </c>
      <c r="O47" s="481">
        <f>N47+H47+I47</f>
        <v>37.960664417052797</v>
      </c>
      <c r="P47" s="46">
        <f t="shared" si="31"/>
        <v>5.4076426825579196</v>
      </c>
      <c r="Q47" s="46">
        <f t="shared" si="32"/>
        <v>5.6940996625579192</v>
      </c>
    </row>
    <row r="48" spans="1:19" s="43" customFormat="1" ht="13.5">
      <c r="A48" s="55"/>
      <c r="B48" s="549"/>
      <c r="C48" s="504"/>
      <c r="D48" s="55"/>
      <c r="E48" s="485"/>
      <c r="F48" s="550"/>
      <c r="G48" s="137"/>
      <c r="H48" s="487"/>
      <c r="I48" s="548"/>
      <c r="J48" s="486" t="s">
        <v>53</v>
      </c>
      <c r="K48" s="487" t="s">
        <v>48</v>
      </c>
      <c r="L48" s="146">
        <v>8.0000000000000004E-4</v>
      </c>
      <c r="M48" s="137">
        <v>152.77799999999999</v>
      </c>
      <c r="N48" s="137"/>
      <c r="O48" s="55"/>
      <c r="P48" s="487"/>
      <c r="Q48" s="487"/>
    </row>
    <row r="49" spans="1:19" s="43" customFormat="1" ht="13.5">
      <c r="A49" s="47"/>
      <c r="B49" s="500"/>
      <c r="C49" s="501"/>
      <c r="D49" s="47"/>
      <c r="E49" s="488"/>
      <c r="F49" s="503"/>
      <c r="G49" s="48"/>
      <c r="H49" s="490"/>
      <c r="I49" s="49"/>
      <c r="J49" s="489" t="s">
        <v>205</v>
      </c>
      <c r="K49" s="490" t="s">
        <v>206</v>
      </c>
      <c r="L49" s="48">
        <v>7.5399999999999995E-2</v>
      </c>
      <c r="M49" s="48">
        <v>3.5</v>
      </c>
      <c r="N49" s="48"/>
      <c r="O49" s="47"/>
      <c r="P49" s="490"/>
      <c r="Q49" s="490"/>
    </row>
    <row r="50" spans="1:19" s="351" customFormat="1" ht="15.75" customHeight="1">
      <c r="A50" s="352">
        <v>4</v>
      </c>
      <c r="B50" s="353" t="s">
        <v>80</v>
      </c>
      <c r="C50" s="354" t="s">
        <v>81</v>
      </c>
      <c r="D50" s="355" t="s">
        <v>82</v>
      </c>
      <c r="E50" s="356">
        <v>0.35</v>
      </c>
      <c r="F50" s="352">
        <v>6.96</v>
      </c>
      <c r="G50" s="357">
        <v>5.08</v>
      </c>
      <c r="H50" s="347">
        <f>F50*$H$4</f>
        <v>13.619467200000001</v>
      </c>
      <c r="I50" s="347">
        <f t="shared" ref="I50:I52" si="45">G50*$I$4</f>
        <v>13.330021599999998</v>
      </c>
      <c r="J50" s="354"/>
      <c r="K50" s="352"/>
      <c r="L50" s="352"/>
      <c r="M50" s="352"/>
      <c r="N50" s="349">
        <f t="shared" ref="N50:N53" si="46">L50*M50*1.212372</f>
        <v>0</v>
      </c>
      <c r="O50" s="511">
        <f t="shared" ref="O50:O53" si="47">N50+H50+I50</f>
        <v>26.949488799999997</v>
      </c>
      <c r="P50" s="349">
        <f t="shared" ref="P50:P53" si="48">N50*E50</f>
        <v>0</v>
      </c>
      <c r="Q50" s="358">
        <f t="shared" ref="Q50:Q53" si="49">O50*E50</f>
        <v>9.4323210799999977</v>
      </c>
      <c r="S50" s="560"/>
    </row>
    <row r="51" spans="1:19" s="351" customFormat="1" ht="15.75" customHeight="1">
      <c r="A51" s="352">
        <v>5</v>
      </c>
      <c r="B51" s="344" t="s">
        <v>201</v>
      </c>
      <c r="C51" s="348" t="s">
        <v>334</v>
      </c>
      <c r="D51" s="355" t="s">
        <v>85</v>
      </c>
      <c r="E51" s="536">
        <v>1</v>
      </c>
      <c r="F51" s="343"/>
      <c r="G51" s="347"/>
      <c r="H51" s="347">
        <f t="shared" ref="H51:H52" si="50">F51*$H$4</f>
        <v>0</v>
      </c>
      <c r="I51" s="347">
        <f t="shared" si="45"/>
        <v>0</v>
      </c>
      <c r="J51" s="348" t="s">
        <v>86</v>
      </c>
      <c r="K51" s="343" t="s">
        <v>85</v>
      </c>
      <c r="L51" s="343">
        <v>1</v>
      </c>
      <c r="M51" s="343">
        <v>18.332999999999998</v>
      </c>
      <c r="N51" s="349">
        <f t="shared" si="46"/>
        <v>22.226415875999997</v>
      </c>
      <c r="O51" s="511">
        <f t="shared" si="47"/>
        <v>22.226415875999997</v>
      </c>
      <c r="P51" s="349">
        <f t="shared" si="48"/>
        <v>22.226415875999997</v>
      </c>
      <c r="Q51" s="358">
        <f t="shared" si="49"/>
        <v>22.226415875999997</v>
      </c>
      <c r="S51" s="561"/>
    </row>
    <row r="52" spans="1:19" s="351" customFormat="1" ht="15.75" customHeight="1">
      <c r="A52" s="352">
        <v>6</v>
      </c>
      <c r="B52" s="344" t="s">
        <v>201</v>
      </c>
      <c r="C52" s="348" t="s">
        <v>87</v>
      </c>
      <c r="D52" s="346" t="s">
        <v>85</v>
      </c>
      <c r="E52" s="536">
        <v>1</v>
      </c>
      <c r="F52" s="343"/>
      <c r="G52" s="347"/>
      <c r="H52" s="347">
        <f t="shared" si="50"/>
        <v>0</v>
      </c>
      <c r="I52" s="347">
        <f t="shared" si="45"/>
        <v>0</v>
      </c>
      <c r="J52" s="348" t="s">
        <v>88</v>
      </c>
      <c r="K52" s="343" t="s">
        <v>85</v>
      </c>
      <c r="L52" s="343">
        <v>1</v>
      </c>
      <c r="M52" s="343">
        <v>63.332999999999998</v>
      </c>
      <c r="N52" s="349">
        <f t="shared" si="46"/>
        <v>76.783155875999995</v>
      </c>
      <c r="O52" s="511">
        <f t="shared" si="47"/>
        <v>76.783155875999995</v>
      </c>
      <c r="P52" s="349">
        <f t="shared" si="48"/>
        <v>76.783155875999995</v>
      </c>
      <c r="Q52" s="349">
        <f t="shared" si="49"/>
        <v>76.783155875999995</v>
      </c>
      <c r="S52" s="561"/>
    </row>
    <row r="53" spans="1:19" s="351" customFormat="1" ht="15.75" customHeight="1">
      <c r="A53" s="352">
        <v>7</v>
      </c>
      <c r="B53" s="353" t="s">
        <v>201</v>
      </c>
      <c r="C53" s="348" t="s">
        <v>157</v>
      </c>
      <c r="D53" s="346" t="s">
        <v>85</v>
      </c>
      <c r="E53" s="536">
        <v>1</v>
      </c>
      <c r="F53" s="343"/>
      <c r="G53" s="347"/>
      <c r="H53" s="347"/>
      <c r="I53" s="347"/>
      <c r="J53" s="348" t="s">
        <v>157</v>
      </c>
      <c r="K53" s="343" t="s">
        <v>85</v>
      </c>
      <c r="L53" s="343">
        <v>1</v>
      </c>
      <c r="M53" s="343">
        <v>45</v>
      </c>
      <c r="N53" s="349">
        <f t="shared" si="46"/>
        <v>54.556739999999998</v>
      </c>
      <c r="O53" s="511">
        <f t="shared" si="47"/>
        <v>54.556739999999998</v>
      </c>
      <c r="P53" s="349">
        <f t="shared" si="48"/>
        <v>54.556739999999998</v>
      </c>
      <c r="Q53" s="349">
        <f t="shared" si="49"/>
        <v>54.556739999999998</v>
      </c>
      <c r="S53" s="561"/>
    </row>
    <row r="54" spans="1:19" s="43" customFormat="1" ht="36">
      <c r="A54" s="51"/>
      <c r="B54" s="514"/>
      <c r="C54" s="133" t="s">
        <v>313</v>
      </c>
      <c r="D54" s="51" t="s">
        <v>85</v>
      </c>
      <c r="E54" s="555">
        <v>2</v>
      </c>
      <c r="F54" s="515"/>
      <c r="G54" s="516"/>
      <c r="H54" s="45"/>
      <c r="I54" s="46"/>
      <c r="J54" s="133" t="s">
        <v>315</v>
      </c>
      <c r="K54" s="51" t="s">
        <v>301</v>
      </c>
      <c r="L54" s="516">
        <v>1</v>
      </c>
      <c r="M54" s="556">
        <v>2.5</v>
      </c>
      <c r="N54" s="53">
        <f t="shared" ref="N54:N57" si="51">L54*M54*1.212372</f>
        <v>3.0309300000000001</v>
      </c>
      <c r="O54" s="54">
        <f t="shared" ref="O54:O57" si="52">N54+H54+I54</f>
        <v>3.0309300000000001</v>
      </c>
      <c r="P54" s="53">
        <f t="shared" ref="P54:P57" si="53">N54*E54</f>
        <v>6.0618600000000002</v>
      </c>
      <c r="Q54" s="53">
        <f t="shared" ref="Q54:Q57" si="54">O54*E54</f>
        <v>6.0618600000000002</v>
      </c>
    </row>
    <row r="55" spans="1:19" s="43" customFormat="1" ht="36">
      <c r="A55" s="51"/>
      <c r="B55" s="514" t="s">
        <v>318</v>
      </c>
      <c r="C55" s="133" t="s">
        <v>314</v>
      </c>
      <c r="D55" s="51" t="s">
        <v>85</v>
      </c>
      <c r="E55" s="555">
        <v>3</v>
      </c>
      <c r="F55" s="515">
        <v>0.22</v>
      </c>
      <c r="G55" s="516">
        <v>0.23</v>
      </c>
      <c r="H55" s="45">
        <f t="shared" ref="H55" si="55">F55*$H$4</f>
        <v>0.43050040000000001</v>
      </c>
      <c r="I55" s="46">
        <f t="shared" ref="I55" si="56">G55*$I$4</f>
        <v>0.60352459999999997</v>
      </c>
      <c r="J55" s="133" t="s">
        <v>316</v>
      </c>
      <c r="K55" s="51" t="s">
        <v>301</v>
      </c>
      <c r="L55" s="516">
        <v>1</v>
      </c>
      <c r="M55" s="556">
        <v>4</v>
      </c>
      <c r="N55" s="53">
        <f t="shared" si="51"/>
        <v>4.849488</v>
      </c>
      <c r="O55" s="54">
        <f t="shared" si="52"/>
        <v>5.8835129999999998</v>
      </c>
      <c r="P55" s="53">
        <f t="shared" si="53"/>
        <v>14.548463999999999</v>
      </c>
      <c r="Q55" s="53">
        <f t="shared" si="54"/>
        <v>17.650538999999998</v>
      </c>
    </row>
    <row r="56" spans="1:19" s="43" customFormat="1" ht="24">
      <c r="A56" s="51"/>
      <c r="B56" s="514" t="s">
        <v>188</v>
      </c>
      <c r="C56" s="133" t="s">
        <v>320</v>
      </c>
      <c r="D56" s="51" t="s">
        <v>85</v>
      </c>
      <c r="E56" s="555">
        <v>4</v>
      </c>
      <c r="F56" s="515">
        <v>2.31</v>
      </c>
      <c r="G56" s="516">
        <v>1.51</v>
      </c>
      <c r="H56" s="45">
        <f t="shared" ref="H56" si="57">F56*$H$4</f>
        <v>4.5202542000000001</v>
      </c>
      <c r="I56" s="46">
        <f t="shared" ref="I56" si="58">G56*$I$4</f>
        <v>3.9622701999999999</v>
      </c>
      <c r="J56" s="517" t="s">
        <v>317</v>
      </c>
      <c r="K56" s="52" t="s">
        <v>301</v>
      </c>
      <c r="L56" s="516">
        <v>1</v>
      </c>
      <c r="M56" s="556">
        <v>1.5</v>
      </c>
      <c r="N56" s="53">
        <f t="shared" si="51"/>
        <v>1.8185579999999999</v>
      </c>
      <c r="O56" s="54">
        <f t="shared" si="52"/>
        <v>10.301082399999999</v>
      </c>
      <c r="P56" s="53">
        <f t="shared" si="53"/>
        <v>7.2742319999999996</v>
      </c>
      <c r="Q56" s="53">
        <f t="shared" si="54"/>
        <v>41.204329599999994</v>
      </c>
    </row>
    <row r="57" spans="1:19" s="43" customFormat="1" ht="24">
      <c r="A57" s="51"/>
      <c r="B57" s="514" t="s">
        <v>210</v>
      </c>
      <c r="C57" s="133" t="s">
        <v>321</v>
      </c>
      <c r="D57" s="51" t="s">
        <v>85</v>
      </c>
      <c r="E57" s="555">
        <v>2</v>
      </c>
      <c r="F57" s="515">
        <v>0.79</v>
      </c>
      <c r="G57" s="516">
        <v>0.06</v>
      </c>
      <c r="H57" s="45">
        <f t="shared" ref="H57" si="59">F57*$H$4</f>
        <v>1.5458878</v>
      </c>
      <c r="I57" s="46">
        <f t="shared" ref="I57" si="60">G57*$I$4</f>
        <v>0.15744119999999998</v>
      </c>
      <c r="J57" s="517" t="s">
        <v>319</v>
      </c>
      <c r="K57" s="52" t="s">
        <v>301</v>
      </c>
      <c r="L57" s="516">
        <v>1</v>
      </c>
      <c r="M57" s="556">
        <v>15</v>
      </c>
      <c r="N57" s="53">
        <f t="shared" si="51"/>
        <v>18.185580000000002</v>
      </c>
      <c r="O57" s="54">
        <f t="shared" si="52"/>
        <v>19.888909000000002</v>
      </c>
      <c r="P57" s="53">
        <f t="shared" si="53"/>
        <v>36.371160000000003</v>
      </c>
      <c r="Q57" s="53">
        <f t="shared" si="54"/>
        <v>39.777818000000003</v>
      </c>
    </row>
    <row r="58" spans="1:19" s="43" customFormat="1" ht="24">
      <c r="A58" s="51"/>
      <c r="B58" s="514" t="s">
        <v>324</v>
      </c>
      <c r="C58" s="133" t="s">
        <v>325</v>
      </c>
      <c r="D58" s="51" t="s">
        <v>85</v>
      </c>
      <c r="E58" s="526">
        <v>1</v>
      </c>
      <c r="F58" s="515"/>
      <c r="G58" s="516"/>
      <c r="H58" s="45"/>
      <c r="I58" s="46"/>
      <c r="J58" s="517" t="s">
        <v>326</v>
      </c>
      <c r="K58" s="52" t="s">
        <v>301</v>
      </c>
      <c r="L58" s="516">
        <v>1</v>
      </c>
      <c r="M58" s="556">
        <v>2.5</v>
      </c>
      <c r="N58" s="53">
        <f>L58*M58*1.212372</f>
        <v>3.0309300000000001</v>
      </c>
      <c r="O58" s="54">
        <f>N58+H58+I58</f>
        <v>3.0309300000000001</v>
      </c>
      <c r="P58" s="53">
        <f t="shared" ref="P58:P59" si="61">N58*E58</f>
        <v>3.0309300000000001</v>
      </c>
      <c r="Q58" s="53">
        <f t="shared" ref="Q58:Q59" si="62">O58*E58</f>
        <v>3.0309300000000001</v>
      </c>
    </row>
    <row r="59" spans="1:19" s="43" customFormat="1" ht="24">
      <c r="A59" s="51"/>
      <c r="B59" s="514" t="s">
        <v>322</v>
      </c>
      <c r="C59" s="133" t="s">
        <v>340</v>
      </c>
      <c r="D59" s="51" t="s">
        <v>41</v>
      </c>
      <c r="E59" s="526">
        <v>7.7</v>
      </c>
      <c r="F59" s="515">
        <v>0.19</v>
      </c>
      <c r="G59" s="516">
        <v>0.02</v>
      </c>
      <c r="H59" s="45">
        <f t="shared" ref="H59" si="63">F59*$H$4</f>
        <v>0.37179580000000001</v>
      </c>
      <c r="I59" s="46">
        <f t="shared" ref="I59" si="64">G59*$I$4</f>
        <v>5.2480399999999996E-2</v>
      </c>
      <c r="J59" s="517" t="s">
        <v>341</v>
      </c>
      <c r="K59" s="52" t="s">
        <v>301</v>
      </c>
      <c r="L59" s="516">
        <v>0.998</v>
      </c>
      <c r="M59" s="516">
        <v>3.42</v>
      </c>
      <c r="N59" s="53">
        <f t="shared" ref="N59" si="65">L59*M59*1.212372</f>
        <v>4.1380196155200002</v>
      </c>
      <c r="O59" s="54">
        <f t="shared" ref="O59" si="66">N59+H59+I59</f>
        <v>4.5622958155200006</v>
      </c>
      <c r="P59" s="53">
        <f t="shared" si="61"/>
        <v>31.862751039504001</v>
      </c>
      <c r="Q59" s="53">
        <f t="shared" si="62"/>
        <v>35.129677779504007</v>
      </c>
    </row>
    <row r="60" spans="1:19" s="43" customFormat="1" ht="24">
      <c r="A60" s="51"/>
      <c r="B60" s="514" t="s">
        <v>322</v>
      </c>
      <c r="C60" s="133" t="s">
        <v>339</v>
      </c>
      <c r="D60" s="51" t="s">
        <v>41</v>
      </c>
      <c r="E60" s="555">
        <v>4</v>
      </c>
      <c r="F60" s="515">
        <v>0.19</v>
      </c>
      <c r="G60" s="516">
        <v>0.02</v>
      </c>
      <c r="H60" s="45">
        <f t="shared" ref="H60:H63" si="67">F60*$H$4</f>
        <v>0.37179580000000001</v>
      </c>
      <c r="I60" s="46">
        <f t="shared" ref="I60:I61" si="68">G60*$I$4</f>
        <v>5.2480399999999996E-2</v>
      </c>
      <c r="J60" s="517" t="s">
        <v>323</v>
      </c>
      <c r="K60" s="52" t="s">
        <v>301</v>
      </c>
      <c r="L60" s="516">
        <v>0.998</v>
      </c>
      <c r="M60" s="516">
        <v>1.7170000000000001</v>
      </c>
      <c r="N60" s="53">
        <f t="shared" ref="N60:N63" si="69">L60*M60*1.212372</f>
        <v>2.0774794385520003</v>
      </c>
      <c r="O60" s="54">
        <f t="shared" ref="O60:O61" si="70">N60+H60+I60</f>
        <v>2.5017556385520003</v>
      </c>
      <c r="P60" s="53">
        <f t="shared" ref="P60:P61" si="71">N60*E60</f>
        <v>8.3099177542080014</v>
      </c>
      <c r="Q60" s="53">
        <f t="shared" ref="Q60:Q61" si="72">O60*E60</f>
        <v>10.007022554208001</v>
      </c>
    </row>
    <row r="61" spans="1:19" s="43" customFormat="1" ht="24">
      <c r="A61" s="51"/>
      <c r="B61" s="514" t="s">
        <v>322</v>
      </c>
      <c r="C61" s="133" t="s">
        <v>327</v>
      </c>
      <c r="D61" s="51" t="s">
        <v>41</v>
      </c>
      <c r="E61" s="526">
        <v>0.7</v>
      </c>
      <c r="F61" s="515">
        <v>0.19</v>
      </c>
      <c r="G61" s="516">
        <v>0.02</v>
      </c>
      <c r="H61" s="45">
        <f t="shared" si="67"/>
        <v>0.37179580000000001</v>
      </c>
      <c r="I61" s="46">
        <f t="shared" si="68"/>
        <v>5.2480399999999996E-2</v>
      </c>
      <c r="J61" s="517" t="s">
        <v>323</v>
      </c>
      <c r="K61" s="52" t="s">
        <v>301</v>
      </c>
      <c r="L61" s="516">
        <v>0.998</v>
      </c>
      <c r="M61" s="516">
        <v>1.7170000000000001</v>
      </c>
      <c r="N61" s="53">
        <f t="shared" si="69"/>
        <v>2.0774794385520003</v>
      </c>
      <c r="O61" s="54">
        <f t="shared" si="70"/>
        <v>2.5017556385520003</v>
      </c>
      <c r="P61" s="53">
        <f t="shared" si="71"/>
        <v>1.4542356069864002</v>
      </c>
      <c r="Q61" s="53">
        <f t="shared" si="72"/>
        <v>1.7512289469864002</v>
      </c>
    </row>
    <row r="62" spans="1:19" s="43" customFormat="1" ht="24">
      <c r="A62" s="51"/>
      <c r="B62" s="514" t="s">
        <v>83</v>
      </c>
      <c r="C62" s="133" t="s">
        <v>328</v>
      </c>
      <c r="D62" s="51" t="s">
        <v>85</v>
      </c>
      <c r="E62" s="526">
        <v>1</v>
      </c>
      <c r="F62" s="515"/>
      <c r="G62" s="516"/>
      <c r="H62" s="45"/>
      <c r="I62" s="46"/>
      <c r="J62" s="517" t="s">
        <v>329</v>
      </c>
      <c r="K62" s="52" t="s">
        <v>85</v>
      </c>
      <c r="L62" s="516">
        <v>1</v>
      </c>
      <c r="M62" s="556">
        <v>0.7</v>
      </c>
      <c r="N62" s="53">
        <f t="shared" si="69"/>
        <v>0.84866039999999998</v>
      </c>
      <c r="O62" s="54">
        <f t="shared" ref="O62:O63" si="73">N62+H62+I62</f>
        <v>0.84866039999999998</v>
      </c>
      <c r="P62" s="53">
        <f t="shared" ref="P62:P63" si="74">N62*E62</f>
        <v>0.84866039999999998</v>
      </c>
      <c r="Q62" s="53">
        <f t="shared" ref="Q62:Q63" si="75">O62*E62</f>
        <v>0.84866039999999998</v>
      </c>
    </row>
    <row r="63" spans="1:19" s="43" customFormat="1" ht="24">
      <c r="A63" s="51"/>
      <c r="B63" s="514" t="s">
        <v>185</v>
      </c>
      <c r="C63" s="133" t="s">
        <v>330</v>
      </c>
      <c r="D63" s="51" t="s">
        <v>50</v>
      </c>
      <c r="E63" s="526">
        <v>0.11700000000000001</v>
      </c>
      <c r="F63" s="515">
        <v>2.98</v>
      </c>
      <c r="G63" s="516"/>
      <c r="H63" s="45">
        <f t="shared" si="67"/>
        <v>5.8313236000000002</v>
      </c>
      <c r="I63" s="46"/>
      <c r="J63" s="517" t="s">
        <v>158</v>
      </c>
      <c r="K63" s="52" t="s">
        <v>48</v>
      </c>
      <c r="L63" s="516">
        <v>3.11</v>
      </c>
      <c r="M63" s="516">
        <v>0.18</v>
      </c>
      <c r="N63" s="53">
        <f t="shared" si="69"/>
        <v>0.6786858456</v>
      </c>
      <c r="O63" s="54">
        <f t="shared" si="73"/>
        <v>6.5100094455999997</v>
      </c>
      <c r="P63" s="53">
        <f t="shared" si="74"/>
        <v>7.9406243935200002E-2</v>
      </c>
      <c r="Q63" s="53">
        <f t="shared" si="75"/>
        <v>0.76167110513519998</v>
      </c>
    </row>
    <row r="64" spans="1:19" s="43" customFormat="1" ht="24">
      <c r="A64" s="44"/>
      <c r="B64" s="498" t="s">
        <v>332</v>
      </c>
      <c r="C64" s="476" t="s">
        <v>331</v>
      </c>
      <c r="D64" s="521" t="s">
        <v>48</v>
      </c>
      <c r="E64" s="551">
        <v>1.75</v>
      </c>
      <c r="F64" s="559">
        <v>1</v>
      </c>
      <c r="G64" s="45">
        <v>0.1</v>
      </c>
      <c r="H64" s="45">
        <f t="shared" ref="H64" si="76">F64*$H$4</f>
        <v>1.95682</v>
      </c>
      <c r="I64" s="46">
        <f t="shared" ref="I64" si="77">G64*$I$4</f>
        <v>0.26240199999999997</v>
      </c>
      <c r="J64" s="478" t="s">
        <v>158</v>
      </c>
      <c r="K64" s="479" t="s">
        <v>48</v>
      </c>
      <c r="L64" s="45">
        <v>3.32</v>
      </c>
      <c r="M64" s="45">
        <v>0.18</v>
      </c>
      <c r="N64" s="46">
        <f>((L64*M64)+(L65*M65))*1.212372</f>
        <v>1.1609674271999999</v>
      </c>
      <c r="O64" s="481">
        <f>N64+H64+I64</f>
        <v>3.3801894271999995</v>
      </c>
      <c r="P64" s="46">
        <f>N64*E64</f>
        <v>2.0316929976</v>
      </c>
      <c r="Q64" s="46">
        <f>O64*E64</f>
        <v>5.9153314975999987</v>
      </c>
    </row>
    <row r="65" spans="1:19" s="43" customFormat="1" ht="12">
      <c r="A65" s="47"/>
      <c r="B65" s="500"/>
      <c r="C65" s="501"/>
      <c r="D65" s="47"/>
      <c r="E65" s="488"/>
      <c r="F65" s="503"/>
      <c r="G65" s="48"/>
      <c r="H65" s="137"/>
      <c r="I65" s="59"/>
      <c r="J65" s="489" t="s">
        <v>333</v>
      </c>
      <c r="K65" s="490" t="s">
        <v>183</v>
      </c>
      <c r="L65" s="48">
        <v>0.3</v>
      </c>
      <c r="M65" s="558">
        <v>1.2</v>
      </c>
      <c r="N65" s="57"/>
      <c r="O65" s="62"/>
      <c r="P65" s="57"/>
      <c r="Q65" s="57"/>
    </row>
    <row r="66" spans="1:19" s="43" customFormat="1" ht="12">
      <c r="A66" s="51"/>
      <c r="B66" s="514"/>
      <c r="C66" s="133"/>
      <c r="D66" s="51"/>
      <c r="E66" s="56"/>
      <c r="F66" s="515"/>
      <c r="G66" s="516"/>
      <c r="H66" s="45"/>
      <c r="I66" s="46"/>
      <c r="J66" s="517"/>
      <c r="K66" s="52"/>
      <c r="L66" s="516"/>
      <c r="M66" s="516"/>
      <c r="N66" s="53"/>
      <c r="O66" s="54"/>
      <c r="P66" s="53"/>
      <c r="Q66" s="53"/>
    </row>
    <row r="67" spans="1:19" s="43" customFormat="1" ht="12">
      <c r="A67" s="51"/>
      <c r="B67" s="514"/>
      <c r="C67" s="133"/>
      <c r="D67" s="51"/>
      <c r="E67" s="56"/>
      <c r="F67" s="515"/>
      <c r="G67" s="516"/>
      <c r="H67" s="45"/>
      <c r="I67" s="46"/>
      <c r="J67" s="517"/>
      <c r="K67" s="52"/>
      <c r="L67" s="516"/>
      <c r="M67" s="516"/>
      <c r="N67" s="53"/>
      <c r="O67" s="54"/>
      <c r="P67" s="53"/>
      <c r="Q67" s="53"/>
    </row>
    <row r="68" spans="1:19" s="43" customFormat="1" ht="12">
      <c r="A68" s="51"/>
      <c r="B68" s="514"/>
      <c r="C68" s="133"/>
      <c r="D68" s="51"/>
      <c r="E68" s="56"/>
      <c r="F68" s="515"/>
      <c r="G68" s="516"/>
      <c r="H68" s="45"/>
      <c r="I68" s="46"/>
      <c r="J68" s="517"/>
      <c r="K68" s="52"/>
      <c r="L68" s="516"/>
      <c r="M68" s="516"/>
      <c r="N68" s="53"/>
      <c r="O68" s="54"/>
      <c r="P68" s="53"/>
      <c r="Q68" s="53"/>
    </row>
    <row r="69" spans="1:19" s="43" customFormat="1" ht="12">
      <c r="A69" s="51"/>
      <c r="B69" s="514"/>
      <c r="C69" s="133"/>
      <c r="D69" s="51"/>
      <c r="E69" s="56"/>
      <c r="F69" s="515"/>
      <c r="G69" s="516"/>
      <c r="H69" s="45"/>
      <c r="I69" s="46"/>
      <c r="J69" s="517"/>
      <c r="K69" s="52"/>
      <c r="L69" s="516"/>
      <c r="M69" s="516"/>
      <c r="N69" s="53"/>
      <c r="O69" s="54"/>
      <c r="P69" s="53"/>
      <c r="Q69" s="53"/>
    </row>
    <row r="70" spans="1:19" s="43" customFormat="1" ht="24">
      <c r="A70" s="51">
        <v>1</v>
      </c>
      <c r="B70" s="514" t="s">
        <v>245</v>
      </c>
      <c r="C70" s="133" t="s">
        <v>246</v>
      </c>
      <c r="D70" s="56" t="s">
        <v>48</v>
      </c>
      <c r="E70" s="265"/>
      <c r="F70" s="515">
        <v>1.82</v>
      </c>
      <c r="G70" s="516">
        <v>1.06</v>
      </c>
      <c r="H70" s="45">
        <f t="shared" si="0"/>
        <v>3.5614124</v>
      </c>
      <c r="I70" s="46">
        <f t="shared" si="21"/>
        <v>2.7814611999999999</v>
      </c>
      <c r="J70" s="517" t="s">
        <v>247</v>
      </c>
      <c r="K70" s="52" t="s">
        <v>48</v>
      </c>
      <c r="L70" s="516">
        <f>0.09+0.18+0.97</f>
        <v>1.24</v>
      </c>
      <c r="M70" s="516">
        <v>4</v>
      </c>
      <c r="N70" s="53">
        <f t="shared" ref="N70" si="78">L70*M70*1.212372</f>
        <v>6.0133651199999996</v>
      </c>
      <c r="O70" s="54">
        <f t="shared" ref="O70:O71" si="79">N70+H70+I70</f>
        <v>12.35623872</v>
      </c>
      <c r="P70" s="53">
        <f>N70*E70</f>
        <v>0</v>
      </c>
      <c r="Q70" s="53">
        <f>O70*E70</f>
        <v>0</v>
      </c>
      <c r="S70" s="464"/>
    </row>
    <row r="71" spans="1:19" s="43" customFormat="1" ht="24">
      <c r="A71" s="44"/>
      <c r="B71" s="518" t="s">
        <v>238</v>
      </c>
      <c r="C71" s="476" t="s">
        <v>248</v>
      </c>
      <c r="D71" s="521" t="s">
        <v>48</v>
      </c>
      <c r="E71" s="334"/>
      <c r="F71" s="44">
        <v>1.55</v>
      </c>
      <c r="G71" s="45">
        <v>0.76</v>
      </c>
      <c r="H71" s="45">
        <f t="shared" si="0"/>
        <v>3.0330710000000001</v>
      </c>
      <c r="I71" s="46">
        <f t="shared" si="21"/>
        <v>1.9942551999999998</v>
      </c>
      <c r="J71" s="478" t="s">
        <v>249</v>
      </c>
      <c r="K71" s="479" t="s">
        <v>48</v>
      </c>
      <c r="L71" s="45">
        <v>1.02</v>
      </c>
      <c r="M71" s="45">
        <v>51.218000000000004</v>
      </c>
      <c r="N71" s="46">
        <f>((L71*M71)+(L72*M72)+(L73*M73))*1.212372</f>
        <v>67.466918684642408</v>
      </c>
      <c r="O71" s="481">
        <f t="shared" si="79"/>
        <v>72.494244884642413</v>
      </c>
      <c r="P71" s="46">
        <f>N71*E71</f>
        <v>0</v>
      </c>
      <c r="Q71" s="46">
        <f>O71*E71</f>
        <v>0</v>
      </c>
      <c r="S71" s="464"/>
    </row>
    <row r="72" spans="1:19" s="43" customFormat="1" ht="13.5">
      <c r="A72" s="55"/>
      <c r="B72" s="519"/>
      <c r="C72" s="504"/>
      <c r="D72" s="505"/>
      <c r="E72" s="543"/>
      <c r="F72" s="55"/>
      <c r="G72" s="137"/>
      <c r="H72" s="137"/>
      <c r="I72" s="59"/>
      <c r="J72" s="486" t="s">
        <v>53</v>
      </c>
      <c r="K72" s="487" t="s">
        <v>48</v>
      </c>
      <c r="L72" s="137">
        <v>3.8999999999999998E-3</v>
      </c>
      <c r="M72" s="137">
        <v>152.77799999999999</v>
      </c>
      <c r="N72" s="59"/>
      <c r="O72" s="60"/>
      <c r="P72" s="59"/>
      <c r="Q72" s="59"/>
      <c r="S72" s="522"/>
    </row>
    <row r="73" spans="1:19" s="43" customFormat="1" ht="13.5">
      <c r="A73" s="47"/>
      <c r="B73" s="520"/>
      <c r="C73" s="501"/>
      <c r="D73" s="502"/>
      <c r="E73" s="544"/>
      <c r="F73" s="47"/>
      <c r="G73" s="48"/>
      <c r="H73" s="48"/>
      <c r="I73" s="57"/>
      <c r="J73" s="489" t="s">
        <v>205</v>
      </c>
      <c r="K73" s="490" t="s">
        <v>206</v>
      </c>
      <c r="L73" s="48">
        <v>0.80300000000000005</v>
      </c>
      <c r="M73" s="48">
        <v>3.5</v>
      </c>
      <c r="N73" s="57"/>
      <c r="O73" s="62"/>
      <c r="P73" s="57"/>
      <c r="Q73" s="57"/>
      <c r="S73" s="523"/>
    </row>
    <row r="74" spans="1:19" s="43" customFormat="1" ht="24">
      <c r="A74" s="44"/>
      <c r="B74" s="518" t="s">
        <v>263</v>
      </c>
      <c r="C74" s="476" t="s">
        <v>250</v>
      </c>
      <c r="D74" s="521" t="s">
        <v>48</v>
      </c>
      <c r="E74" s="334"/>
      <c r="F74" s="44">
        <v>3.53</v>
      </c>
      <c r="G74" s="45">
        <v>0.69</v>
      </c>
      <c r="H74" s="45">
        <f t="shared" ref="H74" si="80">F74*$H$4</f>
        <v>6.9075745999999993</v>
      </c>
      <c r="I74" s="46">
        <f t="shared" ref="I74" si="81">G74*$I$4</f>
        <v>1.8105737999999998</v>
      </c>
      <c r="J74" s="478" t="s">
        <v>249</v>
      </c>
      <c r="K74" s="479" t="s">
        <v>48</v>
      </c>
      <c r="L74" s="45">
        <v>1.02</v>
      </c>
      <c r="M74" s="45">
        <v>51.218000000000004</v>
      </c>
      <c r="N74" s="46">
        <f>((L74*M74)+(L75*M75)+(L76*M76)+(L77*M77))*1.212372</f>
        <v>80.657778218018407</v>
      </c>
      <c r="O74" s="481">
        <f t="shared" ref="O74" si="82">N74+H74+I74</f>
        <v>89.375926618018411</v>
      </c>
      <c r="P74" s="46">
        <f>N74*E74</f>
        <v>0</v>
      </c>
      <c r="Q74" s="46">
        <f>O74*E74</f>
        <v>0</v>
      </c>
      <c r="S74" s="464"/>
    </row>
    <row r="75" spans="1:19" s="43" customFormat="1" ht="13.5">
      <c r="A75" s="55"/>
      <c r="B75" s="519"/>
      <c r="C75" s="504"/>
      <c r="D75" s="505"/>
      <c r="E75" s="543"/>
      <c r="F75" s="55"/>
      <c r="G75" s="137"/>
      <c r="H75" s="137"/>
      <c r="I75" s="59"/>
      <c r="J75" s="486" t="s">
        <v>53</v>
      </c>
      <c r="K75" s="487" t="s">
        <v>48</v>
      </c>
      <c r="L75" s="137">
        <f>0.0033+0.0366</f>
        <v>3.9899999999999998E-2</v>
      </c>
      <c r="M75" s="137">
        <v>152.77799999999999</v>
      </c>
      <c r="N75" s="59"/>
      <c r="O75" s="60"/>
      <c r="P75" s="59"/>
      <c r="Q75" s="59"/>
      <c r="S75" s="522"/>
    </row>
    <row r="76" spans="1:19" s="43" customFormat="1" ht="13.5">
      <c r="A76" s="55"/>
      <c r="B76" s="519"/>
      <c r="C76" s="504"/>
      <c r="D76" s="505"/>
      <c r="E76" s="543"/>
      <c r="F76" s="55"/>
      <c r="G76" s="137"/>
      <c r="H76" s="137"/>
      <c r="I76" s="59"/>
      <c r="J76" s="486" t="s">
        <v>205</v>
      </c>
      <c r="K76" s="487" t="s">
        <v>206</v>
      </c>
      <c r="L76" s="137">
        <v>1.76</v>
      </c>
      <c r="M76" s="137">
        <v>3.5</v>
      </c>
      <c r="N76" s="59"/>
      <c r="O76" s="60"/>
      <c r="P76" s="59"/>
      <c r="Q76" s="59"/>
      <c r="S76" s="522"/>
    </row>
    <row r="77" spans="1:19" s="43" customFormat="1" ht="12">
      <c r="A77" s="47"/>
      <c r="B77" s="520"/>
      <c r="C77" s="501"/>
      <c r="D77" s="502"/>
      <c r="E77" s="544"/>
      <c r="F77" s="47"/>
      <c r="G77" s="48"/>
      <c r="H77" s="48"/>
      <c r="I77" s="57"/>
      <c r="J77" s="489" t="s">
        <v>251</v>
      </c>
      <c r="K77" s="490" t="s">
        <v>183</v>
      </c>
      <c r="L77" s="48">
        <v>2.1</v>
      </c>
      <c r="M77" s="48">
        <v>0.96699999999999997</v>
      </c>
      <c r="N77" s="57"/>
      <c r="O77" s="62"/>
      <c r="P77" s="57"/>
      <c r="Q77" s="57"/>
      <c r="S77" s="523"/>
    </row>
    <row r="78" spans="1:19" s="43" customFormat="1" ht="25.5">
      <c r="A78" s="51"/>
      <c r="B78" s="130" t="s">
        <v>252</v>
      </c>
      <c r="C78" s="133" t="s">
        <v>253</v>
      </c>
      <c r="D78" s="56" t="s">
        <v>254</v>
      </c>
      <c r="E78" s="265"/>
      <c r="F78" s="51">
        <v>29.1</v>
      </c>
      <c r="G78" s="516">
        <v>2.42</v>
      </c>
      <c r="H78" s="45">
        <f t="shared" ref="H78" si="83">F78*$H$4</f>
        <v>56.943462000000004</v>
      </c>
      <c r="I78" s="46">
        <f t="shared" ref="I78" si="84">G78*$I$4</f>
        <v>6.3501283999999991</v>
      </c>
      <c r="J78" s="517" t="s">
        <v>182</v>
      </c>
      <c r="K78" s="52" t="s">
        <v>152</v>
      </c>
      <c r="L78" s="516">
        <v>0.32</v>
      </c>
      <c r="M78" s="516">
        <v>138</v>
      </c>
      <c r="N78" s="53">
        <f t="shared" ref="N78:N82" si="85">L78*M78*1.212372</f>
        <v>53.538347520000002</v>
      </c>
      <c r="O78" s="54">
        <f t="shared" ref="O78:O82" si="86">N78+H78+I78</f>
        <v>116.83193792000002</v>
      </c>
      <c r="P78" s="53">
        <f>N78*E78</f>
        <v>0</v>
      </c>
      <c r="Q78" s="53">
        <f>O78*E78</f>
        <v>0</v>
      </c>
      <c r="S78" s="145"/>
    </row>
    <row r="79" spans="1:19" s="43" customFormat="1" ht="24">
      <c r="A79" s="51"/>
      <c r="B79" s="130"/>
      <c r="C79" s="133" t="s">
        <v>278</v>
      </c>
      <c r="D79" s="56" t="s">
        <v>41</v>
      </c>
      <c r="E79" s="545"/>
      <c r="F79" s="51"/>
      <c r="G79" s="516"/>
      <c r="H79" s="516"/>
      <c r="I79" s="53"/>
      <c r="J79" s="517" t="s">
        <v>223</v>
      </c>
      <c r="K79" s="52" t="s">
        <v>41</v>
      </c>
      <c r="L79" s="516">
        <v>1</v>
      </c>
      <c r="M79" s="516">
        <v>1.323</v>
      </c>
      <c r="N79" s="53">
        <f t="shared" si="85"/>
        <v>1.6039681559999999</v>
      </c>
      <c r="O79" s="54">
        <f t="shared" si="86"/>
        <v>1.6039681559999999</v>
      </c>
      <c r="P79" s="53">
        <f>N79*E79</f>
        <v>0</v>
      </c>
      <c r="Q79" s="53">
        <f>O79*E79</f>
        <v>0</v>
      </c>
      <c r="S79" s="145"/>
    </row>
    <row r="80" spans="1:19" s="43" customFormat="1" ht="12">
      <c r="A80" s="51"/>
      <c r="B80" s="130"/>
      <c r="C80" s="133" t="s">
        <v>276</v>
      </c>
      <c r="D80" s="56" t="s">
        <v>152</v>
      </c>
      <c r="E80" s="540"/>
      <c r="F80" s="51"/>
      <c r="G80" s="516"/>
      <c r="H80" s="516"/>
      <c r="I80" s="53"/>
      <c r="J80" s="517" t="s">
        <v>276</v>
      </c>
      <c r="K80" s="52" t="s">
        <v>152</v>
      </c>
      <c r="L80" s="516">
        <v>1</v>
      </c>
      <c r="M80" s="516">
        <v>337.5</v>
      </c>
      <c r="N80" s="53">
        <f t="shared" si="85"/>
        <v>409.17554999999999</v>
      </c>
      <c r="O80" s="54">
        <f t="shared" si="86"/>
        <v>409.17554999999999</v>
      </c>
      <c r="P80" s="53">
        <f>N80*E80</f>
        <v>0</v>
      </c>
      <c r="Q80" s="53">
        <f>O80*E80</f>
        <v>0</v>
      </c>
      <c r="S80" s="535"/>
    </row>
    <row r="81" spans="1:19" s="43" customFormat="1" ht="21">
      <c r="A81" s="51"/>
      <c r="B81" s="130" t="s">
        <v>221</v>
      </c>
      <c r="C81" s="401" t="s">
        <v>279</v>
      </c>
      <c r="D81" s="396" t="s">
        <v>41</v>
      </c>
      <c r="E81" s="403"/>
      <c r="F81" s="337">
        <v>0.25</v>
      </c>
      <c r="G81" s="450">
        <v>0.16</v>
      </c>
      <c r="H81" s="9">
        <f t="shared" ref="H81:H82" si="87">F81*$H$4</f>
        <v>0.489205</v>
      </c>
      <c r="I81" s="9">
        <f t="shared" ref="I81:I82" si="88">G81*$I$4</f>
        <v>0.41984319999999997</v>
      </c>
      <c r="J81" s="452" t="s">
        <v>223</v>
      </c>
      <c r="K81" s="453" t="s">
        <v>41</v>
      </c>
      <c r="L81" s="438">
        <v>0.998</v>
      </c>
      <c r="M81" s="308">
        <v>1.323</v>
      </c>
      <c r="N81" s="264">
        <f t="shared" si="85"/>
        <v>1.600760219688</v>
      </c>
      <c r="O81" s="497">
        <f t="shared" si="86"/>
        <v>2.5098084196879999</v>
      </c>
      <c r="P81" s="264">
        <f t="shared" ref="P81:P82" si="89">N81*E81</f>
        <v>0</v>
      </c>
      <c r="Q81" s="264">
        <f t="shared" ref="Q81:Q82" si="90">O81*E81</f>
        <v>0</v>
      </c>
      <c r="S81" s="535"/>
    </row>
    <row r="82" spans="1:19" ht="21">
      <c r="A82" s="237"/>
      <c r="B82" s="266" t="s">
        <v>210</v>
      </c>
      <c r="C82" s="395" t="s">
        <v>280</v>
      </c>
      <c r="D82" s="266" t="s">
        <v>85</v>
      </c>
      <c r="E82" s="357"/>
      <c r="F82" s="269">
        <v>0.79</v>
      </c>
      <c r="G82" s="266">
        <v>0.06</v>
      </c>
      <c r="H82" s="390">
        <f t="shared" si="87"/>
        <v>1.5458878</v>
      </c>
      <c r="I82" s="264">
        <f t="shared" si="88"/>
        <v>0.15744119999999998</v>
      </c>
      <c r="J82" s="492" t="s">
        <v>281</v>
      </c>
      <c r="K82" s="240" t="s">
        <v>85</v>
      </c>
      <c r="L82" s="269">
        <v>1</v>
      </c>
      <c r="M82" s="326">
        <v>2.5</v>
      </c>
      <c r="N82" s="264">
        <f t="shared" si="85"/>
        <v>3.0309300000000001</v>
      </c>
      <c r="O82" s="497">
        <f t="shared" si="86"/>
        <v>4.7342590000000007</v>
      </c>
      <c r="P82" s="264">
        <f t="shared" si="89"/>
        <v>0</v>
      </c>
      <c r="Q82" s="264">
        <f t="shared" si="90"/>
        <v>0</v>
      </c>
      <c r="R82" s="17"/>
      <c r="S82" s="494">
        <v>1</v>
      </c>
    </row>
    <row r="83" spans="1:19" s="43" customFormat="1" ht="12">
      <c r="A83" s="51"/>
      <c r="B83" s="130"/>
      <c r="C83" s="133"/>
      <c r="D83" s="56"/>
      <c r="E83" s="540"/>
      <c r="F83" s="51"/>
      <c r="G83" s="516"/>
      <c r="H83" s="516"/>
      <c r="I83" s="53"/>
      <c r="J83" s="517"/>
      <c r="K83" s="52"/>
      <c r="L83" s="516"/>
      <c r="M83" s="516"/>
      <c r="N83" s="53"/>
      <c r="O83" s="54"/>
      <c r="P83" s="53"/>
      <c r="Q83" s="53"/>
      <c r="S83" s="535"/>
    </row>
    <row r="84" spans="1:19" s="351" customFormat="1" ht="15.75" customHeight="1">
      <c r="A84" s="343"/>
      <c r="B84" s="344"/>
      <c r="C84" s="345" t="s">
        <v>255</v>
      </c>
      <c r="D84" s="346"/>
      <c r="E84" s="347"/>
      <c r="F84" s="343">
        <v>8</v>
      </c>
      <c r="G84" s="347"/>
      <c r="H84" s="347"/>
      <c r="I84" s="347"/>
      <c r="J84" s="348"/>
      <c r="K84" s="343"/>
      <c r="L84" s="343"/>
      <c r="M84" s="343"/>
      <c r="N84" s="349"/>
      <c r="O84" s="511"/>
      <c r="P84" s="349"/>
      <c r="Q84" s="349"/>
      <c r="S84" s="347"/>
    </row>
    <row r="85" spans="1:19" ht="13.5">
      <c r="A85" s="237"/>
      <c r="B85" s="524" t="s">
        <v>243</v>
      </c>
      <c r="C85" s="525" t="s">
        <v>242</v>
      </c>
      <c r="D85" s="66" t="s">
        <v>165</v>
      </c>
      <c r="E85" s="265"/>
      <c r="F85" s="527">
        <v>194</v>
      </c>
      <c r="G85" s="66"/>
      <c r="H85" s="53">
        <f t="shared" ref="H85:H87" si="91">F85*$H$4</f>
        <v>379.62308000000002</v>
      </c>
      <c r="I85" s="66"/>
      <c r="J85" s="528"/>
      <c r="K85" s="66"/>
      <c r="L85" s="66"/>
      <c r="M85" s="529"/>
      <c r="N85" s="53">
        <f t="shared" ref="N85:N86" si="92">L85*M85*1.212372</f>
        <v>0</v>
      </c>
      <c r="O85" s="53">
        <f t="shared" ref="O85:O87" si="93">N85+H85+I85</f>
        <v>379.62308000000002</v>
      </c>
      <c r="P85" s="53">
        <f t="shared" ref="P85" si="94">N85*E85</f>
        <v>0</v>
      </c>
      <c r="Q85" s="53">
        <f t="shared" ref="Q85" si="95">O85*E85</f>
        <v>0</v>
      </c>
      <c r="R85" s="17"/>
      <c r="S85" s="526"/>
    </row>
    <row r="86" spans="1:19" s="43" customFormat="1" ht="24">
      <c r="A86" s="51">
        <v>1</v>
      </c>
      <c r="B86" s="514" t="s">
        <v>245</v>
      </c>
      <c r="C86" s="133" t="s">
        <v>246</v>
      </c>
      <c r="D86" s="56" t="s">
        <v>48</v>
      </c>
      <c r="E86" s="265"/>
      <c r="F86" s="515">
        <v>1.82</v>
      </c>
      <c r="G86" s="516">
        <v>1.06</v>
      </c>
      <c r="H86" s="45">
        <f t="shared" si="91"/>
        <v>3.5614124</v>
      </c>
      <c r="I86" s="46">
        <f t="shared" ref="I86:I87" si="96">G86*$I$4</f>
        <v>2.7814611999999999</v>
      </c>
      <c r="J86" s="517" t="s">
        <v>247</v>
      </c>
      <c r="K86" s="52" t="s">
        <v>48</v>
      </c>
      <c r="L86" s="516">
        <f>0.09+0.18+0.97</f>
        <v>1.24</v>
      </c>
      <c r="M86" s="516">
        <v>4</v>
      </c>
      <c r="N86" s="53">
        <f t="shared" si="92"/>
        <v>6.0133651199999996</v>
      </c>
      <c r="O86" s="54">
        <f t="shared" si="93"/>
        <v>12.35623872</v>
      </c>
      <c r="P86" s="53">
        <f>N86*E86</f>
        <v>0</v>
      </c>
      <c r="Q86" s="53">
        <f>O86*E86</f>
        <v>0</v>
      </c>
      <c r="S86" s="464"/>
    </row>
    <row r="87" spans="1:19" s="43" customFormat="1" ht="24">
      <c r="A87" s="44"/>
      <c r="B87" s="518" t="s">
        <v>238</v>
      </c>
      <c r="C87" s="476" t="s">
        <v>256</v>
      </c>
      <c r="D87" s="521" t="s">
        <v>48</v>
      </c>
      <c r="E87" s="334"/>
      <c r="F87" s="44">
        <v>1.55</v>
      </c>
      <c r="G87" s="45">
        <v>0.76</v>
      </c>
      <c r="H87" s="45">
        <f t="shared" si="91"/>
        <v>3.0330710000000001</v>
      </c>
      <c r="I87" s="46">
        <f t="shared" si="96"/>
        <v>1.9942551999999998</v>
      </c>
      <c r="J87" s="478" t="s">
        <v>52</v>
      </c>
      <c r="K87" s="479" t="s">
        <v>48</v>
      </c>
      <c r="L87" s="45">
        <v>1.02</v>
      </c>
      <c r="M87" s="45">
        <v>27.367000000000001</v>
      </c>
      <c r="N87" s="46">
        <f>((L87*M87)+(L88*M88)+(L89*M89))*1.212372</f>
        <v>37.972308421202406</v>
      </c>
      <c r="O87" s="481">
        <f t="shared" si="93"/>
        <v>42.999634621202404</v>
      </c>
      <c r="P87" s="46">
        <f>N87*E87</f>
        <v>0</v>
      </c>
      <c r="Q87" s="46">
        <f>O87*E87</f>
        <v>0</v>
      </c>
      <c r="S87" s="464"/>
    </row>
    <row r="88" spans="1:19" s="43" customFormat="1" ht="13.5">
      <c r="A88" s="55"/>
      <c r="B88" s="519"/>
      <c r="C88" s="504"/>
      <c r="D88" s="505"/>
      <c r="E88" s="543"/>
      <c r="F88" s="55"/>
      <c r="G88" s="137"/>
      <c r="H88" s="137"/>
      <c r="I88" s="59"/>
      <c r="J88" s="486" t="s">
        <v>53</v>
      </c>
      <c r="K88" s="487" t="s">
        <v>48</v>
      </c>
      <c r="L88" s="137">
        <v>3.8999999999999998E-3</v>
      </c>
      <c r="M88" s="137">
        <v>152.77799999999999</v>
      </c>
      <c r="N88" s="59"/>
      <c r="O88" s="60"/>
      <c r="P88" s="59"/>
      <c r="Q88" s="59"/>
      <c r="S88" s="522"/>
    </row>
    <row r="89" spans="1:19" s="43" customFormat="1" ht="13.5">
      <c r="A89" s="47"/>
      <c r="B89" s="520"/>
      <c r="C89" s="501"/>
      <c r="D89" s="502"/>
      <c r="E89" s="544"/>
      <c r="F89" s="47"/>
      <c r="G89" s="48"/>
      <c r="H89" s="48"/>
      <c r="I89" s="57"/>
      <c r="J89" s="489" t="s">
        <v>205</v>
      </c>
      <c r="K89" s="490" t="s">
        <v>206</v>
      </c>
      <c r="L89" s="48">
        <v>0.80300000000000005</v>
      </c>
      <c r="M89" s="48">
        <v>3.5</v>
      </c>
      <c r="N89" s="57"/>
      <c r="O89" s="62"/>
      <c r="P89" s="57"/>
      <c r="Q89" s="57"/>
      <c r="S89" s="523"/>
    </row>
    <row r="90" spans="1:19" s="351" customFormat="1" ht="15.75" customHeight="1">
      <c r="A90" s="352">
        <v>1</v>
      </c>
      <c r="B90" s="353" t="s">
        <v>80</v>
      </c>
      <c r="C90" s="354" t="s">
        <v>81</v>
      </c>
      <c r="D90" s="355" t="s">
        <v>82</v>
      </c>
      <c r="E90" s="509"/>
      <c r="F90" s="352">
        <v>6.96</v>
      </c>
      <c r="G90" s="357">
        <v>5.08</v>
      </c>
      <c r="H90" s="347">
        <f>F90*$H$4</f>
        <v>13.619467200000001</v>
      </c>
      <c r="I90" s="347">
        <f t="shared" ref="I90:I92" si="97">G90*$I$4</f>
        <v>13.330021599999998</v>
      </c>
      <c r="J90" s="354"/>
      <c r="K90" s="352"/>
      <c r="L90" s="352"/>
      <c r="M90" s="352"/>
      <c r="N90" s="349">
        <f t="shared" ref="N90:N97" si="98">L90*M90*1.212372</f>
        <v>0</v>
      </c>
      <c r="O90" s="511">
        <f t="shared" ref="O90:O97" si="99">N90+H90+I90</f>
        <v>26.949488799999997</v>
      </c>
      <c r="P90" s="349">
        <f t="shared" ref="P90:P97" si="100">N90*E90</f>
        <v>0</v>
      </c>
      <c r="Q90" s="358">
        <f t="shared" ref="Q90:Q97" si="101">O90*E90</f>
        <v>0</v>
      </c>
      <c r="S90" s="509"/>
    </row>
    <row r="91" spans="1:19" s="351" customFormat="1" ht="15.75" customHeight="1">
      <c r="A91" s="352">
        <v>2</v>
      </c>
      <c r="B91" s="344" t="s">
        <v>201</v>
      </c>
      <c r="C91" s="348" t="s">
        <v>84</v>
      </c>
      <c r="D91" s="355" t="s">
        <v>85</v>
      </c>
      <c r="E91" s="388"/>
      <c r="F91" s="343"/>
      <c r="G91" s="347"/>
      <c r="H91" s="347">
        <f t="shared" ref="H91:H92" si="102">F91*$H$4</f>
        <v>0</v>
      </c>
      <c r="I91" s="347">
        <f t="shared" si="97"/>
        <v>0</v>
      </c>
      <c r="J91" s="348" t="s">
        <v>86</v>
      </c>
      <c r="K91" s="343" t="s">
        <v>85</v>
      </c>
      <c r="L91" s="343">
        <v>1</v>
      </c>
      <c r="M91" s="343">
        <v>18.332999999999998</v>
      </c>
      <c r="N91" s="349">
        <f t="shared" si="98"/>
        <v>22.226415875999997</v>
      </c>
      <c r="O91" s="511">
        <f t="shared" si="99"/>
        <v>22.226415875999997</v>
      </c>
      <c r="P91" s="349">
        <f t="shared" si="100"/>
        <v>0</v>
      </c>
      <c r="Q91" s="358">
        <f t="shared" si="101"/>
        <v>0</v>
      </c>
      <c r="S91" s="356"/>
    </row>
    <row r="92" spans="1:19" s="351" customFormat="1" ht="15.75" customHeight="1">
      <c r="A92" s="352">
        <v>3</v>
      </c>
      <c r="B92" s="344" t="s">
        <v>201</v>
      </c>
      <c r="C92" s="348" t="s">
        <v>87</v>
      </c>
      <c r="D92" s="346" t="s">
        <v>85</v>
      </c>
      <c r="E92" s="388"/>
      <c r="F92" s="343"/>
      <c r="G92" s="347"/>
      <c r="H92" s="347">
        <f t="shared" si="102"/>
        <v>0</v>
      </c>
      <c r="I92" s="347">
        <f t="shared" si="97"/>
        <v>0</v>
      </c>
      <c r="J92" s="348" t="s">
        <v>88</v>
      </c>
      <c r="K92" s="343" t="s">
        <v>85</v>
      </c>
      <c r="L92" s="343">
        <v>1</v>
      </c>
      <c r="M92" s="343">
        <v>63.332999999999998</v>
      </c>
      <c r="N92" s="349">
        <f t="shared" si="98"/>
        <v>76.783155875999995</v>
      </c>
      <c r="O92" s="511">
        <f t="shared" si="99"/>
        <v>76.783155875999995</v>
      </c>
      <c r="P92" s="349">
        <f t="shared" si="100"/>
        <v>0</v>
      </c>
      <c r="Q92" s="349">
        <f t="shared" si="101"/>
        <v>0</v>
      </c>
      <c r="S92" s="356"/>
    </row>
    <row r="93" spans="1:19" s="351" customFormat="1" ht="15.75" customHeight="1">
      <c r="A93" s="352"/>
      <c r="B93" s="353" t="s">
        <v>201</v>
      </c>
      <c r="C93" s="348" t="s">
        <v>157</v>
      </c>
      <c r="D93" s="346" t="s">
        <v>85</v>
      </c>
      <c r="E93" s="388"/>
      <c r="F93" s="343"/>
      <c r="G93" s="347"/>
      <c r="H93" s="347"/>
      <c r="I93" s="347"/>
      <c r="J93" s="348" t="s">
        <v>157</v>
      </c>
      <c r="K93" s="343" t="s">
        <v>85</v>
      </c>
      <c r="L93" s="343">
        <v>1</v>
      </c>
      <c r="M93" s="343">
        <v>45</v>
      </c>
      <c r="N93" s="349">
        <f t="shared" si="98"/>
        <v>54.556739999999998</v>
      </c>
      <c r="O93" s="511">
        <f t="shared" si="99"/>
        <v>54.556739999999998</v>
      </c>
      <c r="P93" s="349">
        <f t="shared" si="100"/>
        <v>0</v>
      </c>
      <c r="Q93" s="349">
        <f t="shared" si="101"/>
        <v>0</v>
      </c>
      <c r="S93" s="359"/>
    </row>
    <row r="94" spans="1:19" ht="21">
      <c r="A94" s="237"/>
      <c r="B94" s="266" t="s">
        <v>216</v>
      </c>
      <c r="C94" s="395" t="s">
        <v>217</v>
      </c>
      <c r="D94" s="266" t="s">
        <v>85</v>
      </c>
      <c r="E94" s="388"/>
      <c r="F94" s="266">
        <v>0.59</v>
      </c>
      <c r="G94" s="266">
        <v>0.02</v>
      </c>
      <c r="H94" s="390">
        <f t="shared" ref="H94:H97" si="103">F94*$H$4</f>
        <v>1.1545238</v>
      </c>
      <c r="I94" s="264">
        <f t="shared" ref="I94:I97" si="104">G94*$I$4</f>
        <v>5.2480399999999996E-2</v>
      </c>
      <c r="J94" s="492" t="s">
        <v>218</v>
      </c>
      <c r="K94" s="240" t="s">
        <v>85</v>
      </c>
      <c r="L94" s="269">
        <v>1</v>
      </c>
      <c r="M94" s="326">
        <v>15</v>
      </c>
      <c r="N94" s="264">
        <f t="shared" si="98"/>
        <v>18.185580000000002</v>
      </c>
      <c r="O94" s="497">
        <f t="shared" si="99"/>
        <v>19.392584200000002</v>
      </c>
      <c r="P94" s="264">
        <f t="shared" si="100"/>
        <v>0</v>
      </c>
      <c r="Q94" s="264">
        <f t="shared" si="101"/>
        <v>0</v>
      </c>
      <c r="R94" s="17"/>
      <c r="S94" s="359"/>
    </row>
    <row r="95" spans="1:19" ht="21">
      <c r="A95" s="417"/>
      <c r="B95" s="422" t="s">
        <v>188</v>
      </c>
      <c r="C95" s="401" t="s">
        <v>208</v>
      </c>
      <c r="D95" s="396" t="s">
        <v>85</v>
      </c>
      <c r="E95" s="357"/>
      <c r="F95" s="337">
        <v>0.23100000000000001</v>
      </c>
      <c r="G95" s="450">
        <v>0.151</v>
      </c>
      <c r="H95" s="9">
        <f t="shared" si="103"/>
        <v>0.45202542000000001</v>
      </c>
      <c r="I95" s="9">
        <f t="shared" si="104"/>
        <v>0.39622701999999993</v>
      </c>
      <c r="J95" s="452" t="s">
        <v>209</v>
      </c>
      <c r="K95" s="453" t="s">
        <v>85</v>
      </c>
      <c r="L95" s="438">
        <v>1</v>
      </c>
      <c r="M95" s="308">
        <v>1.5</v>
      </c>
      <c r="N95" s="264">
        <f t="shared" si="98"/>
        <v>1.8185579999999999</v>
      </c>
      <c r="O95" s="497">
        <f t="shared" si="99"/>
        <v>2.6668104399999999</v>
      </c>
      <c r="P95" s="264">
        <f t="shared" si="100"/>
        <v>0</v>
      </c>
      <c r="Q95" s="264">
        <f t="shared" si="101"/>
        <v>0</v>
      </c>
      <c r="R95" s="17"/>
      <c r="S95" s="494">
        <v>1</v>
      </c>
    </row>
    <row r="96" spans="1:19" ht="21">
      <c r="A96" s="237"/>
      <c r="B96" s="266" t="s">
        <v>210</v>
      </c>
      <c r="C96" s="395" t="s">
        <v>211</v>
      </c>
      <c r="D96" s="266" t="s">
        <v>85</v>
      </c>
      <c r="E96" s="357"/>
      <c r="F96" s="269">
        <v>0.79</v>
      </c>
      <c r="G96" s="266">
        <v>0.06</v>
      </c>
      <c r="H96" s="390">
        <f t="shared" si="103"/>
        <v>1.5458878</v>
      </c>
      <c r="I96" s="264">
        <f t="shared" si="104"/>
        <v>0.15744119999999998</v>
      </c>
      <c r="J96" s="492" t="s">
        <v>214</v>
      </c>
      <c r="K96" s="240" t="s">
        <v>85</v>
      </c>
      <c r="L96" s="269">
        <v>1</v>
      </c>
      <c r="M96" s="326">
        <v>2.5</v>
      </c>
      <c r="N96" s="264">
        <f t="shared" si="98"/>
        <v>3.0309300000000001</v>
      </c>
      <c r="O96" s="497">
        <f t="shared" si="99"/>
        <v>4.7342590000000007</v>
      </c>
      <c r="P96" s="264">
        <f t="shared" si="100"/>
        <v>0</v>
      </c>
      <c r="Q96" s="264">
        <f t="shared" si="101"/>
        <v>0</v>
      </c>
      <c r="R96" s="17"/>
      <c r="S96" s="494">
        <v>1</v>
      </c>
    </row>
    <row r="97" spans="1:19" ht="21">
      <c r="A97" s="237"/>
      <c r="B97" s="266" t="s">
        <v>212</v>
      </c>
      <c r="C97" s="395" t="s">
        <v>213</v>
      </c>
      <c r="D97" s="266" t="s">
        <v>85</v>
      </c>
      <c r="E97" s="347"/>
      <c r="F97" s="269">
        <v>0.22</v>
      </c>
      <c r="G97" s="266">
        <v>0.23</v>
      </c>
      <c r="H97" s="390">
        <f t="shared" si="103"/>
        <v>0.43050040000000001</v>
      </c>
      <c r="I97" s="240">
        <f t="shared" si="104"/>
        <v>0.60352459999999997</v>
      </c>
      <c r="J97" s="492" t="s">
        <v>215</v>
      </c>
      <c r="K97" s="240" t="s">
        <v>85</v>
      </c>
      <c r="L97" s="269">
        <v>1</v>
      </c>
      <c r="M97" s="326">
        <v>4</v>
      </c>
      <c r="N97" s="264">
        <f t="shared" si="98"/>
        <v>4.849488</v>
      </c>
      <c r="O97" s="497">
        <f t="shared" si="99"/>
        <v>5.8835129999999998</v>
      </c>
      <c r="P97" s="264">
        <f t="shared" si="100"/>
        <v>0</v>
      </c>
      <c r="Q97" s="264">
        <f t="shared" si="101"/>
        <v>0</v>
      </c>
      <c r="R97" s="17"/>
      <c r="S97" s="494">
        <v>1</v>
      </c>
    </row>
    <row r="98" spans="1:19" ht="12.75" customHeight="1">
      <c r="B98" s="276"/>
      <c r="C98" s="297" t="s">
        <v>36</v>
      </c>
      <c r="D98" s="11"/>
      <c r="E98" s="291"/>
      <c r="F98" s="11"/>
      <c r="G98" s="11"/>
      <c r="H98" s="292"/>
      <c r="I98" s="292"/>
      <c r="J98" s="11"/>
      <c r="K98" s="293"/>
      <c r="L98" s="293"/>
      <c r="M98" s="294"/>
      <c r="N98" s="294"/>
      <c r="Q98" s="295">
        <f>SUM(Q11:Q97)</f>
        <v>891.71979904919442</v>
      </c>
      <c r="R98" s="17"/>
    </row>
    <row r="99" spans="1:19" ht="12.75" customHeight="1">
      <c r="B99" s="11"/>
      <c r="C99" s="5" t="s">
        <v>37</v>
      </c>
      <c r="D99" s="11"/>
      <c r="E99" s="291"/>
      <c r="F99" s="11"/>
      <c r="G99" s="11"/>
      <c r="H99" s="293"/>
      <c r="I99" s="292"/>
      <c r="J99" s="296"/>
      <c r="K99" s="11"/>
      <c r="L99" s="293"/>
      <c r="M99" s="293"/>
      <c r="N99" s="294"/>
      <c r="O99" s="294"/>
      <c r="P99" s="294"/>
      <c r="Q99" s="295">
        <f>Q98*13.3%</f>
        <v>118.59873327354286</v>
      </c>
      <c r="R99" s="17"/>
    </row>
    <row r="100" spans="1:19" ht="12.75" customHeight="1">
      <c r="C100" s="5" t="s">
        <v>36</v>
      </c>
      <c r="D100" s="11"/>
      <c r="E100" s="291"/>
      <c r="F100" s="11"/>
      <c r="G100" s="11"/>
      <c r="H100" s="293"/>
      <c r="I100" s="292"/>
      <c r="J100" s="296"/>
      <c r="K100" s="11"/>
      <c r="L100" s="293"/>
      <c r="M100" s="293"/>
      <c r="N100" s="294"/>
      <c r="O100" s="294"/>
      <c r="P100" s="294"/>
      <c r="Q100" s="295">
        <f>Q98+Q99</f>
        <v>1010.3185323227373</v>
      </c>
      <c r="R100" s="17"/>
    </row>
    <row r="101" spans="1:19" ht="12.75" customHeight="1">
      <c r="C101" s="5" t="s">
        <v>38</v>
      </c>
      <c r="D101" s="11"/>
      <c r="E101" s="291"/>
      <c r="F101" s="11"/>
      <c r="G101" s="11"/>
      <c r="H101" s="293"/>
      <c r="I101" s="292"/>
      <c r="J101" s="296"/>
      <c r="K101" s="11"/>
      <c r="L101" s="293"/>
      <c r="M101" s="293"/>
      <c r="N101" s="294"/>
      <c r="O101" s="294"/>
      <c r="P101" s="294"/>
      <c r="Q101" s="1">
        <f>Q100*11%</f>
        <v>111.1350385555011</v>
      </c>
      <c r="R101" s="17"/>
    </row>
    <row r="102" spans="1:19" ht="12.75" customHeight="1">
      <c r="C102" s="5" t="s">
        <v>36</v>
      </c>
      <c r="D102" s="12"/>
      <c r="E102" s="291"/>
      <c r="F102" s="11"/>
      <c r="G102" s="11"/>
      <c r="H102" s="293"/>
      <c r="I102" s="13"/>
      <c r="J102" s="296"/>
      <c r="K102" s="11"/>
      <c r="L102" s="293"/>
      <c r="M102" s="293"/>
      <c r="N102" s="294"/>
      <c r="O102" s="294"/>
      <c r="P102" s="294"/>
      <c r="Q102" s="293">
        <f>Q100+Q101</f>
        <v>1121.4535708782385</v>
      </c>
      <c r="R102" s="17"/>
    </row>
    <row r="103" spans="1:19" ht="12.75" customHeight="1">
      <c r="C103" s="12"/>
      <c r="D103" s="14"/>
      <c r="E103" s="141"/>
      <c r="F103" s="15"/>
      <c r="G103" s="17"/>
      <c r="H103" s="13"/>
      <c r="J103" s="13"/>
      <c r="K103" s="12"/>
      <c r="L103" s="12"/>
      <c r="M103" s="12"/>
      <c r="N103" s="12"/>
      <c r="O103" s="12"/>
      <c r="P103" s="12"/>
      <c r="Q103" s="20"/>
      <c r="R103" s="17"/>
    </row>
    <row r="104" spans="1:19" ht="12.75" customHeight="1">
      <c r="C104" s="297"/>
      <c r="E104" s="67"/>
      <c r="R104" s="21" t="str">
        <f>HYPERLINK("#Ցանկ!B7","Հետ գնալ")</f>
        <v>Հետ գնալ</v>
      </c>
    </row>
    <row r="105" spans="1:19" ht="12.75" customHeight="1">
      <c r="E105" s="67"/>
      <c r="R105" s="17"/>
    </row>
    <row r="106" spans="1:19" ht="12.75" customHeight="1">
      <c r="E106" s="67"/>
      <c r="R106" s="17"/>
    </row>
    <row r="107" spans="1:19" ht="12.75" customHeight="1">
      <c r="E107" s="67"/>
      <c r="R107" s="17"/>
    </row>
    <row r="108" spans="1:19" ht="12.75" customHeight="1">
      <c r="E108" s="67"/>
      <c r="R108" s="17"/>
    </row>
    <row r="109" spans="1:19" ht="12.75" customHeight="1">
      <c r="E109" s="67"/>
      <c r="O109" s="1"/>
      <c r="R109" s="17"/>
    </row>
    <row r="110" spans="1:19" ht="12.75" customHeight="1">
      <c r="E110" s="67"/>
      <c r="O110" s="1"/>
      <c r="R110" s="17"/>
    </row>
    <row r="111" spans="1:19" ht="12.75" customHeight="1">
      <c r="E111" s="67"/>
      <c r="O111" s="1"/>
      <c r="R111" s="17"/>
    </row>
    <row r="112" spans="1:19" ht="12.75" customHeight="1">
      <c r="E112" s="67"/>
      <c r="O112" s="1"/>
      <c r="R112" s="17"/>
    </row>
    <row r="113" spans="5:18" ht="12.75" customHeight="1">
      <c r="E113" s="67"/>
      <c r="O113" s="2"/>
      <c r="R113" s="17"/>
    </row>
    <row r="114" spans="5:18" ht="12.75" customHeight="1">
      <c r="E114" s="67"/>
      <c r="R114" s="17"/>
    </row>
    <row r="115" spans="5:18" ht="12.75" customHeight="1">
      <c r="E115" s="67"/>
      <c r="R115" s="17"/>
    </row>
    <row r="116" spans="5:18" ht="12.75" customHeight="1">
      <c r="E116" s="67"/>
      <c r="R116" s="17"/>
    </row>
    <row r="117" spans="5:18" ht="12.75" customHeight="1">
      <c r="E117" s="67"/>
      <c r="R117" s="17"/>
    </row>
    <row r="118" spans="5:18" ht="12.75" customHeight="1">
      <c r="E118" s="67"/>
      <c r="R118" s="17"/>
    </row>
    <row r="119" spans="5:18" ht="12.75" customHeight="1">
      <c r="E119" s="67"/>
      <c r="R119" s="17"/>
    </row>
    <row r="120" spans="5:18" ht="12.75" customHeight="1">
      <c r="E120" s="67"/>
      <c r="R120" s="17"/>
    </row>
    <row r="121" spans="5:18" ht="12.75" customHeight="1">
      <c r="E121" s="67"/>
      <c r="R121" s="17"/>
    </row>
    <row r="122" spans="5:18" ht="12.75" customHeight="1">
      <c r="E122" s="67"/>
      <c r="R122" s="17"/>
    </row>
    <row r="123" spans="5:18" ht="12.75" customHeight="1">
      <c r="E123" s="67"/>
      <c r="R123" s="17"/>
    </row>
    <row r="124" spans="5:18" ht="12.75" customHeight="1">
      <c r="E124" s="67"/>
      <c r="R124" s="17"/>
    </row>
    <row r="125" spans="5:18" ht="12.75" customHeight="1">
      <c r="E125" s="67"/>
      <c r="R125" s="17"/>
    </row>
    <row r="126" spans="5:18" ht="12.75" customHeight="1">
      <c r="E126" s="67"/>
      <c r="R126" s="17"/>
    </row>
    <row r="127" spans="5:18" ht="12.75" customHeight="1">
      <c r="E127" s="67"/>
      <c r="R127" s="17"/>
    </row>
    <row r="128" spans="5:18" ht="12.75" customHeight="1">
      <c r="E128" s="67"/>
      <c r="R128" s="17"/>
    </row>
    <row r="129" spans="5:18" ht="12.75" customHeight="1">
      <c r="E129" s="67"/>
      <c r="R129" s="17"/>
    </row>
    <row r="130" spans="5:18" ht="12.75" customHeight="1">
      <c r="E130" s="67"/>
      <c r="R130" s="17"/>
    </row>
    <row r="131" spans="5:18" ht="12.75" customHeight="1">
      <c r="E131" s="67"/>
      <c r="R131" s="17"/>
    </row>
    <row r="132" spans="5:18" ht="12.75" customHeight="1">
      <c r="E132" s="67"/>
      <c r="R132" s="17"/>
    </row>
    <row r="133" spans="5:18" ht="12.75" customHeight="1">
      <c r="E133" s="67"/>
      <c r="R133" s="17"/>
    </row>
    <row r="134" spans="5:18" ht="12.75" customHeight="1">
      <c r="E134" s="67"/>
      <c r="R134" s="17"/>
    </row>
    <row r="135" spans="5:18" ht="12.75" customHeight="1">
      <c r="E135" s="67"/>
      <c r="R135" s="17"/>
    </row>
    <row r="136" spans="5:18" ht="12.75" customHeight="1">
      <c r="E136" s="67"/>
      <c r="R136" s="17"/>
    </row>
    <row r="137" spans="5:18" ht="12.75" customHeight="1">
      <c r="E137" s="67"/>
      <c r="R137" s="17"/>
    </row>
    <row r="138" spans="5:18" ht="12.75" customHeight="1">
      <c r="E138" s="67"/>
      <c r="R138" s="17"/>
    </row>
    <row r="139" spans="5:18" ht="12.75" customHeight="1">
      <c r="E139" s="67"/>
      <c r="R139" s="17"/>
    </row>
    <row r="140" spans="5:18" ht="12.75" customHeight="1">
      <c r="E140" s="67"/>
      <c r="R140" s="17"/>
    </row>
    <row r="141" spans="5:18" ht="13.5" customHeight="1">
      <c r="E141" s="67"/>
      <c r="R141" s="17"/>
    </row>
    <row r="142" spans="5:18" ht="14.25" customHeight="1">
      <c r="E142" s="67"/>
    </row>
    <row r="143" spans="5:18" ht="12.75" customHeight="1">
      <c r="E143" s="67"/>
    </row>
    <row r="144" spans="5:18" ht="14.25" customHeight="1">
      <c r="E144" s="67"/>
    </row>
    <row r="145" spans="3:19">
      <c r="E145" s="67"/>
    </row>
    <row r="146" spans="3:19" ht="13.5" customHeight="1">
      <c r="E146" s="67"/>
    </row>
    <row r="147" spans="3:19" ht="12" customHeight="1">
      <c r="E147" s="67"/>
    </row>
    <row r="148" spans="3:19" ht="12" customHeight="1">
      <c r="E148" s="67"/>
    </row>
    <row r="149" spans="3:19" s="19" customFormat="1" ht="14.25" customHeight="1">
      <c r="C149" s="17"/>
      <c r="E149" s="67"/>
      <c r="I149" s="17"/>
      <c r="J149" s="17"/>
      <c r="S149" s="17"/>
    </row>
    <row r="150" spans="3:19" s="19" customFormat="1" ht="13.5" customHeight="1">
      <c r="C150" s="17"/>
      <c r="E150" s="67"/>
      <c r="I150" s="17"/>
      <c r="J150" s="17"/>
      <c r="S150" s="17"/>
    </row>
    <row r="151" spans="3:19" s="19" customFormat="1" ht="12.75" customHeight="1">
      <c r="C151" s="17"/>
      <c r="E151" s="67"/>
      <c r="I151" s="17"/>
      <c r="J151" s="17"/>
      <c r="S151" s="17"/>
    </row>
    <row r="152" spans="3:19" s="19" customFormat="1" ht="12.75" customHeight="1">
      <c r="C152" s="17"/>
      <c r="E152" s="67"/>
      <c r="I152" s="17"/>
      <c r="J152" s="17"/>
      <c r="S152" s="17"/>
    </row>
    <row r="153" spans="3:19" s="19" customFormat="1" ht="13.5" customHeight="1">
      <c r="C153" s="17"/>
      <c r="E153" s="67"/>
      <c r="I153" s="17"/>
      <c r="J153" s="17"/>
      <c r="S153" s="17"/>
    </row>
    <row r="154" spans="3:19" s="19" customFormat="1" ht="12" customHeight="1">
      <c r="C154" s="17"/>
      <c r="E154" s="67"/>
      <c r="I154" s="17"/>
      <c r="J154" s="17"/>
      <c r="S154" s="17"/>
    </row>
    <row r="155" spans="3:19" s="19" customFormat="1" ht="14.25" customHeight="1">
      <c r="C155" s="17"/>
      <c r="E155" s="67"/>
      <c r="I155" s="17"/>
      <c r="J155" s="17"/>
      <c r="S155" s="17"/>
    </row>
    <row r="156" spans="3:19" s="19" customFormat="1" ht="13.5" customHeight="1">
      <c r="C156" s="17"/>
      <c r="E156" s="67"/>
      <c r="I156" s="17"/>
      <c r="J156" s="17"/>
      <c r="S156" s="17"/>
    </row>
    <row r="157" spans="3:19">
      <c r="E157" s="67"/>
    </row>
    <row r="158" spans="3:19">
      <c r="E158" s="67"/>
    </row>
    <row r="159" spans="3:19">
      <c r="E159" s="67"/>
    </row>
    <row r="160" spans="3:19">
      <c r="E160" s="67"/>
    </row>
    <row r="161" spans="3:19">
      <c r="E161" s="67"/>
    </row>
    <row r="162" spans="3:19" s="19" customFormat="1" ht="12" customHeight="1">
      <c r="C162" s="17"/>
      <c r="E162" s="67"/>
      <c r="I162" s="17"/>
      <c r="J162" s="17"/>
      <c r="S162" s="17"/>
    </row>
    <row r="163" spans="3:19" s="19" customFormat="1" ht="12" customHeight="1">
      <c r="C163" s="17"/>
      <c r="E163" s="67"/>
      <c r="I163" s="17"/>
      <c r="J163" s="17"/>
      <c r="S163" s="17"/>
    </row>
    <row r="164" spans="3:19">
      <c r="E164" s="67"/>
    </row>
    <row r="165" spans="3:19" s="19" customFormat="1" ht="12.75" customHeight="1">
      <c r="C165" s="17"/>
      <c r="E165" s="67"/>
      <c r="I165" s="17"/>
      <c r="J165" s="17"/>
      <c r="S165" s="17"/>
    </row>
    <row r="166" spans="3:19" s="19" customFormat="1" ht="13.5" customHeight="1">
      <c r="C166" s="17"/>
      <c r="E166" s="67"/>
      <c r="I166" s="17"/>
      <c r="J166" s="17"/>
      <c r="S166" s="17"/>
    </row>
    <row r="167" spans="3:19" s="19" customFormat="1" ht="13.5" customHeight="1">
      <c r="C167" s="17"/>
      <c r="E167" s="67"/>
      <c r="I167" s="17"/>
      <c r="J167" s="17"/>
      <c r="S167" s="17"/>
    </row>
    <row r="168" spans="3:19" s="19" customFormat="1" ht="12.75" customHeight="1">
      <c r="C168" s="17"/>
      <c r="E168" s="67"/>
      <c r="I168" s="17"/>
      <c r="J168" s="17"/>
      <c r="S168" s="17"/>
    </row>
    <row r="169" spans="3:19" s="19" customFormat="1" ht="17.25" customHeight="1">
      <c r="C169" s="17"/>
      <c r="E169" s="67"/>
      <c r="I169" s="17"/>
      <c r="J169" s="17"/>
      <c r="S169" s="17"/>
    </row>
    <row r="170" spans="3:19" s="19" customFormat="1" ht="13.5" customHeight="1">
      <c r="C170" s="17"/>
      <c r="E170" s="67"/>
      <c r="I170" s="17"/>
      <c r="J170" s="17"/>
      <c r="S170" s="17"/>
    </row>
    <row r="171" spans="3:19" s="19" customFormat="1" ht="13.5" customHeight="1">
      <c r="C171" s="17"/>
      <c r="E171" s="67"/>
      <c r="I171" s="17"/>
      <c r="J171" s="17"/>
      <c r="S171" s="17"/>
    </row>
    <row r="172" spans="3:19" s="19" customFormat="1" ht="13.5" customHeight="1">
      <c r="C172" s="17"/>
      <c r="E172" s="67"/>
      <c r="I172" s="17"/>
      <c r="J172" s="17"/>
      <c r="S172" s="17"/>
    </row>
    <row r="173" spans="3:19" s="19" customFormat="1" ht="13.5" customHeight="1">
      <c r="C173" s="17"/>
      <c r="E173" s="67"/>
      <c r="I173" s="17"/>
      <c r="J173" s="17"/>
      <c r="S173" s="17"/>
    </row>
    <row r="174" spans="3:19" s="19" customFormat="1" ht="13.5" customHeight="1">
      <c r="C174" s="17"/>
      <c r="E174" s="67"/>
      <c r="I174" s="17"/>
      <c r="J174" s="17"/>
      <c r="S174" s="17"/>
    </row>
    <row r="175" spans="3:19" s="19" customFormat="1" ht="13.5" customHeight="1">
      <c r="C175" s="17"/>
      <c r="E175" s="67"/>
      <c r="I175" s="17"/>
      <c r="J175" s="17"/>
      <c r="S175" s="17"/>
    </row>
    <row r="176" spans="3:19" s="19" customFormat="1" ht="13.5" customHeight="1">
      <c r="C176" s="17"/>
      <c r="E176" s="67"/>
      <c r="I176" s="17"/>
      <c r="J176" s="17"/>
      <c r="S176" s="17"/>
    </row>
    <row r="177" spans="3:19" s="19" customFormat="1" ht="13.5" customHeight="1">
      <c r="C177" s="17"/>
      <c r="E177" s="67"/>
      <c r="I177" s="17"/>
      <c r="J177" s="17"/>
      <c r="S177" s="17"/>
    </row>
    <row r="178" spans="3:19" s="19" customFormat="1" ht="13.5" customHeight="1">
      <c r="C178" s="17"/>
      <c r="E178" s="67"/>
      <c r="I178" s="17"/>
      <c r="J178" s="17"/>
      <c r="S178" s="17"/>
    </row>
    <row r="179" spans="3:19" s="19" customFormat="1" ht="13.5" customHeight="1">
      <c r="C179" s="17"/>
      <c r="E179" s="67"/>
      <c r="I179" s="17"/>
      <c r="J179" s="17"/>
      <c r="S179" s="17"/>
    </row>
    <row r="180" spans="3:19" s="19" customFormat="1" ht="13.5" customHeight="1">
      <c r="C180" s="17"/>
      <c r="E180" s="67"/>
      <c r="I180" s="17"/>
      <c r="J180" s="17"/>
      <c r="S180" s="17"/>
    </row>
    <row r="181" spans="3:19" s="19" customFormat="1" ht="13.5" customHeight="1">
      <c r="C181" s="17"/>
      <c r="E181" s="67"/>
      <c r="I181" s="17"/>
      <c r="J181" s="17"/>
      <c r="S181" s="17"/>
    </row>
    <row r="182" spans="3:19" s="19" customFormat="1" ht="13.5" customHeight="1">
      <c r="C182" s="17"/>
      <c r="E182" s="67"/>
      <c r="I182" s="17"/>
      <c r="J182" s="17"/>
      <c r="S182" s="17"/>
    </row>
    <row r="183" spans="3:19" s="19" customFormat="1" ht="13.5" customHeight="1">
      <c r="C183" s="17"/>
      <c r="E183" s="67"/>
      <c r="I183" s="17"/>
      <c r="J183" s="17"/>
      <c r="S183" s="17"/>
    </row>
    <row r="184" spans="3:19" s="19" customFormat="1" ht="13.5" customHeight="1">
      <c r="C184" s="17"/>
      <c r="E184" s="67"/>
      <c r="I184" s="17"/>
      <c r="J184" s="17"/>
      <c r="S184" s="17"/>
    </row>
    <row r="185" spans="3:19" s="19" customFormat="1" ht="13.5" customHeight="1">
      <c r="C185" s="17"/>
      <c r="E185" s="67"/>
      <c r="I185" s="17"/>
      <c r="J185" s="17"/>
      <c r="S185" s="17"/>
    </row>
    <row r="186" spans="3:19" s="19" customFormat="1" ht="13.5" customHeight="1">
      <c r="C186" s="17"/>
      <c r="E186" s="67"/>
      <c r="I186" s="17"/>
      <c r="J186" s="17"/>
      <c r="S186" s="17"/>
    </row>
    <row r="187" spans="3:19" s="19" customFormat="1" ht="13.5" customHeight="1">
      <c r="C187" s="17"/>
      <c r="E187" s="67"/>
      <c r="I187" s="17"/>
      <c r="J187" s="17"/>
      <c r="S187" s="17"/>
    </row>
    <row r="188" spans="3:19" s="19" customFormat="1" ht="13.5" customHeight="1">
      <c r="C188" s="17"/>
      <c r="E188" s="67"/>
      <c r="I188" s="17"/>
      <c r="J188" s="17"/>
      <c r="S188" s="17"/>
    </row>
    <row r="189" spans="3:19">
      <c r="E189" s="67"/>
    </row>
    <row r="190" spans="3:19" s="19" customFormat="1" ht="14.25" customHeight="1">
      <c r="C190" s="17"/>
      <c r="E190" s="67"/>
      <c r="I190" s="17"/>
      <c r="J190" s="17"/>
      <c r="S190" s="17"/>
    </row>
    <row r="191" spans="3:19">
      <c r="E191" s="67"/>
    </row>
    <row r="192" spans="3:19">
      <c r="E192" s="67"/>
    </row>
    <row r="193" spans="3:19" s="19" customFormat="1" ht="12" customHeight="1">
      <c r="C193" s="17"/>
      <c r="E193" s="67"/>
      <c r="I193" s="17"/>
      <c r="J193" s="17"/>
      <c r="S193" s="17"/>
    </row>
    <row r="194" spans="3:19">
      <c r="E194" s="67"/>
    </row>
    <row r="195" spans="3:19">
      <c r="E195" s="67"/>
    </row>
    <row r="196" spans="3:19">
      <c r="E196" s="67"/>
    </row>
    <row r="197" spans="3:19">
      <c r="E197" s="67"/>
    </row>
    <row r="198" spans="3:19">
      <c r="E198" s="67"/>
    </row>
    <row r="199" spans="3:19" s="19" customFormat="1" ht="16.5" customHeight="1">
      <c r="C199" s="17"/>
      <c r="E199" s="67"/>
      <c r="I199" s="17"/>
      <c r="J199" s="17"/>
      <c r="S199" s="17"/>
    </row>
    <row r="200" spans="3:19" s="19" customFormat="1" ht="12.75" customHeight="1">
      <c r="C200" s="17"/>
      <c r="E200" s="67"/>
      <c r="I200" s="17"/>
      <c r="J200" s="17"/>
      <c r="S200" s="17"/>
    </row>
    <row r="201" spans="3:19" s="19" customFormat="1" ht="12.75" customHeight="1">
      <c r="C201" s="17"/>
      <c r="E201" s="67"/>
      <c r="I201" s="17"/>
      <c r="J201" s="17"/>
      <c r="S201" s="17"/>
    </row>
    <row r="202" spans="3:19">
      <c r="E202" s="67"/>
    </row>
    <row r="203" spans="3:19" s="19" customFormat="1" ht="13.5" customHeight="1">
      <c r="C203" s="17"/>
      <c r="E203" s="67"/>
      <c r="I203" s="17"/>
      <c r="J203" s="17"/>
      <c r="S203" s="17"/>
    </row>
    <row r="204" spans="3:19" s="19" customFormat="1" ht="12" customHeight="1">
      <c r="C204" s="17"/>
      <c r="E204" s="67"/>
      <c r="I204" s="17"/>
      <c r="J204" s="17"/>
      <c r="S204" s="17"/>
    </row>
    <row r="205" spans="3:19">
      <c r="E205" s="67"/>
    </row>
    <row r="206" spans="3:19" s="19" customFormat="1" ht="13.5" customHeight="1">
      <c r="C206" s="17"/>
      <c r="E206" s="67"/>
      <c r="I206" s="17"/>
      <c r="J206" s="17"/>
      <c r="S206" s="17"/>
    </row>
    <row r="207" spans="3:19" s="19" customFormat="1" ht="12" customHeight="1">
      <c r="C207" s="17"/>
      <c r="E207" s="67"/>
      <c r="I207" s="17"/>
      <c r="J207" s="17"/>
      <c r="S207" s="17"/>
    </row>
    <row r="208" spans="3:19">
      <c r="E208" s="67"/>
    </row>
    <row r="209" spans="3:19" s="19" customFormat="1" ht="12" customHeight="1">
      <c r="C209" s="17"/>
      <c r="E209" s="67"/>
      <c r="I209" s="17"/>
      <c r="J209" s="17"/>
      <c r="S209" s="17"/>
    </row>
    <row r="210" spans="3:19">
      <c r="E210" s="67"/>
    </row>
    <row r="211" spans="3:19">
      <c r="E211" s="67"/>
    </row>
    <row r="212" spans="3:19">
      <c r="E212" s="67"/>
    </row>
    <row r="213" spans="3:19">
      <c r="E213" s="67"/>
    </row>
    <row r="214" spans="3:19">
      <c r="E214" s="67"/>
    </row>
    <row r="215" spans="3:19">
      <c r="E215" s="67"/>
    </row>
    <row r="216" spans="3:19">
      <c r="E216" s="67"/>
    </row>
    <row r="217" spans="3:19">
      <c r="E217" s="67"/>
    </row>
    <row r="218" spans="3:19">
      <c r="E218" s="67"/>
    </row>
    <row r="219" spans="3:19">
      <c r="E219" s="67"/>
    </row>
    <row r="220" spans="3:19">
      <c r="E220" s="67"/>
    </row>
    <row r="221" spans="3:19">
      <c r="E221" s="67"/>
    </row>
    <row r="222" spans="3:19">
      <c r="E222" s="67"/>
    </row>
    <row r="223" spans="3:19">
      <c r="E223" s="67"/>
    </row>
    <row r="224" spans="3:19">
      <c r="E224" s="67"/>
    </row>
    <row r="225" spans="3:19" s="19" customFormat="1" ht="12" customHeight="1">
      <c r="C225" s="17"/>
      <c r="E225" s="67"/>
      <c r="I225" s="17"/>
      <c r="J225" s="17"/>
      <c r="S225" s="17"/>
    </row>
    <row r="280" spans="3:19" s="19" customFormat="1" ht="13.5" customHeight="1">
      <c r="C280" s="17"/>
      <c r="I280" s="17"/>
      <c r="J280" s="17"/>
      <c r="S280" s="17"/>
    </row>
    <row r="281" spans="3:19" s="19" customFormat="1" ht="13.5" customHeight="1">
      <c r="C281" s="17"/>
      <c r="I281" s="17"/>
      <c r="J281" s="17"/>
      <c r="S281" s="17"/>
    </row>
    <row r="282" spans="3:19" s="19" customFormat="1" ht="13.5" customHeight="1">
      <c r="C282" s="17"/>
      <c r="I282" s="17"/>
      <c r="J282" s="17"/>
      <c r="S282" s="17"/>
    </row>
    <row r="283" spans="3:19" s="19" customFormat="1" ht="13.5" customHeight="1">
      <c r="C283" s="17"/>
      <c r="I283" s="17"/>
      <c r="J283" s="17"/>
      <c r="S283" s="17"/>
    </row>
    <row r="284" spans="3:19" s="19" customFormat="1" ht="13.5" customHeight="1">
      <c r="C284" s="17"/>
      <c r="I284" s="17"/>
      <c r="J284" s="17"/>
      <c r="S284" s="17"/>
    </row>
    <row r="286" spans="3:19" s="19" customFormat="1" ht="12.75" customHeight="1">
      <c r="C286" s="17"/>
      <c r="I286" s="17"/>
      <c r="J286" s="17"/>
      <c r="S286" s="17"/>
    </row>
    <row r="300" spans="3:19" s="19" customFormat="1" ht="15" customHeight="1">
      <c r="C300" s="17"/>
      <c r="I300" s="17"/>
      <c r="J300" s="17"/>
      <c r="S300" s="17"/>
    </row>
    <row r="301" spans="3:19" s="19" customFormat="1" ht="15" customHeight="1">
      <c r="C301" s="17"/>
      <c r="I301" s="17"/>
      <c r="J301" s="17"/>
      <c r="S301" s="17"/>
    </row>
    <row r="302" spans="3:19" s="19" customFormat="1" ht="15" customHeight="1">
      <c r="C302" s="17"/>
      <c r="I302" s="17"/>
      <c r="J302" s="17"/>
      <c r="S302" s="17"/>
    </row>
    <row r="303" spans="3:19" s="19" customFormat="1" ht="15" customHeight="1">
      <c r="C303" s="17"/>
      <c r="I303" s="17"/>
      <c r="J303" s="17"/>
      <c r="S303" s="17"/>
    </row>
    <row r="304" spans="3:19" s="19" customFormat="1" ht="15" customHeight="1">
      <c r="C304" s="17"/>
      <c r="I304" s="17"/>
      <c r="J304" s="17"/>
      <c r="S304" s="17"/>
    </row>
    <row r="305" spans="3:19" s="19" customFormat="1" ht="14.25" customHeight="1">
      <c r="C305" s="17"/>
      <c r="I305" s="17"/>
      <c r="J305" s="17"/>
      <c r="S305" s="17"/>
    </row>
    <row r="306" spans="3:19" s="19" customFormat="1" ht="12.75" customHeight="1">
      <c r="C306" s="17"/>
      <c r="I306" s="17"/>
      <c r="J306" s="17"/>
      <c r="S306" s="17"/>
    </row>
    <row r="307" spans="3:19" s="19" customFormat="1" ht="12.75" customHeight="1">
      <c r="C307" s="17"/>
      <c r="I307" s="17"/>
      <c r="J307" s="17"/>
      <c r="S307" s="17"/>
    </row>
    <row r="308" spans="3:19" s="19" customFormat="1" ht="12.75" customHeight="1">
      <c r="C308" s="17"/>
      <c r="I308" s="17"/>
      <c r="J308" s="17"/>
      <c r="S308" s="17"/>
    </row>
    <row r="309" spans="3:19" s="19" customFormat="1" ht="12.75" customHeight="1">
      <c r="C309" s="17"/>
      <c r="I309" s="17"/>
      <c r="J309" s="17"/>
      <c r="S309" s="17"/>
    </row>
    <row r="310" spans="3:19" s="19" customFormat="1" ht="13.5" customHeight="1">
      <c r="C310" s="17"/>
      <c r="I310" s="17"/>
      <c r="J310" s="17"/>
      <c r="S310" s="17"/>
    </row>
    <row r="311" spans="3:19" s="19" customFormat="1" ht="15" customHeight="1">
      <c r="C311" s="17"/>
      <c r="I311" s="17"/>
      <c r="J311" s="17"/>
      <c r="S311" s="17"/>
    </row>
    <row r="312" spans="3:19" s="19" customFormat="1" ht="16.5" customHeight="1">
      <c r="C312" s="17"/>
      <c r="I312" s="17"/>
      <c r="J312" s="17"/>
      <c r="S312" s="17"/>
    </row>
    <row r="313" spans="3:19" s="19" customFormat="1" ht="15" customHeight="1">
      <c r="C313" s="17"/>
      <c r="I313" s="17"/>
      <c r="J313" s="17"/>
      <c r="S313" s="17"/>
    </row>
    <row r="314" spans="3:19" s="19" customFormat="1" ht="14.25" customHeight="1">
      <c r="C314" s="17"/>
      <c r="I314" s="17"/>
      <c r="J314" s="17"/>
      <c r="S314" s="17"/>
    </row>
    <row r="315" spans="3:19" s="19" customFormat="1" ht="13.5" customHeight="1">
      <c r="C315" s="17"/>
      <c r="I315" s="17"/>
      <c r="J315" s="17"/>
      <c r="S315" s="17"/>
    </row>
    <row r="316" spans="3:19" s="19" customFormat="1" ht="12.75" customHeight="1">
      <c r="C316" s="17"/>
      <c r="I316" s="17"/>
      <c r="J316" s="17"/>
      <c r="S316" s="17"/>
    </row>
    <row r="317" spans="3:19" s="19" customFormat="1" ht="12" customHeight="1">
      <c r="C317" s="17"/>
      <c r="I317" s="17"/>
      <c r="J317" s="17"/>
      <c r="S317" s="17"/>
    </row>
    <row r="318" spans="3:19" s="19" customFormat="1" ht="12.75" customHeight="1">
      <c r="C318" s="17"/>
      <c r="I318" s="17"/>
      <c r="J318" s="17"/>
      <c r="S318" s="17"/>
    </row>
    <row r="356" spans="3:19" s="19" customFormat="1" ht="12.75" customHeight="1">
      <c r="C356" s="17"/>
      <c r="I356" s="17"/>
      <c r="J356" s="17"/>
      <c r="S356" s="17"/>
    </row>
    <row r="409" spans="3:19" s="19" customFormat="1" ht="12.75" customHeight="1">
      <c r="C409" s="17"/>
      <c r="I409" s="17"/>
      <c r="J409" s="17"/>
      <c r="S409" s="17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330"/>
  <sheetViews>
    <sheetView zoomScaleNormal="100" workbookViewId="0">
      <selection activeCell="E42" sqref="E42:J42"/>
    </sheetView>
  </sheetViews>
  <sheetFormatPr defaultRowHeight="10.5"/>
  <cols>
    <col min="1" max="1" width="3.28515625" style="19" customWidth="1"/>
    <col min="2" max="2" width="7.42578125" style="19" customWidth="1"/>
    <col min="3" max="3" width="42" style="17" customWidth="1"/>
    <col min="4" max="4" width="5.5703125" style="19" customWidth="1"/>
    <col min="5" max="5" width="9" style="67" customWidth="1"/>
    <col min="6" max="6" width="6.140625" style="19" customWidth="1"/>
    <col min="7" max="7" width="6.42578125" style="19" customWidth="1"/>
    <col min="8" max="8" width="7.7109375" style="19" customWidth="1"/>
    <col min="9" max="9" width="7.42578125" style="17" customWidth="1"/>
    <col min="10" max="10" width="14.28515625" style="17" customWidth="1"/>
    <col min="11" max="11" width="4.140625" style="19" customWidth="1"/>
    <col min="12" max="12" width="6.28515625" style="19" customWidth="1"/>
    <col min="13" max="13" width="6.140625" style="19" customWidth="1"/>
    <col min="14" max="14" width="6.7109375" style="19" customWidth="1"/>
    <col min="15" max="16" width="7.140625" style="19" customWidth="1"/>
    <col min="17" max="17" width="8.28515625" style="19" customWidth="1"/>
    <col min="18" max="18" width="7.7109375" style="19" customWidth="1"/>
    <col min="19" max="19" width="7.42578125" style="17" customWidth="1"/>
    <col min="20" max="16384" width="9.140625" style="17"/>
  </cols>
  <sheetData>
    <row r="1" spans="1:24" ht="12.75">
      <c r="A1" s="767" t="s">
        <v>55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  <c r="O1" s="767"/>
      <c r="P1" s="767"/>
      <c r="Q1" s="767"/>
      <c r="R1" s="23" t="str">
        <f>HYPERLINK("#Ցանկ!B7","Հետ գնալ")</f>
        <v>Հետ գնալ</v>
      </c>
      <c r="S1" s="16"/>
    </row>
    <row r="2" spans="1:24" s="43" customFormat="1" ht="12.75">
      <c r="A2" s="768" t="str">
        <f>'0-1'!A2:Q2</f>
        <v>ՀՀ Տավուշի մարզի Ջուջևան համայնքի ջրագծի կառուցման</v>
      </c>
      <c r="B2" s="768"/>
      <c r="C2" s="768"/>
      <c r="D2" s="768"/>
      <c r="E2" s="768"/>
      <c r="F2" s="768"/>
      <c r="G2" s="768"/>
      <c r="H2" s="768"/>
      <c r="I2" s="768"/>
      <c r="J2" s="768"/>
      <c r="K2" s="768"/>
      <c r="L2" s="768"/>
      <c r="M2" s="768"/>
      <c r="N2" s="768"/>
      <c r="O2" s="768"/>
      <c r="P2" s="768"/>
      <c r="Q2" s="768"/>
      <c r="R2" s="136"/>
      <c r="S2" s="136"/>
    </row>
    <row r="3" spans="1:24" ht="11.25" customHeight="1">
      <c r="A3" s="68"/>
      <c r="B3" s="68"/>
      <c r="C3" s="241"/>
      <c r="D3" s="68"/>
      <c r="E3" s="123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18"/>
      <c r="S3" s="132"/>
      <c r="T3" s="22"/>
      <c r="U3" s="22"/>
      <c r="V3" s="22"/>
      <c r="W3" s="22"/>
      <c r="X3" s="22"/>
    </row>
    <row r="4" spans="1:24" ht="12.75">
      <c r="A4" s="69"/>
      <c r="B4" s="69"/>
      <c r="C4" s="215" t="s">
        <v>40</v>
      </c>
      <c r="D4" s="68"/>
      <c r="E4" s="123"/>
      <c r="F4" s="70"/>
      <c r="G4" s="70"/>
      <c r="H4" s="71">
        <v>1.95682</v>
      </c>
      <c r="I4" s="72">
        <v>2.6240199999999998</v>
      </c>
      <c r="J4" s="68"/>
      <c r="K4" s="68"/>
      <c r="L4" s="68"/>
      <c r="M4" s="68"/>
      <c r="N4" s="73"/>
      <c r="O4" s="73"/>
      <c r="P4" s="68"/>
      <c r="Q4" s="73"/>
      <c r="R4" s="11"/>
      <c r="S4" s="22"/>
      <c r="T4" s="22"/>
      <c r="U4" s="22"/>
      <c r="V4" s="22"/>
      <c r="W4" s="22"/>
      <c r="X4" s="22"/>
    </row>
    <row r="5" spans="1:24" s="4" customFormat="1" ht="12" customHeight="1">
      <c r="A5" s="189"/>
      <c r="B5" s="190"/>
      <c r="C5" s="189"/>
      <c r="D5" s="189"/>
      <c r="E5" s="191"/>
      <c r="F5" s="759" t="s">
        <v>1</v>
      </c>
      <c r="G5" s="760"/>
      <c r="H5" s="760"/>
      <c r="I5" s="760"/>
      <c r="J5" s="760"/>
      <c r="K5" s="760"/>
      <c r="L5" s="760"/>
      <c r="M5" s="760"/>
      <c r="N5" s="761"/>
      <c r="O5" s="192" t="s">
        <v>2</v>
      </c>
      <c r="P5" s="193" t="s">
        <v>3</v>
      </c>
      <c r="Q5" s="193" t="s">
        <v>4</v>
      </c>
      <c r="S5" s="194"/>
      <c r="T5" s="194"/>
      <c r="U5" s="194"/>
      <c r="V5" s="194"/>
      <c r="W5" s="194"/>
      <c r="X5" s="194"/>
    </row>
    <row r="6" spans="1:24" s="4" customFormat="1" ht="25.5">
      <c r="A6" s="195" t="s">
        <v>5</v>
      </c>
      <c r="B6" s="196" t="s">
        <v>6</v>
      </c>
      <c r="C6" s="197" t="s">
        <v>7</v>
      </c>
      <c r="D6" s="197" t="s">
        <v>8</v>
      </c>
      <c r="E6" s="198" t="s">
        <v>9</v>
      </c>
      <c r="F6" s="762" t="s">
        <v>10</v>
      </c>
      <c r="G6" s="763"/>
      <c r="H6" s="762" t="s">
        <v>11</v>
      </c>
      <c r="I6" s="763"/>
      <c r="J6" s="764" t="s">
        <v>12</v>
      </c>
      <c r="K6" s="765"/>
      <c r="L6" s="765"/>
      <c r="M6" s="765"/>
      <c r="N6" s="766"/>
      <c r="O6" s="135" t="s">
        <v>13</v>
      </c>
      <c r="P6" s="199" t="s">
        <v>14</v>
      </c>
      <c r="Q6" s="200" t="s">
        <v>15</v>
      </c>
      <c r="S6" s="194"/>
      <c r="T6" s="194"/>
      <c r="U6" s="194"/>
      <c r="V6" s="194"/>
      <c r="W6" s="194"/>
      <c r="X6" s="194"/>
    </row>
    <row r="7" spans="1:24" s="4" customFormat="1" ht="25.5">
      <c r="A7" s="201" t="s">
        <v>16</v>
      </c>
      <c r="B7" s="196" t="s">
        <v>17</v>
      </c>
      <c r="C7" s="197"/>
      <c r="D7" s="135" t="s">
        <v>18</v>
      </c>
      <c r="E7" s="202" t="s">
        <v>19</v>
      </c>
      <c r="F7" s="74" t="s">
        <v>20</v>
      </c>
      <c r="G7" s="77" t="s">
        <v>21</v>
      </c>
      <c r="H7" s="74" t="s">
        <v>20</v>
      </c>
      <c r="I7" s="77" t="s">
        <v>21</v>
      </c>
      <c r="J7" s="74" t="s">
        <v>22</v>
      </c>
      <c r="K7" s="78" t="s">
        <v>23</v>
      </c>
      <c r="L7" s="79" t="s">
        <v>24</v>
      </c>
      <c r="M7" s="80" t="s">
        <v>25</v>
      </c>
      <c r="N7" s="81" t="s">
        <v>26</v>
      </c>
      <c r="O7" s="197" t="s">
        <v>27</v>
      </c>
      <c r="P7" s="203" t="s">
        <v>28</v>
      </c>
      <c r="Q7" s="203" t="s">
        <v>28</v>
      </c>
      <c r="S7" s="194"/>
      <c r="T7" s="194"/>
      <c r="U7" s="194"/>
      <c r="V7" s="194"/>
      <c r="W7" s="194"/>
      <c r="X7" s="194"/>
    </row>
    <row r="8" spans="1:24" s="4" customFormat="1" ht="25.5">
      <c r="A8" s="201"/>
      <c r="B8" s="204"/>
      <c r="C8" s="197"/>
      <c r="D8" s="197"/>
      <c r="E8" s="205"/>
      <c r="F8" s="75" t="s">
        <v>29</v>
      </c>
      <c r="G8" s="77" t="s">
        <v>30</v>
      </c>
      <c r="H8" s="75" t="s">
        <v>29</v>
      </c>
      <c r="I8" s="77" t="s">
        <v>30</v>
      </c>
      <c r="J8" s="74" t="s">
        <v>31</v>
      </c>
      <c r="K8" s="76"/>
      <c r="L8" s="74" t="s">
        <v>19</v>
      </c>
      <c r="M8" s="80" t="s">
        <v>32</v>
      </c>
      <c r="N8" s="80" t="s">
        <v>30</v>
      </c>
      <c r="O8" s="206"/>
      <c r="P8" s="197" t="s">
        <v>27</v>
      </c>
      <c r="Q8" s="197" t="s">
        <v>27</v>
      </c>
      <c r="S8" s="194"/>
      <c r="T8" s="194"/>
      <c r="U8" s="194"/>
      <c r="V8" s="194"/>
      <c r="W8" s="194"/>
      <c r="X8" s="194"/>
    </row>
    <row r="9" spans="1:24" s="4" customFormat="1" ht="12.75">
      <c r="A9" s="207"/>
      <c r="B9" s="208"/>
      <c r="C9" s="209"/>
      <c r="D9" s="209"/>
      <c r="E9" s="210"/>
      <c r="F9" s="84"/>
      <c r="G9" s="85"/>
      <c r="H9" s="84" t="s">
        <v>75</v>
      </c>
      <c r="I9" s="84" t="s">
        <v>76</v>
      </c>
      <c r="J9" s="83"/>
      <c r="K9" s="82"/>
      <c r="L9" s="74"/>
      <c r="M9" s="86"/>
      <c r="N9" s="87" t="s">
        <v>39</v>
      </c>
      <c r="O9" s="211"/>
      <c r="P9" s="197"/>
      <c r="Q9" s="197"/>
      <c r="S9" s="194"/>
      <c r="T9" s="194"/>
      <c r="U9" s="194"/>
      <c r="V9" s="194"/>
      <c r="W9" s="194"/>
      <c r="X9" s="194"/>
    </row>
    <row r="10" spans="1:24" s="4" customFormat="1" ht="12.75">
      <c r="A10" s="212">
        <v>1</v>
      </c>
      <c r="B10" s="213">
        <v>2</v>
      </c>
      <c r="C10" s="212">
        <v>3</v>
      </c>
      <c r="D10" s="212">
        <v>4</v>
      </c>
      <c r="E10" s="131">
        <v>5</v>
      </c>
      <c r="F10" s="212">
        <v>6</v>
      </c>
      <c r="G10" s="214">
        <v>7</v>
      </c>
      <c r="H10" s="214">
        <v>8</v>
      </c>
      <c r="I10" s="3">
        <v>9</v>
      </c>
      <c r="J10" s="214">
        <v>10</v>
      </c>
      <c r="K10" s="214">
        <v>11</v>
      </c>
      <c r="L10" s="214">
        <v>12</v>
      </c>
      <c r="M10" s="214">
        <v>13</v>
      </c>
      <c r="N10" s="214">
        <v>14</v>
      </c>
      <c r="O10" s="212">
        <v>15</v>
      </c>
      <c r="P10" s="214">
        <v>16</v>
      </c>
      <c r="Q10" s="214">
        <v>17</v>
      </c>
    </row>
    <row r="11" spans="1:24" s="43" customFormat="1" ht="13.5" customHeight="1">
      <c r="A11" s="51"/>
      <c r="B11" s="130"/>
      <c r="C11" s="125" t="s">
        <v>57</v>
      </c>
      <c r="D11" s="56"/>
      <c r="E11" s="56"/>
      <c r="F11" s="51"/>
      <c r="G11" s="52"/>
      <c r="H11" s="52"/>
      <c r="I11" s="66"/>
      <c r="J11" s="52"/>
      <c r="K11" s="52"/>
      <c r="L11" s="52"/>
      <c r="M11" s="52"/>
      <c r="N11" s="52"/>
      <c r="O11" s="51"/>
      <c r="P11" s="52"/>
      <c r="Q11" s="52"/>
    </row>
    <row r="12" spans="1:24" s="50" customFormat="1" ht="24">
      <c r="A12" s="63">
        <v>1</v>
      </c>
      <c r="B12" s="126" t="s">
        <v>56</v>
      </c>
      <c r="C12" s="133" t="s">
        <v>61</v>
      </c>
      <c r="D12" s="144" t="s">
        <v>49</v>
      </c>
      <c r="E12" s="145">
        <v>4.0000000000000001E-3</v>
      </c>
      <c r="F12" s="63">
        <v>252</v>
      </c>
      <c r="G12" s="64"/>
      <c r="H12" s="53">
        <f t="shared" ref="H12" si="0">F12*$H$4</f>
        <v>493.11864000000003</v>
      </c>
      <c r="I12" s="53">
        <f t="shared" ref="I12" si="1">G12*$I$4</f>
        <v>0</v>
      </c>
      <c r="J12" s="133"/>
      <c r="K12" s="63"/>
      <c r="L12" s="63"/>
      <c r="M12" s="63"/>
      <c r="N12" s="53">
        <f t="shared" ref="N12" si="2">L12*M12*1.212372</f>
        <v>0</v>
      </c>
      <c r="O12" s="54">
        <f t="shared" ref="O12" si="3">N12+H12+I12</f>
        <v>493.11864000000003</v>
      </c>
      <c r="P12" s="53">
        <f t="shared" ref="P12" si="4">N12*E12</f>
        <v>0</v>
      </c>
      <c r="Q12" s="53">
        <f t="shared" ref="Q12" si="5">O12*E12</f>
        <v>1.9724745600000002</v>
      </c>
    </row>
    <row r="13" spans="1:24" s="24" customFormat="1" ht="12">
      <c r="A13" s="303">
        <v>2</v>
      </c>
      <c r="B13" s="304" t="s">
        <v>63</v>
      </c>
      <c r="C13" s="305" t="s">
        <v>64</v>
      </c>
      <c r="D13" s="303" t="s">
        <v>62</v>
      </c>
      <c r="E13" s="314">
        <v>2.2499999999999999E-2</v>
      </c>
      <c r="F13" s="306">
        <v>22.75</v>
      </c>
      <c r="G13" s="307">
        <v>20.9</v>
      </c>
      <c r="H13" s="308">
        <f t="shared" ref="H13" si="6">F13*$H$4</f>
        <v>44.517654999999998</v>
      </c>
      <c r="I13" s="309">
        <f t="shared" ref="I13" si="7">G13*$I$4</f>
        <v>54.842017999999989</v>
      </c>
      <c r="J13" s="310"/>
      <c r="K13" s="311"/>
      <c r="L13" s="312"/>
      <c r="M13" s="312"/>
      <c r="N13" s="307">
        <f t="shared" ref="N13" si="8">L13*M13*1.212372</f>
        <v>0</v>
      </c>
      <c r="O13" s="313">
        <f t="shared" ref="O13" si="9">N13+H13+I13</f>
        <v>99.359672999999987</v>
      </c>
      <c r="P13" s="308">
        <f t="shared" ref="P13" si="10">N13*E13</f>
        <v>0</v>
      </c>
      <c r="Q13" s="308">
        <f t="shared" ref="Q13" si="11">O13*E13</f>
        <v>2.2355926424999994</v>
      </c>
    </row>
    <row r="14" spans="1:24" s="43" customFormat="1" ht="12">
      <c r="A14" s="49"/>
      <c r="B14" s="129"/>
      <c r="C14" s="125" t="s">
        <v>77</v>
      </c>
      <c r="D14" s="61"/>
      <c r="E14" s="188"/>
      <c r="F14" s="49"/>
      <c r="G14" s="98"/>
      <c r="H14" s="53"/>
      <c r="I14" s="57"/>
      <c r="J14" s="99"/>
      <c r="K14" s="91"/>
      <c r="L14" s="185"/>
      <c r="M14" s="100"/>
      <c r="N14" s="121"/>
      <c r="O14" s="134"/>
      <c r="P14" s="53"/>
      <c r="Q14" s="53"/>
    </row>
    <row r="15" spans="1:24" s="183" customFormat="1" ht="24">
      <c r="A15" s="44">
        <v>1</v>
      </c>
      <c r="B15" s="184" t="s">
        <v>65</v>
      </c>
      <c r="C15" s="224" t="s">
        <v>66</v>
      </c>
      <c r="D15" s="184" t="s">
        <v>50</v>
      </c>
      <c r="E15" s="234">
        <v>0.09</v>
      </c>
      <c r="F15" s="184" t="s">
        <v>67</v>
      </c>
      <c r="G15" s="225">
        <v>0.71</v>
      </c>
      <c r="H15" s="45">
        <f t="shared" ref="H15" si="12">F15*$H$4</f>
        <v>78.468482000000009</v>
      </c>
      <c r="I15" s="46">
        <f t="shared" ref="I15" si="13">G15*$I$4</f>
        <v>1.8630541999999997</v>
      </c>
      <c r="J15" s="226" t="s">
        <v>58</v>
      </c>
      <c r="K15" s="45" t="s">
        <v>41</v>
      </c>
      <c r="L15" s="227">
        <v>100</v>
      </c>
      <c r="M15" s="315">
        <v>2</v>
      </c>
      <c r="N15" s="243">
        <f>((L15*M15)+(L16*M16)+(L17*M17))*1.212372</f>
        <v>412.31765451239994</v>
      </c>
      <c r="O15" s="142">
        <f>N15+H15+I15</f>
        <v>492.64919071239996</v>
      </c>
      <c r="P15" s="143">
        <f>N15*E15</f>
        <v>37.10858890611599</v>
      </c>
      <c r="Q15" s="90">
        <f>O15*E15</f>
        <v>44.338427164115991</v>
      </c>
    </row>
    <row r="16" spans="1:24" s="183" customFormat="1" ht="13.5">
      <c r="A16" s="55"/>
      <c r="B16" s="228"/>
      <c r="C16" s="229"/>
      <c r="D16" s="228"/>
      <c r="E16" s="235"/>
      <c r="F16" s="228"/>
      <c r="G16" s="230"/>
      <c r="H16" s="231"/>
      <c r="I16" s="59"/>
      <c r="J16" s="232" t="s">
        <v>52</v>
      </c>
      <c r="K16" s="137" t="s">
        <v>48</v>
      </c>
      <c r="L16" s="233">
        <v>5.0999999999999996</v>
      </c>
      <c r="M16" s="146">
        <v>27.367000000000001</v>
      </c>
      <c r="N16" s="59"/>
      <c r="O16" s="60"/>
      <c r="P16" s="59"/>
      <c r="Q16" s="59"/>
    </row>
    <row r="17" spans="1:18" s="183" customFormat="1" ht="13.5">
      <c r="A17" s="47"/>
      <c r="B17" s="177"/>
      <c r="C17" s="178"/>
      <c r="D17" s="177"/>
      <c r="E17" s="187"/>
      <c r="F17" s="177"/>
      <c r="G17" s="179"/>
      <c r="H17" s="180"/>
      <c r="I17" s="57"/>
      <c r="J17" s="181" t="s">
        <v>42</v>
      </c>
      <c r="K17" s="48" t="s">
        <v>48</v>
      </c>
      <c r="L17" s="182">
        <v>0.02</v>
      </c>
      <c r="M17" s="147">
        <v>26</v>
      </c>
      <c r="N17" s="57"/>
      <c r="O17" s="62"/>
      <c r="P17" s="57"/>
      <c r="Q17" s="57"/>
    </row>
    <row r="18" spans="1:18" ht="12.75" customHeight="1">
      <c r="A18" s="78">
        <v>2</v>
      </c>
      <c r="B18" s="316" t="s">
        <v>68</v>
      </c>
      <c r="C18" s="127" t="s">
        <v>74</v>
      </c>
      <c r="D18" s="89" t="s">
        <v>54</v>
      </c>
      <c r="E18" s="317">
        <v>2.2999999999999998</v>
      </c>
      <c r="F18" s="90">
        <v>1.87</v>
      </c>
      <c r="G18" s="79">
        <v>0.92</v>
      </c>
      <c r="H18" s="90">
        <f>F18*$H$4</f>
        <v>3.6592534000000003</v>
      </c>
      <c r="I18" s="94">
        <f>G18*$I$4</f>
        <v>2.4140983999999999</v>
      </c>
      <c r="J18" s="58" t="s">
        <v>69</v>
      </c>
      <c r="K18" s="79" t="s">
        <v>34</v>
      </c>
      <c r="L18" s="94">
        <v>62.5</v>
      </c>
      <c r="M18" s="95">
        <v>0.13300000000000001</v>
      </c>
      <c r="N18" s="112">
        <f>((L18*M18)+(L19*M19))*1.212372</f>
        <v>13.545226169999999</v>
      </c>
      <c r="O18" s="92">
        <f>N18+H18+I18</f>
        <v>19.61857797</v>
      </c>
      <c r="P18" s="90">
        <f>N18*E18</f>
        <v>31.154020190999997</v>
      </c>
      <c r="Q18" s="90">
        <f>O18*E18</f>
        <v>45.122729330999995</v>
      </c>
      <c r="R18" s="17"/>
    </row>
    <row r="19" spans="1:18" ht="12.75" customHeight="1">
      <c r="A19" s="83"/>
      <c r="B19" s="122"/>
      <c r="C19" s="128"/>
      <c r="D19" s="122"/>
      <c r="E19" s="318"/>
      <c r="F19" s="84"/>
      <c r="G19" s="84"/>
      <c r="H19" s="84"/>
      <c r="I19" s="96"/>
      <c r="J19" s="65" t="s">
        <v>35</v>
      </c>
      <c r="K19" s="84" t="s">
        <v>60</v>
      </c>
      <c r="L19" s="87">
        <v>0.11</v>
      </c>
      <c r="M19" s="97">
        <v>26</v>
      </c>
      <c r="N19" s="87"/>
      <c r="O19" s="93"/>
      <c r="P19" s="87"/>
      <c r="Q19" s="87"/>
      <c r="R19" s="17"/>
    </row>
    <row r="20" spans="1:18" s="22" customFormat="1" ht="12">
      <c r="A20" s="239">
        <v>3</v>
      </c>
      <c r="B20" s="238" t="s">
        <v>70</v>
      </c>
      <c r="C20" s="319" t="s">
        <v>73</v>
      </c>
      <c r="D20" s="320" t="s">
        <v>71</v>
      </c>
      <c r="E20" s="242">
        <v>0.26800000000000002</v>
      </c>
      <c r="F20" s="238">
        <v>35.6</v>
      </c>
      <c r="G20" s="238">
        <v>4.9000000000000004</v>
      </c>
      <c r="H20" s="270">
        <f>F20*$H$4</f>
        <v>69.662791999999996</v>
      </c>
      <c r="I20" s="321">
        <f>G20*$I$4</f>
        <v>12.857697999999999</v>
      </c>
      <c r="J20" s="322" t="s">
        <v>35</v>
      </c>
      <c r="K20" s="323" t="s">
        <v>72</v>
      </c>
      <c r="L20" s="239">
        <v>1.89</v>
      </c>
      <c r="M20" s="324">
        <v>26</v>
      </c>
      <c r="N20" s="325">
        <f>L20*M20*1.212372</f>
        <v>59.575960080000002</v>
      </c>
      <c r="O20" s="326">
        <f>N20+H20+I20</f>
        <v>142.09645007999998</v>
      </c>
      <c r="P20" s="270">
        <f>N20*E20</f>
        <v>15.966357301440002</v>
      </c>
      <c r="Q20" s="270">
        <f>O20*E20</f>
        <v>38.081848621439995</v>
      </c>
    </row>
    <row r="21" spans="1:18" ht="12.75" customHeight="1">
      <c r="A21" s="70"/>
      <c r="B21" s="101"/>
      <c r="C21" s="102" t="s">
        <v>36</v>
      </c>
      <c r="D21" s="69"/>
      <c r="E21" s="118"/>
      <c r="F21" s="69"/>
      <c r="G21" s="69"/>
      <c r="H21" s="103"/>
      <c r="I21" s="103"/>
      <c r="J21" s="69"/>
      <c r="K21" s="104"/>
      <c r="L21" s="104"/>
      <c r="M21" s="105"/>
      <c r="N21" s="105"/>
      <c r="O21" s="70"/>
      <c r="P21" s="70"/>
      <c r="Q21" s="106">
        <f>SUM(Q12:Q20)</f>
        <v>131.75107231905599</v>
      </c>
      <c r="R21" s="17"/>
    </row>
    <row r="22" spans="1:18" ht="12.75" customHeight="1">
      <c r="A22" s="70"/>
      <c r="B22" s="69"/>
      <c r="C22" s="107" t="s">
        <v>37</v>
      </c>
      <c r="D22" s="69"/>
      <c r="E22" s="118"/>
      <c r="F22" s="69"/>
      <c r="G22" s="69"/>
      <c r="H22" s="104"/>
      <c r="I22" s="103"/>
      <c r="J22" s="108"/>
      <c r="K22" s="69"/>
      <c r="L22" s="104"/>
      <c r="M22" s="104"/>
      <c r="N22" s="105"/>
      <c r="O22" s="105"/>
      <c r="P22" s="105"/>
      <c r="Q22" s="106">
        <f>Q21*13.3%</f>
        <v>17.522892618434447</v>
      </c>
      <c r="R22" s="17"/>
    </row>
    <row r="23" spans="1:18" ht="12.75" customHeight="1">
      <c r="A23" s="70"/>
      <c r="B23" s="70"/>
      <c r="C23" s="107" t="s">
        <v>36</v>
      </c>
      <c r="D23" s="69"/>
      <c r="E23" s="118"/>
      <c r="F23" s="69"/>
      <c r="G23" s="69"/>
      <c r="H23" s="104"/>
      <c r="I23" s="103"/>
      <c r="J23" s="108"/>
      <c r="K23" s="69"/>
      <c r="L23" s="104"/>
      <c r="M23" s="104"/>
      <c r="N23" s="105"/>
      <c r="O23" s="105"/>
      <c r="P23" s="105"/>
      <c r="Q23" s="106">
        <f>Q21+Q22</f>
        <v>149.27396493749043</v>
      </c>
      <c r="R23" s="17"/>
    </row>
    <row r="24" spans="1:18" ht="12.75" customHeight="1">
      <c r="A24" s="70"/>
      <c r="B24" s="70"/>
      <c r="C24" s="107" t="s">
        <v>38</v>
      </c>
      <c r="D24" s="69"/>
      <c r="E24" s="118"/>
      <c r="F24" s="69"/>
      <c r="G24" s="69"/>
      <c r="H24" s="104"/>
      <c r="I24" s="103"/>
      <c r="J24" s="108"/>
      <c r="K24" s="69"/>
      <c r="L24" s="104"/>
      <c r="M24" s="104"/>
      <c r="N24" s="105"/>
      <c r="O24" s="105"/>
      <c r="P24" s="105"/>
      <c r="Q24" s="109">
        <f>Q23*11%</f>
        <v>16.420136143123948</v>
      </c>
      <c r="R24" s="17"/>
    </row>
    <row r="25" spans="1:18" ht="12.75" customHeight="1">
      <c r="A25" s="70"/>
      <c r="B25" s="70"/>
      <c r="C25" s="107" t="s">
        <v>36</v>
      </c>
      <c r="D25" s="110"/>
      <c r="E25" s="118"/>
      <c r="F25" s="69"/>
      <c r="G25" s="69"/>
      <c r="H25" s="104"/>
      <c r="I25" s="111"/>
      <c r="J25" s="108"/>
      <c r="K25" s="69"/>
      <c r="L25" s="104"/>
      <c r="M25" s="104"/>
      <c r="N25" s="105"/>
      <c r="O25" s="105"/>
      <c r="P25" s="105"/>
      <c r="Q25" s="104">
        <f>Q23+Q24</f>
        <v>165.69410108061439</v>
      </c>
      <c r="R25" s="21"/>
    </row>
    <row r="26" spans="1:18" ht="12.75" customHeight="1">
      <c r="A26" s="70"/>
      <c r="B26" s="70"/>
      <c r="C26" s="110"/>
      <c r="D26" s="113"/>
      <c r="E26" s="119"/>
      <c r="F26" s="114"/>
      <c r="G26" s="115"/>
      <c r="H26" s="111"/>
      <c r="I26" s="115"/>
      <c r="J26" s="111"/>
      <c r="K26" s="110"/>
      <c r="L26" s="110"/>
      <c r="M26" s="110"/>
      <c r="N26" s="110"/>
      <c r="O26" s="110"/>
      <c r="P26" s="110"/>
      <c r="Q26" s="116"/>
      <c r="R26" s="17"/>
    </row>
    <row r="27" spans="1:18" ht="12.75" customHeight="1">
      <c r="A27" s="70"/>
      <c r="B27" s="70"/>
      <c r="C27" s="102"/>
      <c r="D27" s="70"/>
      <c r="E27" s="117" t="s">
        <v>51</v>
      </c>
      <c r="F27" s="70"/>
      <c r="G27" s="70"/>
      <c r="H27" s="70"/>
      <c r="I27" s="115"/>
      <c r="J27" s="115"/>
      <c r="K27" s="70"/>
      <c r="L27" s="70"/>
      <c r="M27" s="70"/>
      <c r="N27" s="70"/>
      <c r="O27" s="70"/>
      <c r="P27" s="70"/>
      <c r="Q27" s="70"/>
      <c r="R27" s="17"/>
    </row>
    <row r="28" spans="1:18" ht="12.75" customHeight="1">
      <c r="A28" s="70"/>
      <c r="B28" s="70"/>
      <c r="C28" s="115"/>
      <c r="D28" s="70"/>
      <c r="E28" s="120"/>
      <c r="F28" s="70"/>
      <c r="G28" s="70"/>
      <c r="H28" s="70"/>
      <c r="I28" s="115"/>
      <c r="J28" s="115"/>
      <c r="K28" s="70"/>
      <c r="L28" s="70"/>
      <c r="M28" s="70"/>
      <c r="N28" s="70"/>
      <c r="O28" s="70"/>
      <c r="P28" s="70"/>
      <c r="Q28" s="70"/>
      <c r="R28" s="17"/>
    </row>
    <row r="29" spans="1:18" ht="12.75" customHeight="1">
      <c r="R29" s="17"/>
    </row>
    <row r="30" spans="1:18" ht="12.75" customHeight="1">
      <c r="R30" s="17"/>
    </row>
    <row r="31" spans="1:18" ht="12.75" customHeight="1">
      <c r="R31" s="17"/>
    </row>
    <row r="32" spans="1:18" ht="12.75" customHeight="1">
      <c r="O32" s="1"/>
      <c r="R32" s="17"/>
    </row>
    <row r="33" spans="15:18" ht="12.75" customHeight="1">
      <c r="O33" s="1"/>
      <c r="R33" s="17"/>
    </row>
    <row r="34" spans="15:18" ht="12.75" customHeight="1">
      <c r="O34" s="1"/>
      <c r="R34" s="17"/>
    </row>
    <row r="35" spans="15:18" ht="12.75" customHeight="1">
      <c r="O35" s="1"/>
      <c r="R35" s="17"/>
    </row>
    <row r="36" spans="15:18" ht="12.75" customHeight="1">
      <c r="O36" s="2"/>
      <c r="R36" s="17"/>
    </row>
    <row r="37" spans="15:18" ht="12.75" customHeight="1">
      <c r="R37" s="17"/>
    </row>
    <row r="38" spans="15:18" ht="12.75" customHeight="1">
      <c r="R38" s="17"/>
    </row>
    <row r="39" spans="15:18" ht="12.75" customHeight="1">
      <c r="R39" s="17"/>
    </row>
    <row r="40" spans="15:18" ht="12.75" customHeight="1">
      <c r="R40" s="17"/>
    </row>
    <row r="41" spans="15:18" ht="12.75" customHeight="1">
      <c r="R41" s="17"/>
    </row>
    <row r="42" spans="15:18" ht="12.75" customHeight="1">
      <c r="R42" s="17"/>
    </row>
    <row r="43" spans="15:18" ht="12.75" customHeight="1">
      <c r="R43" s="17"/>
    </row>
    <row r="44" spans="15:18" ht="12.75" customHeight="1">
      <c r="R44" s="17"/>
    </row>
    <row r="45" spans="15:18" ht="12.75" customHeight="1">
      <c r="R45" s="17"/>
    </row>
    <row r="46" spans="15:18" ht="12.75" customHeight="1">
      <c r="R46" s="17"/>
    </row>
    <row r="47" spans="15:18" ht="12.75" customHeight="1">
      <c r="R47" s="17"/>
    </row>
    <row r="48" spans="15:18" ht="12.75" customHeight="1">
      <c r="R48" s="17"/>
    </row>
    <row r="49" spans="18:18" ht="12.75" customHeight="1">
      <c r="R49" s="17"/>
    </row>
    <row r="50" spans="18:18" ht="12.75" customHeight="1">
      <c r="R50" s="17"/>
    </row>
    <row r="51" spans="18:18" ht="12.75" customHeight="1">
      <c r="R51" s="17"/>
    </row>
    <row r="52" spans="18:18" ht="12.75" customHeight="1">
      <c r="R52" s="17"/>
    </row>
    <row r="53" spans="18:18" ht="12.75" customHeight="1">
      <c r="R53" s="17"/>
    </row>
    <row r="54" spans="18:18" ht="12.75" customHeight="1">
      <c r="R54" s="17"/>
    </row>
    <row r="55" spans="18:18" ht="12.75" customHeight="1">
      <c r="R55" s="17"/>
    </row>
    <row r="56" spans="18:18" ht="12.75" customHeight="1">
      <c r="R56" s="17"/>
    </row>
    <row r="57" spans="18:18" ht="12.75" customHeight="1">
      <c r="R57" s="17"/>
    </row>
    <row r="58" spans="18:18" ht="12.75" customHeight="1">
      <c r="R58" s="17"/>
    </row>
    <row r="59" spans="18:18" ht="12.75" customHeight="1">
      <c r="R59" s="17"/>
    </row>
    <row r="60" spans="18:18" ht="12.75" customHeight="1">
      <c r="R60" s="17"/>
    </row>
    <row r="61" spans="18:18" ht="12.75" customHeight="1">
      <c r="R61" s="17"/>
    </row>
    <row r="62" spans="18:18" ht="13.5" customHeight="1">
      <c r="R62" s="17"/>
    </row>
    <row r="63" spans="18:18" ht="14.25" customHeight="1"/>
    <row r="64" spans="18:18" ht="12.75" customHeight="1"/>
    <row r="65" spans="3:22" ht="14.25" customHeight="1"/>
    <row r="67" spans="3:22" ht="13.5" customHeight="1"/>
    <row r="68" spans="3:22" ht="12" customHeight="1"/>
    <row r="69" spans="3:22" ht="12" customHeight="1"/>
    <row r="70" spans="3:22" ht="14.25" customHeight="1"/>
    <row r="71" spans="3:22" ht="13.5" customHeight="1"/>
    <row r="72" spans="3:22" ht="12.75" customHeight="1"/>
    <row r="73" spans="3:22" ht="12.75" customHeight="1"/>
    <row r="74" spans="3:22" s="19" customFormat="1" ht="13.5" customHeight="1">
      <c r="C74" s="17"/>
      <c r="E74" s="67"/>
      <c r="I74" s="17"/>
      <c r="J74" s="17"/>
      <c r="S74" s="17"/>
      <c r="T74" s="17"/>
      <c r="U74" s="17"/>
      <c r="V74" s="17"/>
    </row>
    <row r="75" spans="3:22" s="19" customFormat="1" ht="12" customHeight="1">
      <c r="C75" s="17"/>
      <c r="E75" s="67"/>
      <c r="I75" s="17"/>
      <c r="J75" s="17"/>
      <c r="S75" s="17"/>
      <c r="T75" s="17"/>
      <c r="U75" s="17"/>
      <c r="V75" s="17"/>
    </row>
    <row r="76" spans="3:22" s="19" customFormat="1" ht="14.25" customHeight="1">
      <c r="C76" s="17"/>
      <c r="E76" s="67"/>
      <c r="I76" s="17"/>
      <c r="J76" s="17"/>
      <c r="S76" s="17"/>
      <c r="T76" s="17"/>
      <c r="U76" s="17"/>
      <c r="V76" s="17"/>
    </row>
    <row r="77" spans="3:22" s="19" customFormat="1" ht="13.5" customHeight="1">
      <c r="C77" s="17"/>
      <c r="E77" s="67"/>
      <c r="I77" s="17"/>
      <c r="J77" s="17"/>
      <c r="S77" s="17"/>
      <c r="T77" s="17"/>
      <c r="U77" s="17"/>
      <c r="V77" s="17"/>
    </row>
    <row r="83" spans="3:22" s="19" customFormat="1" ht="12" customHeight="1">
      <c r="C83" s="17"/>
      <c r="E83" s="67"/>
      <c r="I83" s="17"/>
      <c r="J83" s="17"/>
      <c r="S83" s="17"/>
      <c r="T83" s="17"/>
      <c r="U83" s="17"/>
      <c r="V83" s="17"/>
    </row>
    <row r="84" spans="3:22" s="19" customFormat="1" ht="12" customHeight="1">
      <c r="C84" s="17"/>
      <c r="E84" s="67"/>
      <c r="I84" s="17"/>
      <c r="J84" s="17"/>
      <c r="S84" s="17"/>
      <c r="T84" s="17"/>
      <c r="U84" s="17"/>
      <c r="V84" s="17"/>
    </row>
    <row r="86" spans="3:22" s="19" customFormat="1" ht="12.75" customHeight="1">
      <c r="C86" s="17"/>
      <c r="E86" s="67"/>
      <c r="I86" s="17"/>
      <c r="J86" s="17"/>
      <c r="S86" s="17"/>
      <c r="T86" s="17"/>
      <c r="U86" s="17"/>
      <c r="V86" s="17"/>
    </row>
    <row r="87" spans="3:22" s="19" customFormat="1" ht="13.5" customHeight="1">
      <c r="C87" s="17"/>
      <c r="E87" s="67"/>
      <c r="I87" s="17"/>
      <c r="J87" s="17"/>
      <c r="S87" s="17"/>
      <c r="T87" s="17"/>
      <c r="U87" s="17"/>
      <c r="V87" s="17"/>
    </row>
    <row r="88" spans="3:22" s="19" customFormat="1" ht="13.5" customHeight="1">
      <c r="C88" s="17"/>
      <c r="E88" s="67"/>
      <c r="I88" s="17"/>
      <c r="J88" s="17"/>
      <c r="S88" s="17"/>
      <c r="T88" s="17"/>
      <c r="U88" s="17"/>
      <c r="V88" s="17"/>
    </row>
    <row r="89" spans="3:22" s="19" customFormat="1" ht="12.75" customHeight="1">
      <c r="C89" s="17"/>
      <c r="E89" s="67"/>
      <c r="I89" s="17"/>
      <c r="J89" s="17"/>
      <c r="S89" s="17"/>
      <c r="T89" s="17"/>
      <c r="U89" s="17"/>
      <c r="V89" s="17"/>
    </row>
    <row r="90" spans="3:22" s="19" customFormat="1" ht="17.25" customHeight="1">
      <c r="C90" s="17"/>
      <c r="E90" s="67"/>
      <c r="I90" s="17"/>
      <c r="J90" s="17"/>
      <c r="S90" s="17"/>
      <c r="T90" s="17"/>
      <c r="U90" s="17"/>
      <c r="V90" s="17"/>
    </row>
    <row r="91" spans="3:22" s="19" customFormat="1" ht="13.5" customHeight="1">
      <c r="C91" s="17"/>
      <c r="E91" s="67"/>
      <c r="I91" s="17"/>
      <c r="J91" s="17"/>
      <c r="S91" s="17"/>
      <c r="T91" s="17"/>
      <c r="U91" s="17"/>
      <c r="V91" s="17"/>
    </row>
    <row r="92" spans="3:22" s="19" customFormat="1" ht="13.5" customHeight="1">
      <c r="C92" s="17"/>
      <c r="E92" s="67"/>
      <c r="I92" s="17"/>
      <c r="J92" s="17"/>
      <c r="S92" s="17"/>
      <c r="T92" s="17"/>
      <c r="U92" s="17"/>
      <c r="V92" s="17"/>
    </row>
    <row r="93" spans="3:22" s="19" customFormat="1" ht="13.5" customHeight="1">
      <c r="C93" s="17"/>
      <c r="E93" s="67"/>
      <c r="I93" s="17"/>
      <c r="J93" s="17"/>
      <c r="S93" s="17"/>
      <c r="T93" s="17"/>
      <c r="U93" s="17"/>
      <c r="V93" s="17"/>
    </row>
    <row r="94" spans="3:22" s="19" customFormat="1" ht="13.5" customHeight="1">
      <c r="C94" s="17"/>
      <c r="E94" s="67"/>
      <c r="I94" s="17"/>
      <c r="J94" s="17"/>
      <c r="S94" s="17"/>
      <c r="T94" s="17"/>
      <c r="U94" s="17"/>
      <c r="V94" s="17"/>
    </row>
    <row r="95" spans="3:22" s="19" customFormat="1" ht="13.5" customHeight="1">
      <c r="C95" s="17"/>
      <c r="E95" s="67"/>
      <c r="I95" s="17"/>
      <c r="J95" s="17"/>
      <c r="S95" s="17"/>
      <c r="T95" s="17"/>
      <c r="U95" s="17"/>
      <c r="V95" s="17"/>
    </row>
    <row r="96" spans="3:22" s="19" customFormat="1" ht="13.5" customHeight="1">
      <c r="C96" s="17"/>
      <c r="E96" s="67"/>
      <c r="I96" s="17"/>
      <c r="J96" s="17"/>
      <c r="S96" s="17"/>
      <c r="T96" s="17"/>
      <c r="U96" s="17"/>
      <c r="V96" s="17"/>
    </row>
    <row r="97" spans="3:22" s="19" customFormat="1" ht="13.5" customHeight="1">
      <c r="C97" s="17"/>
      <c r="E97" s="67"/>
      <c r="I97" s="17"/>
      <c r="J97" s="17"/>
      <c r="S97" s="17"/>
      <c r="T97" s="17"/>
      <c r="U97" s="17"/>
      <c r="V97" s="17"/>
    </row>
    <row r="98" spans="3:22" s="19" customFormat="1" ht="13.5" customHeight="1">
      <c r="C98" s="17"/>
      <c r="E98" s="67"/>
      <c r="I98" s="17"/>
      <c r="J98" s="17"/>
      <c r="S98" s="17"/>
      <c r="T98" s="17"/>
      <c r="U98" s="17"/>
      <c r="V98" s="17"/>
    </row>
    <row r="99" spans="3:22" s="19" customFormat="1" ht="13.5" customHeight="1">
      <c r="C99" s="17"/>
      <c r="E99" s="67"/>
      <c r="I99" s="17"/>
      <c r="J99" s="17"/>
      <c r="S99" s="17"/>
      <c r="T99" s="17"/>
      <c r="U99" s="17"/>
      <c r="V99" s="17"/>
    </row>
    <row r="100" spans="3:22" s="19" customFormat="1" ht="13.5" customHeight="1">
      <c r="C100" s="17"/>
      <c r="E100" s="67"/>
      <c r="I100" s="17"/>
      <c r="J100" s="17"/>
      <c r="S100" s="17"/>
      <c r="T100" s="17"/>
      <c r="U100" s="17"/>
      <c r="V100" s="17"/>
    </row>
    <row r="101" spans="3:22" s="19" customFormat="1" ht="13.5" customHeight="1">
      <c r="C101" s="17"/>
      <c r="E101" s="67"/>
      <c r="I101" s="17"/>
      <c r="J101" s="17"/>
      <c r="S101" s="17"/>
      <c r="T101" s="17"/>
      <c r="U101" s="17"/>
      <c r="V101" s="17"/>
    </row>
    <row r="102" spans="3:22" s="19" customFormat="1" ht="13.5" customHeight="1">
      <c r="C102" s="17"/>
      <c r="E102" s="67"/>
      <c r="I102" s="17"/>
      <c r="J102" s="17"/>
      <c r="S102" s="17"/>
      <c r="T102" s="17"/>
      <c r="U102" s="17"/>
      <c r="V102" s="17"/>
    </row>
    <row r="103" spans="3:22" s="19" customFormat="1" ht="13.5" customHeight="1">
      <c r="C103" s="17"/>
      <c r="E103" s="67"/>
      <c r="I103" s="17"/>
      <c r="J103" s="17"/>
      <c r="S103" s="17"/>
      <c r="T103" s="17"/>
      <c r="U103" s="17"/>
      <c r="V103" s="17"/>
    </row>
    <row r="104" spans="3:22" s="19" customFormat="1" ht="13.5" customHeight="1">
      <c r="C104" s="17"/>
      <c r="E104" s="67"/>
      <c r="I104" s="17"/>
      <c r="J104" s="17"/>
      <c r="S104" s="17"/>
      <c r="T104" s="17"/>
      <c r="U104" s="17"/>
      <c r="V104" s="17"/>
    </row>
    <row r="105" spans="3:22" s="19" customFormat="1" ht="13.5" customHeight="1">
      <c r="C105" s="17"/>
      <c r="E105" s="67"/>
      <c r="I105" s="17"/>
      <c r="J105" s="17"/>
      <c r="S105" s="17"/>
      <c r="T105" s="17"/>
      <c r="U105" s="17"/>
      <c r="V105" s="17"/>
    </row>
    <row r="106" spans="3:22" s="19" customFormat="1" ht="13.5" customHeight="1">
      <c r="C106" s="17"/>
      <c r="E106" s="67"/>
      <c r="I106" s="17"/>
      <c r="J106" s="17"/>
      <c r="S106" s="17"/>
      <c r="T106" s="17"/>
      <c r="U106" s="17"/>
      <c r="V106" s="17"/>
    </row>
    <row r="107" spans="3:22" s="19" customFormat="1" ht="13.5" customHeight="1">
      <c r="C107" s="17"/>
      <c r="E107" s="67"/>
      <c r="I107" s="17"/>
      <c r="J107" s="17"/>
      <c r="S107" s="17"/>
      <c r="T107" s="17"/>
      <c r="U107" s="17"/>
      <c r="V107" s="17"/>
    </row>
    <row r="108" spans="3:22" s="19" customFormat="1" ht="13.5" customHeight="1">
      <c r="C108" s="17"/>
      <c r="E108" s="67"/>
      <c r="I108" s="17"/>
      <c r="J108" s="17"/>
      <c r="S108" s="17"/>
      <c r="T108" s="17"/>
      <c r="U108" s="17"/>
      <c r="V108" s="17"/>
    </row>
    <row r="109" spans="3:22" s="19" customFormat="1" ht="13.5" customHeight="1">
      <c r="C109" s="17"/>
      <c r="E109" s="67"/>
      <c r="I109" s="17"/>
      <c r="J109" s="17"/>
      <c r="S109" s="17"/>
      <c r="T109" s="17"/>
      <c r="U109" s="17"/>
      <c r="V109" s="17"/>
    </row>
    <row r="111" spans="3:22" s="19" customFormat="1" ht="14.25" customHeight="1">
      <c r="C111" s="17"/>
      <c r="E111" s="67"/>
      <c r="I111" s="17"/>
      <c r="J111" s="17"/>
      <c r="S111" s="17"/>
      <c r="T111" s="17"/>
      <c r="U111" s="17"/>
      <c r="V111" s="17"/>
    </row>
    <row r="114" spans="3:22" s="19" customFormat="1" ht="12" customHeight="1">
      <c r="C114" s="17"/>
      <c r="E114" s="67"/>
      <c r="I114" s="17"/>
      <c r="J114" s="17"/>
      <c r="S114" s="17"/>
      <c r="T114" s="17"/>
      <c r="U114" s="17"/>
      <c r="V114" s="17"/>
    </row>
    <row r="120" spans="3:22" s="19" customFormat="1" ht="16.5" customHeight="1">
      <c r="C120" s="17"/>
      <c r="E120" s="67"/>
      <c r="I120" s="17"/>
      <c r="J120" s="17"/>
      <c r="S120" s="17"/>
      <c r="T120" s="17"/>
      <c r="U120" s="17"/>
      <c r="V120" s="17"/>
    </row>
    <row r="121" spans="3:22" s="19" customFormat="1" ht="12.75" customHeight="1">
      <c r="C121" s="17"/>
      <c r="E121" s="67"/>
      <c r="I121" s="17"/>
      <c r="J121" s="17"/>
      <c r="S121" s="17"/>
      <c r="T121" s="17"/>
      <c r="U121" s="17"/>
      <c r="V121" s="17"/>
    </row>
    <row r="122" spans="3:22" s="19" customFormat="1" ht="12.75" customHeight="1">
      <c r="C122" s="17"/>
      <c r="E122" s="67"/>
      <c r="I122" s="17"/>
      <c r="J122" s="17"/>
      <c r="S122" s="17"/>
      <c r="T122" s="17"/>
      <c r="U122" s="17"/>
      <c r="V122" s="17"/>
    </row>
    <row r="124" spans="3:22" s="19" customFormat="1" ht="13.5" customHeight="1">
      <c r="C124" s="17"/>
      <c r="E124" s="67"/>
      <c r="I124" s="17"/>
      <c r="J124" s="17"/>
      <c r="S124" s="17"/>
      <c r="T124" s="17"/>
      <c r="U124" s="17"/>
      <c r="V124" s="17"/>
    </row>
    <row r="125" spans="3:22" s="19" customFormat="1" ht="12" customHeight="1">
      <c r="C125" s="17"/>
      <c r="E125" s="67"/>
      <c r="I125" s="17"/>
      <c r="J125" s="17"/>
      <c r="S125" s="17"/>
      <c r="T125" s="17"/>
      <c r="U125" s="17"/>
      <c r="V125" s="17"/>
    </row>
    <row r="127" spans="3:22" s="19" customFormat="1" ht="13.5" customHeight="1">
      <c r="C127" s="17"/>
      <c r="E127" s="67"/>
      <c r="I127" s="17"/>
      <c r="J127" s="17"/>
      <c r="S127" s="17"/>
      <c r="T127" s="17"/>
      <c r="U127" s="17"/>
      <c r="V127" s="17"/>
    </row>
    <row r="128" spans="3:22" s="19" customFormat="1" ht="12" customHeight="1">
      <c r="C128" s="17"/>
      <c r="E128" s="67"/>
      <c r="I128" s="17"/>
      <c r="J128" s="17"/>
      <c r="S128" s="17"/>
      <c r="T128" s="17"/>
      <c r="U128" s="17"/>
      <c r="V128" s="17"/>
    </row>
    <row r="130" spans="3:22" s="19" customFormat="1" ht="12" customHeight="1">
      <c r="C130" s="17"/>
      <c r="E130" s="67"/>
      <c r="I130" s="17"/>
      <c r="J130" s="17"/>
      <c r="S130" s="17"/>
      <c r="T130" s="17"/>
      <c r="U130" s="17"/>
      <c r="V130" s="17"/>
    </row>
    <row r="146" spans="3:22" s="19" customFormat="1" ht="12" customHeight="1">
      <c r="C146" s="17"/>
      <c r="E146" s="67"/>
      <c r="I146" s="17"/>
      <c r="J146" s="17"/>
      <c r="S146" s="17"/>
      <c r="T146" s="17"/>
      <c r="U146" s="17"/>
      <c r="V146" s="17"/>
    </row>
    <row r="201" spans="3:22" s="19" customFormat="1" ht="13.5" customHeight="1">
      <c r="C201" s="17"/>
      <c r="E201" s="67"/>
      <c r="I201" s="17"/>
      <c r="J201" s="17"/>
      <c r="S201" s="17"/>
      <c r="T201" s="17"/>
      <c r="U201" s="17"/>
      <c r="V201" s="17"/>
    </row>
    <row r="202" spans="3:22" s="19" customFormat="1" ht="13.5" customHeight="1">
      <c r="C202" s="17"/>
      <c r="E202" s="67"/>
      <c r="I202" s="17"/>
      <c r="J202" s="17"/>
      <c r="S202" s="17"/>
      <c r="T202" s="17"/>
      <c r="U202" s="17"/>
      <c r="V202" s="17"/>
    </row>
    <row r="203" spans="3:22" s="19" customFormat="1" ht="13.5" customHeight="1">
      <c r="C203" s="17"/>
      <c r="E203" s="67"/>
      <c r="I203" s="17"/>
      <c r="J203" s="17"/>
      <c r="S203" s="17"/>
      <c r="T203" s="17"/>
      <c r="U203" s="17"/>
      <c r="V203" s="17"/>
    </row>
    <row r="204" spans="3:22" s="19" customFormat="1" ht="13.5" customHeight="1">
      <c r="C204" s="17"/>
      <c r="E204" s="67"/>
      <c r="I204" s="17"/>
      <c r="J204" s="17"/>
      <c r="S204" s="17"/>
      <c r="T204" s="17"/>
      <c r="U204" s="17"/>
      <c r="V204" s="17"/>
    </row>
    <row r="205" spans="3:22" s="19" customFormat="1" ht="13.5" customHeight="1">
      <c r="C205" s="17"/>
      <c r="E205" s="67"/>
      <c r="I205" s="17"/>
      <c r="J205" s="17"/>
      <c r="S205" s="17"/>
      <c r="T205" s="17"/>
      <c r="U205" s="17"/>
      <c r="V205" s="17"/>
    </row>
    <row r="207" spans="3:22" s="19" customFormat="1" ht="12.75" customHeight="1">
      <c r="C207" s="17"/>
      <c r="E207" s="67"/>
      <c r="I207" s="17"/>
      <c r="J207" s="17"/>
      <c r="S207" s="17"/>
      <c r="T207" s="17"/>
      <c r="U207" s="17"/>
      <c r="V207" s="17"/>
    </row>
    <row r="221" spans="3:22" s="19" customFormat="1" ht="15" customHeight="1">
      <c r="C221" s="17"/>
      <c r="E221" s="67"/>
      <c r="I221" s="17"/>
      <c r="J221" s="17"/>
      <c r="S221" s="17"/>
      <c r="T221" s="17"/>
      <c r="U221" s="17"/>
      <c r="V221" s="17"/>
    </row>
    <row r="222" spans="3:22" s="19" customFormat="1" ht="15" customHeight="1">
      <c r="C222" s="17"/>
      <c r="E222" s="67"/>
      <c r="I222" s="17"/>
      <c r="J222" s="17"/>
      <c r="S222" s="17"/>
      <c r="T222" s="17"/>
      <c r="U222" s="17"/>
      <c r="V222" s="17"/>
    </row>
    <row r="223" spans="3:22" s="19" customFormat="1" ht="15" customHeight="1">
      <c r="C223" s="17"/>
      <c r="E223" s="67"/>
      <c r="I223" s="17"/>
      <c r="J223" s="17"/>
      <c r="S223" s="17"/>
      <c r="T223" s="17"/>
      <c r="U223" s="17"/>
      <c r="V223" s="17"/>
    </row>
    <row r="224" spans="3:22" s="19" customFormat="1" ht="15" customHeight="1">
      <c r="C224" s="17"/>
      <c r="E224" s="67"/>
      <c r="I224" s="17"/>
      <c r="J224" s="17"/>
      <c r="S224" s="17"/>
      <c r="T224" s="17"/>
      <c r="U224" s="17"/>
      <c r="V224" s="17"/>
    </row>
    <row r="225" spans="3:22" s="19" customFormat="1" ht="15" customHeight="1">
      <c r="C225" s="17"/>
      <c r="E225" s="67"/>
      <c r="I225" s="17"/>
      <c r="J225" s="17"/>
      <c r="S225" s="17"/>
      <c r="T225" s="17"/>
      <c r="U225" s="17"/>
      <c r="V225" s="17"/>
    </row>
    <row r="226" spans="3:22" s="19" customFormat="1" ht="14.25" customHeight="1">
      <c r="C226" s="17"/>
      <c r="E226" s="67"/>
      <c r="I226" s="17"/>
      <c r="J226" s="17"/>
      <c r="S226" s="17"/>
      <c r="T226" s="17"/>
      <c r="U226" s="17"/>
      <c r="V226" s="17"/>
    </row>
    <row r="227" spans="3:22" s="19" customFormat="1" ht="12.75" customHeight="1">
      <c r="C227" s="17"/>
      <c r="E227" s="67"/>
      <c r="I227" s="17"/>
      <c r="J227" s="17"/>
      <c r="S227" s="17"/>
      <c r="T227" s="17"/>
      <c r="U227" s="17"/>
      <c r="V227" s="17"/>
    </row>
    <row r="228" spans="3:22" s="19" customFormat="1" ht="12.75" customHeight="1">
      <c r="C228" s="17"/>
      <c r="E228" s="67"/>
      <c r="I228" s="17"/>
      <c r="J228" s="17"/>
      <c r="S228" s="17"/>
      <c r="T228" s="17"/>
      <c r="U228" s="17"/>
      <c r="V228" s="17"/>
    </row>
    <row r="229" spans="3:22" s="19" customFormat="1" ht="12.75" customHeight="1">
      <c r="C229" s="17"/>
      <c r="E229" s="67"/>
      <c r="I229" s="17"/>
      <c r="J229" s="17"/>
      <c r="S229" s="17"/>
      <c r="T229" s="17"/>
      <c r="U229" s="17"/>
      <c r="V229" s="17"/>
    </row>
    <row r="230" spans="3:22" s="19" customFormat="1" ht="12.75" customHeight="1">
      <c r="C230" s="17"/>
      <c r="E230" s="67"/>
      <c r="I230" s="17"/>
      <c r="J230" s="17"/>
      <c r="S230" s="17"/>
      <c r="T230" s="17"/>
      <c r="U230" s="17"/>
      <c r="V230" s="17"/>
    </row>
    <row r="231" spans="3:22" s="19" customFormat="1" ht="13.5" customHeight="1">
      <c r="C231" s="17"/>
      <c r="E231" s="67"/>
      <c r="I231" s="17"/>
      <c r="J231" s="17"/>
      <c r="S231" s="17"/>
      <c r="T231" s="17"/>
      <c r="U231" s="17"/>
      <c r="V231" s="17"/>
    </row>
    <row r="232" spans="3:22" s="19" customFormat="1" ht="15" customHeight="1">
      <c r="C232" s="17"/>
      <c r="E232" s="67"/>
      <c r="I232" s="17"/>
      <c r="J232" s="17"/>
      <c r="S232" s="17"/>
      <c r="T232" s="17"/>
      <c r="U232" s="17"/>
      <c r="V232" s="17"/>
    </row>
    <row r="233" spans="3:22" s="19" customFormat="1" ht="16.5" customHeight="1">
      <c r="C233" s="17"/>
      <c r="E233" s="67"/>
      <c r="I233" s="17"/>
      <c r="J233" s="17"/>
      <c r="S233" s="17"/>
      <c r="T233" s="17"/>
      <c r="U233" s="17"/>
      <c r="V233" s="17"/>
    </row>
    <row r="234" spans="3:22" s="19" customFormat="1" ht="15" customHeight="1">
      <c r="C234" s="17"/>
      <c r="E234" s="67"/>
      <c r="I234" s="17"/>
      <c r="J234" s="17"/>
      <c r="S234" s="17"/>
      <c r="T234" s="17"/>
      <c r="U234" s="17"/>
      <c r="V234" s="17"/>
    </row>
    <row r="235" spans="3:22" s="19" customFormat="1" ht="14.25" customHeight="1">
      <c r="C235" s="17"/>
      <c r="E235" s="67"/>
      <c r="I235" s="17"/>
      <c r="J235" s="17"/>
      <c r="S235" s="17"/>
      <c r="T235" s="17"/>
      <c r="U235" s="17"/>
      <c r="V235" s="17"/>
    </row>
    <row r="236" spans="3:22" s="19" customFormat="1" ht="13.5" customHeight="1">
      <c r="C236" s="17"/>
      <c r="E236" s="67"/>
      <c r="I236" s="17"/>
      <c r="J236" s="17"/>
      <c r="S236" s="17"/>
      <c r="T236" s="17"/>
      <c r="U236" s="17"/>
      <c r="V236" s="17"/>
    </row>
    <row r="237" spans="3:22" s="19" customFormat="1" ht="12.75" customHeight="1">
      <c r="C237" s="17"/>
      <c r="E237" s="67"/>
      <c r="I237" s="17"/>
      <c r="J237" s="17"/>
      <c r="S237" s="17"/>
      <c r="T237" s="17"/>
      <c r="U237" s="17"/>
      <c r="V237" s="17"/>
    </row>
    <row r="238" spans="3:22" s="19" customFormat="1" ht="12" customHeight="1">
      <c r="C238" s="17"/>
      <c r="E238" s="67"/>
      <c r="I238" s="17"/>
      <c r="J238" s="17"/>
      <c r="S238" s="17"/>
      <c r="T238" s="17"/>
      <c r="U238" s="17"/>
      <c r="V238" s="17"/>
    </row>
    <row r="239" spans="3:22" s="19" customFormat="1" ht="12.75" customHeight="1">
      <c r="C239" s="17"/>
      <c r="E239" s="67"/>
      <c r="I239" s="17"/>
      <c r="J239" s="17"/>
      <c r="S239" s="17"/>
      <c r="T239" s="17"/>
      <c r="U239" s="17"/>
      <c r="V239" s="17"/>
    </row>
    <row r="277" spans="3:22" s="19" customFormat="1" ht="12.75" customHeight="1">
      <c r="C277" s="17"/>
      <c r="E277" s="67"/>
      <c r="I277" s="17"/>
      <c r="J277" s="17"/>
      <c r="S277" s="17"/>
      <c r="T277" s="17"/>
      <c r="U277" s="17"/>
      <c r="V277" s="17"/>
    </row>
    <row r="330" spans="3:22" s="19" customFormat="1" ht="12.75" customHeight="1">
      <c r="C330" s="17"/>
      <c r="E330" s="67"/>
      <c r="I330" s="17"/>
      <c r="J330" s="17"/>
      <c r="S330" s="17"/>
      <c r="T330" s="17"/>
      <c r="U330" s="17"/>
      <c r="V330" s="17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62"/>
  <sheetViews>
    <sheetView topLeftCell="A10" zoomScaleNormal="100" workbookViewId="0">
      <selection activeCell="E42" sqref="E42:J42"/>
    </sheetView>
  </sheetViews>
  <sheetFormatPr defaultRowHeight="10.5"/>
  <cols>
    <col min="1" max="1" width="3.28515625" style="19" customWidth="1"/>
    <col min="2" max="2" width="7.42578125" style="19" customWidth="1"/>
    <col min="3" max="3" width="42" style="17" customWidth="1"/>
    <col min="4" max="4" width="5.5703125" style="19" customWidth="1"/>
    <col min="5" max="5" width="7.7109375" style="19" customWidth="1"/>
    <col min="6" max="6" width="6.140625" style="19" customWidth="1"/>
    <col min="7" max="7" width="6.42578125" style="19" customWidth="1"/>
    <col min="8" max="8" width="7.7109375" style="19" customWidth="1"/>
    <col min="9" max="9" width="7.42578125" style="17" customWidth="1"/>
    <col min="10" max="10" width="14.28515625" style="17" customWidth="1"/>
    <col min="11" max="11" width="4.140625" style="19" customWidth="1"/>
    <col min="12" max="12" width="6.28515625" style="19" customWidth="1"/>
    <col min="13" max="13" width="6.140625" style="19" customWidth="1"/>
    <col min="14" max="14" width="6.7109375" style="19" customWidth="1"/>
    <col min="15" max="16" width="7.140625" style="19" customWidth="1"/>
    <col min="17" max="17" width="7.28515625" style="19" customWidth="1"/>
    <col min="18" max="18" width="7.7109375" style="19" customWidth="1"/>
    <col min="19" max="19" width="7.42578125" style="17" customWidth="1"/>
    <col min="20" max="16384" width="9.140625" style="17"/>
  </cols>
  <sheetData>
    <row r="1" spans="1:21" ht="12.75">
      <c r="A1" s="757" t="s">
        <v>0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23" t="str">
        <f>HYPERLINK("#Ցանկ!B7","Հետ գնալ")</f>
        <v>Հետ գնալ</v>
      </c>
      <c r="S1" s="16"/>
    </row>
    <row r="2" spans="1:21">
      <c r="A2" s="758" t="s">
        <v>78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8"/>
      <c r="P2" s="758"/>
      <c r="Q2" s="758"/>
      <c r="R2" s="18"/>
      <c r="S2" s="18"/>
    </row>
    <row r="3" spans="1:21">
      <c r="A3" s="244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18"/>
      <c r="S3" s="18"/>
    </row>
    <row r="4" spans="1:21" ht="12">
      <c r="A4" s="11"/>
      <c r="B4" s="11"/>
      <c r="C4" s="244"/>
      <c r="D4" s="244"/>
      <c r="E4" s="244"/>
      <c r="F4" s="70"/>
      <c r="G4" s="70"/>
      <c r="H4" s="71">
        <v>1.95682</v>
      </c>
      <c r="I4" s="72">
        <v>2.6240199999999998</v>
      </c>
      <c r="J4" s="68"/>
      <c r="K4" s="68"/>
      <c r="L4" s="68"/>
      <c r="M4" s="68"/>
      <c r="N4" s="73"/>
      <c r="O4" s="245"/>
      <c r="P4" s="244"/>
      <c r="Q4" s="245"/>
      <c r="R4" s="11"/>
    </row>
    <row r="5" spans="1:21" ht="11.25" customHeight="1">
      <c r="A5" s="246"/>
      <c r="B5" s="148"/>
      <c r="C5" s="246"/>
      <c r="D5" s="246"/>
      <c r="E5" s="247"/>
      <c r="F5" s="759" t="s">
        <v>1</v>
      </c>
      <c r="G5" s="760"/>
      <c r="H5" s="760"/>
      <c r="I5" s="760"/>
      <c r="J5" s="760"/>
      <c r="K5" s="760"/>
      <c r="L5" s="760"/>
      <c r="M5" s="760"/>
      <c r="N5" s="761"/>
      <c r="O5" s="248" t="s">
        <v>2</v>
      </c>
      <c r="P5" s="249" t="s">
        <v>3</v>
      </c>
      <c r="Q5" s="249" t="s">
        <v>4</v>
      </c>
      <c r="R5" s="17"/>
    </row>
    <row r="6" spans="1:21" ht="12.75" customHeight="1">
      <c r="A6" s="250" t="s">
        <v>5</v>
      </c>
      <c r="B6" s="150" t="s">
        <v>6</v>
      </c>
      <c r="C6" s="138" t="s">
        <v>7</v>
      </c>
      <c r="D6" s="138" t="s">
        <v>8</v>
      </c>
      <c r="E6" s="139" t="s">
        <v>9</v>
      </c>
      <c r="F6" s="762" t="s">
        <v>10</v>
      </c>
      <c r="G6" s="763"/>
      <c r="H6" s="762" t="s">
        <v>11</v>
      </c>
      <c r="I6" s="763"/>
      <c r="J6" s="764" t="s">
        <v>12</v>
      </c>
      <c r="K6" s="765"/>
      <c r="L6" s="765"/>
      <c r="M6" s="765"/>
      <c r="N6" s="766"/>
      <c r="O6" s="139" t="s">
        <v>13</v>
      </c>
      <c r="P6" s="251" t="s">
        <v>14</v>
      </c>
      <c r="Q6" s="217" t="s">
        <v>15</v>
      </c>
      <c r="R6" s="17"/>
    </row>
    <row r="7" spans="1:21" ht="12.75" customHeight="1">
      <c r="A7" s="252" t="s">
        <v>16</v>
      </c>
      <c r="B7" s="150" t="s">
        <v>17</v>
      </c>
      <c r="C7" s="138"/>
      <c r="D7" s="139" t="s">
        <v>18</v>
      </c>
      <c r="E7" s="138" t="s">
        <v>19</v>
      </c>
      <c r="F7" s="74" t="s">
        <v>20</v>
      </c>
      <c r="G7" s="77" t="s">
        <v>21</v>
      </c>
      <c r="H7" s="74" t="s">
        <v>20</v>
      </c>
      <c r="I7" s="77" t="s">
        <v>21</v>
      </c>
      <c r="J7" s="74" t="s">
        <v>22</v>
      </c>
      <c r="K7" s="78" t="s">
        <v>23</v>
      </c>
      <c r="L7" s="79" t="s">
        <v>24</v>
      </c>
      <c r="M7" s="80" t="s">
        <v>25</v>
      </c>
      <c r="N7" s="81" t="s">
        <v>26</v>
      </c>
      <c r="O7" s="138" t="s">
        <v>27</v>
      </c>
      <c r="P7" s="253" t="s">
        <v>28</v>
      </c>
      <c r="Q7" s="253" t="s">
        <v>28</v>
      </c>
      <c r="R7" s="17"/>
    </row>
    <row r="8" spans="1:21" ht="12" customHeight="1">
      <c r="A8" s="252"/>
      <c r="B8" s="254"/>
      <c r="C8" s="138"/>
      <c r="D8" s="138"/>
      <c r="E8" s="255"/>
      <c r="F8" s="75" t="s">
        <v>29</v>
      </c>
      <c r="G8" s="77" t="s">
        <v>30</v>
      </c>
      <c r="H8" s="75" t="s">
        <v>29</v>
      </c>
      <c r="I8" s="77" t="s">
        <v>30</v>
      </c>
      <c r="J8" s="74" t="s">
        <v>31</v>
      </c>
      <c r="K8" s="76"/>
      <c r="L8" s="74" t="s">
        <v>19</v>
      </c>
      <c r="M8" s="80" t="s">
        <v>32</v>
      </c>
      <c r="N8" s="80" t="s">
        <v>30</v>
      </c>
      <c r="O8" s="256"/>
      <c r="P8" s="138" t="s">
        <v>27</v>
      </c>
      <c r="Q8" s="138" t="s">
        <v>27</v>
      </c>
      <c r="R8" s="17"/>
    </row>
    <row r="9" spans="1:21" ht="12" customHeight="1">
      <c r="A9" s="220"/>
      <c r="B9" s="257"/>
      <c r="C9" s="140"/>
      <c r="D9" s="140"/>
      <c r="E9" s="258"/>
      <c r="F9" s="84"/>
      <c r="G9" s="85"/>
      <c r="H9" s="84" t="s">
        <v>75</v>
      </c>
      <c r="I9" s="84" t="s">
        <v>76</v>
      </c>
      <c r="J9" s="83"/>
      <c r="K9" s="82"/>
      <c r="L9" s="74"/>
      <c r="M9" s="86"/>
      <c r="N9" s="87" t="s">
        <v>39</v>
      </c>
      <c r="O9" s="259"/>
      <c r="P9" s="138"/>
      <c r="Q9" s="138"/>
      <c r="R9" s="17"/>
    </row>
    <row r="10" spans="1:21">
      <c r="A10" s="237">
        <v>1</v>
      </c>
      <c r="B10" s="260">
        <v>2</v>
      </c>
      <c r="C10" s="237">
        <v>3</v>
      </c>
      <c r="D10" s="237">
        <v>4</v>
      </c>
      <c r="E10" s="237">
        <v>5</v>
      </c>
      <c r="F10" s="237">
        <v>6</v>
      </c>
      <c r="G10" s="261">
        <v>7</v>
      </c>
      <c r="H10" s="261">
        <v>8</v>
      </c>
      <c r="I10" s="171">
        <v>9</v>
      </c>
      <c r="J10" s="261">
        <v>10</v>
      </c>
      <c r="K10" s="261">
        <v>11</v>
      </c>
      <c r="L10" s="261">
        <v>12</v>
      </c>
      <c r="M10" s="261">
        <v>13</v>
      </c>
      <c r="N10" s="261">
        <v>14</v>
      </c>
      <c r="O10" s="237">
        <v>15</v>
      </c>
      <c r="P10" s="261">
        <v>16</v>
      </c>
      <c r="Q10" s="261">
        <v>17</v>
      </c>
      <c r="R10" s="17"/>
    </row>
    <row r="11" spans="1:21">
      <c r="A11" s="237"/>
      <c r="B11" s="272"/>
      <c r="C11" s="273" t="s">
        <v>240</v>
      </c>
      <c r="D11" s="269"/>
      <c r="E11" s="265"/>
      <c r="F11" s="268"/>
      <c r="G11" s="269"/>
      <c r="H11" s="261"/>
      <c r="I11" s="240"/>
      <c r="J11" s="274"/>
      <c r="K11" s="266"/>
      <c r="L11" s="269"/>
      <c r="M11" s="268"/>
      <c r="N11" s="261"/>
      <c r="O11" s="237"/>
      <c r="P11" s="261"/>
      <c r="Q11" s="271"/>
      <c r="R11" s="17"/>
    </row>
    <row r="12" spans="1:21">
      <c r="A12" s="138"/>
      <c r="B12" s="276"/>
      <c r="C12" s="513" t="s">
        <v>277</v>
      </c>
      <c r="D12" s="161"/>
      <c r="E12" s="329"/>
      <c r="F12" s="263"/>
      <c r="G12" s="262"/>
      <c r="H12" s="151">
        <f t="shared" ref="H12:H24" si="0">F12*$H$4</f>
        <v>0</v>
      </c>
      <c r="I12" s="151">
        <f t="shared" ref="I12" si="1">G12*$I$4</f>
        <v>0</v>
      </c>
      <c r="J12" s="280"/>
      <c r="K12" s="139"/>
      <c r="L12" s="263"/>
      <c r="M12" s="262"/>
      <c r="N12" s="151"/>
      <c r="O12" s="9"/>
      <c r="P12" s="9"/>
      <c r="Q12" s="9"/>
      <c r="R12" s="17"/>
    </row>
    <row r="13" spans="1:21" ht="11.25">
      <c r="A13" s="237"/>
      <c r="B13" s="266" t="s">
        <v>243</v>
      </c>
      <c r="C13" s="395" t="s">
        <v>242</v>
      </c>
      <c r="D13" s="266" t="s">
        <v>109</v>
      </c>
      <c r="E13" s="242">
        <v>0.63800000000000001</v>
      </c>
      <c r="F13" s="269">
        <v>194</v>
      </c>
      <c r="G13" s="266"/>
      <c r="H13" s="264">
        <f t="shared" si="0"/>
        <v>379.62308000000002</v>
      </c>
      <c r="I13" s="240"/>
      <c r="J13" s="290"/>
      <c r="K13" s="240"/>
      <c r="L13" s="266"/>
      <c r="M13" s="472"/>
      <c r="N13" s="264">
        <f t="shared" ref="N13:N21" si="2">L13*M13*1.212372</f>
        <v>0</v>
      </c>
      <c r="O13" s="497">
        <f t="shared" ref="O13:O21" si="3">N13+H13+I13</f>
        <v>379.62308000000002</v>
      </c>
      <c r="P13" s="264">
        <f t="shared" ref="P13:P21" si="4">N13*E13</f>
        <v>0</v>
      </c>
      <c r="Q13" s="264">
        <f t="shared" ref="Q13:Q21" si="5">O13*E13</f>
        <v>242.19952504000003</v>
      </c>
      <c r="R13" s="17"/>
      <c r="S13" s="242">
        <v>0.63800000000000001</v>
      </c>
      <c r="T13" s="17">
        <v>0.63800000000000001</v>
      </c>
      <c r="U13" s="17">
        <f>T13-S13</f>
        <v>0</v>
      </c>
    </row>
    <row r="14" spans="1:21" ht="11.25">
      <c r="A14" s="237"/>
      <c r="B14" s="266" t="s">
        <v>244</v>
      </c>
      <c r="C14" s="395" t="s">
        <v>273</v>
      </c>
      <c r="D14" s="266" t="s">
        <v>109</v>
      </c>
      <c r="E14" s="242">
        <v>3.2300000000000002E-2</v>
      </c>
      <c r="F14" s="269">
        <v>474</v>
      </c>
      <c r="G14" s="266"/>
      <c r="H14" s="264">
        <f t="shared" si="0"/>
        <v>927.53268000000003</v>
      </c>
      <c r="I14" s="240"/>
      <c r="J14" s="290"/>
      <c r="K14" s="240"/>
      <c r="L14" s="266"/>
      <c r="M14" s="472"/>
      <c r="N14" s="264">
        <f t="shared" si="2"/>
        <v>0</v>
      </c>
      <c r="O14" s="497">
        <f t="shared" si="3"/>
        <v>927.53268000000003</v>
      </c>
      <c r="P14" s="264">
        <f t="shared" si="4"/>
        <v>0</v>
      </c>
      <c r="Q14" s="264">
        <f t="shared" si="5"/>
        <v>29.959305564000005</v>
      </c>
      <c r="R14" s="17"/>
      <c r="S14" s="242">
        <v>3.2300000000000002E-2</v>
      </c>
      <c r="T14" s="17">
        <v>3.2300000000000002E-2</v>
      </c>
      <c r="U14" s="17">
        <f t="shared" ref="U14:U50" si="6">T14-S14</f>
        <v>0</v>
      </c>
    </row>
    <row r="15" spans="1:21" s="471" customFormat="1" ht="13.5">
      <c r="A15" s="63"/>
      <c r="B15" s="514" t="s">
        <v>257</v>
      </c>
      <c r="C15" s="465" t="s">
        <v>258</v>
      </c>
      <c r="D15" s="63" t="s">
        <v>48</v>
      </c>
      <c r="E15" s="242">
        <v>12.26</v>
      </c>
      <c r="F15" s="531">
        <v>0.15</v>
      </c>
      <c r="G15" s="467">
        <v>1.47</v>
      </c>
      <c r="H15" s="468">
        <f t="shared" si="0"/>
        <v>0.29352299999999998</v>
      </c>
      <c r="I15" s="121">
        <f>G15*$I$4</f>
        <v>3.8573093999999997</v>
      </c>
      <c r="J15" s="469" t="s">
        <v>259</v>
      </c>
      <c r="K15" s="467" t="s">
        <v>48</v>
      </c>
      <c r="L15" s="121">
        <v>1.58</v>
      </c>
      <c r="M15" s="470">
        <v>1.8</v>
      </c>
      <c r="N15" s="121">
        <f t="shared" si="2"/>
        <v>3.4479859680000002</v>
      </c>
      <c r="O15" s="121">
        <f t="shared" si="3"/>
        <v>7.5988183679999999</v>
      </c>
      <c r="P15" s="121">
        <f t="shared" si="4"/>
        <v>42.27230796768</v>
      </c>
      <c r="Q15" s="121">
        <f t="shared" si="5"/>
        <v>93.161513191680001</v>
      </c>
      <c r="S15" s="242">
        <v>12.26</v>
      </c>
      <c r="T15" s="471">
        <v>12.26</v>
      </c>
      <c r="U15" s="17">
        <f t="shared" si="6"/>
        <v>0</v>
      </c>
    </row>
    <row r="16" spans="1:21" s="471" customFormat="1" ht="13.5">
      <c r="A16" s="63"/>
      <c r="B16" s="514" t="s">
        <v>245</v>
      </c>
      <c r="C16" s="465" t="s">
        <v>264</v>
      </c>
      <c r="D16" s="63" t="s">
        <v>48</v>
      </c>
      <c r="E16" s="242">
        <v>10.199999999999999</v>
      </c>
      <c r="F16" s="531">
        <v>1.82</v>
      </c>
      <c r="G16" s="467">
        <v>1.06</v>
      </c>
      <c r="H16" s="532">
        <f t="shared" si="0"/>
        <v>3.5614124</v>
      </c>
      <c r="I16" s="143">
        <f>G16*$I$4</f>
        <v>2.7814611999999999</v>
      </c>
      <c r="J16" s="469" t="s">
        <v>247</v>
      </c>
      <c r="K16" s="467" t="s">
        <v>48</v>
      </c>
      <c r="L16" s="121">
        <v>1.02</v>
      </c>
      <c r="M16" s="470">
        <v>4</v>
      </c>
      <c r="N16" s="121">
        <f t="shared" si="2"/>
        <v>4.9464777600000005</v>
      </c>
      <c r="O16" s="121">
        <f t="shared" si="3"/>
        <v>11.289351360000001</v>
      </c>
      <c r="P16" s="121">
        <f t="shared" si="4"/>
        <v>50.454073151999999</v>
      </c>
      <c r="Q16" s="121">
        <f t="shared" si="5"/>
        <v>115.15138387200001</v>
      </c>
      <c r="S16" s="242">
        <v>10.199999999999999</v>
      </c>
      <c r="T16" s="471">
        <v>10.199999999999999</v>
      </c>
      <c r="U16" s="17">
        <f t="shared" si="6"/>
        <v>0</v>
      </c>
    </row>
    <row r="17" spans="1:21" s="471" customFormat="1" ht="13.5">
      <c r="A17" s="63"/>
      <c r="B17" s="514" t="s">
        <v>245</v>
      </c>
      <c r="C17" s="465" t="s">
        <v>265</v>
      </c>
      <c r="D17" s="63" t="s">
        <v>48</v>
      </c>
      <c r="E17" s="242">
        <v>20.399999999999999</v>
      </c>
      <c r="F17" s="531">
        <v>1.82</v>
      </c>
      <c r="G17" s="467">
        <v>1.06</v>
      </c>
      <c r="H17" s="532">
        <f t="shared" si="0"/>
        <v>3.5614124</v>
      </c>
      <c r="I17" s="143">
        <f>G17*$I$4</f>
        <v>2.7814611999999999</v>
      </c>
      <c r="J17" s="469" t="s">
        <v>247</v>
      </c>
      <c r="K17" s="467" t="s">
        <v>48</v>
      </c>
      <c r="L17" s="121">
        <v>1.02</v>
      </c>
      <c r="M17" s="470">
        <v>2.125</v>
      </c>
      <c r="N17" s="121">
        <f t="shared" si="2"/>
        <v>2.62781631</v>
      </c>
      <c r="O17" s="121">
        <f t="shared" si="3"/>
        <v>8.9706899100000008</v>
      </c>
      <c r="P17" s="121">
        <f t="shared" si="4"/>
        <v>53.607452723999998</v>
      </c>
      <c r="Q17" s="121">
        <f t="shared" si="5"/>
        <v>183.00207416399999</v>
      </c>
      <c r="S17" s="242">
        <v>20.399999999999999</v>
      </c>
      <c r="T17" s="471">
        <v>20.399999999999999</v>
      </c>
      <c r="U17" s="17">
        <f t="shared" si="6"/>
        <v>0</v>
      </c>
    </row>
    <row r="18" spans="1:21" s="471" customFormat="1" ht="13.5">
      <c r="A18" s="63"/>
      <c r="B18" s="514" t="s">
        <v>266</v>
      </c>
      <c r="C18" s="465" t="s">
        <v>267</v>
      </c>
      <c r="D18" s="63" t="s">
        <v>48</v>
      </c>
      <c r="E18" s="242">
        <v>18.7</v>
      </c>
      <c r="F18" s="531">
        <v>1.62</v>
      </c>
      <c r="G18" s="467"/>
      <c r="H18" s="532">
        <f t="shared" si="0"/>
        <v>3.1700484000000002</v>
      </c>
      <c r="I18" s="143">
        <f>G18*$I$4</f>
        <v>0</v>
      </c>
      <c r="J18" s="469" t="s">
        <v>122</v>
      </c>
      <c r="K18" s="467" t="s">
        <v>48</v>
      </c>
      <c r="L18" s="121">
        <v>1.1200000000000001</v>
      </c>
      <c r="M18" s="470">
        <v>1.744</v>
      </c>
      <c r="N18" s="121">
        <f t="shared" si="2"/>
        <v>2.3681019801600001</v>
      </c>
      <c r="O18" s="121">
        <f t="shared" si="3"/>
        <v>5.5381503801600003</v>
      </c>
      <c r="P18" s="121">
        <f t="shared" si="4"/>
        <v>44.283507028991998</v>
      </c>
      <c r="Q18" s="121">
        <f t="shared" si="5"/>
        <v>103.563412108992</v>
      </c>
      <c r="S18" s="242">
        <v>18.7</v>
      </c>
      <c r="T18" s="471">
        <v>18.7</v>
      </c>
      <c r="U18" s="17">
        <f t="shared" si="6"/>
        <v>0</v>
      </c>
    </row>
    <row r="19" spans="1:21" s="471" customFormat="1" ht="13.5">
      <c r="A19" s="63"/>
      <c r="B19" s="514" t="s">
        <v>260</v>
      </c>
      <c r="C19" s="465" t="s">
        <v>261</v>
      </c>
      <c r="D19" s="63" t="s">
        <v>48</v>
      </c>
      <c r="E19" s="537">
        <v>64</v>
      </c>
      <c r="F19" s="531">
        <v>1.67</v>
      </c>
      <c r="G19" s="467"/>
      <c r="H19" s="532">
        <f t="shared" si="0"/>
        <v>3.2678894000000001</v>
      </c>
      <c r="I19" s="143"/>
      <c r="J19" s="469" t="s">
        <v>262</v>
      </c>
      <c r="K19" s="467" t="s">
        <v>48</v>
      </c>
      <c r="L19" s="121">
        <v>1.25</v>
      </c>
      <c r="M19" s="470">
        <v>1.6</v>
      </c>
      <c r="N19" s="121">
        <f t="shared" si="2"/>
        <v>2.424744</v>
      </c>
      <c r="O19" s="121">
        <f t="shared" si="3"/>
        <v>5.6926334000000001</v>
      </c>
      <c r="P19" s="121">
        <f t="shared" si="4"/>
        <v>155.183616</v>
      </c>
      <c r="Q19" s="121">
        <f t="shared" si="5"/>
        <v>364.3285376</v>
      </c>
      <c r="S19" s="537">
        <v>64</v>
      </c>
      <c r="T19" s="471">
        <v>64</v>
      </c>
      <c r="U19" s="17">
        <f t="shared" si="6"/>
        <v>0</v>
      </c>
    </row>
    <row r="20" spans="1:21" s="471" customFormat="1" ht="24">
      <c r="A20" s="63"/>
      <c r="B20" s="514" t="s">
        <v>268</v>
      </c>
      <c r="C20" s="133" t="s">
        <v>269</v>
      </c>
      <c r="D20" s="63" t="s">
        <v>48</v>
      </c>
      <c r="E20" s="242">
        <v>35.6</v>
      </c>
      <c r="F20" s="531">
        <v>0.89</v>
      </c>
      <c r="G20" s="467"/>
      <c r="H20" s="532">
        <f t="shared" si="0"/>
        <v>1.7415697999999999</v>
      </c>
      <c r="I20" s="143"/>
      <c r="J20" s="469"/>
      <c r="K20" s="467"/>
      <c r="L20" s="121"/>
      <c r="M20" s="470"/>
      <c r="N20" s="121">
        <f t="shared" si="2"/>
        <v>0</v>
      </c>
      <c r="O20" s="121">
        <f t="shared" si="3"/>
        <v>1.7415697999999999</v>
      </c>
      <c r="P20" s="121">
        <f t="shared" si="4"/>
        <v>0</v>
      </c>
      <c r="Q20" s="121">
        <f t="shared" si="5"/>
        <v>61.999884880000003</v>
      </c>
      <c r="S20" s="242">
        <v>35.6</v>
      </c>
      <c r="T20" s="471">
        <v>35.6</v>
      </c>
      <c r="U20" s="17">
        <f t="shared" si="6"/>
        <v>0</v>
      </c>
    </row>
    <row r="21" spans="1:21" s="471" customFormat="1" ht="24">
      <c r="A21" s="63"/>
      <c r="B21" s="514" t="s">
        <v>270</v>
      </c>
      <c r="C21" s="465" t="s">
        <v>271</v>
      </c>
      <c r="D21" s="63" t="s">
        <v>254</v>
      </c>
      <c r="E21" s="242">
        <v>1.629</v>
      </c>
      <c r="F21" s="531">
        <v>21.6</v>
      </c>
      <c r="G21" s="467"/>
      <c r="H21" s="532">
        <f t="shared" si="0"/>
        <v>42.267312000000004</v>
      </c>
      <c r="I21" s="143"/>
      <c r="J21" s="469"/>
      <c r="K21" s="467"/>
      <c r="L21" s="121"/>
      <c r="M21" s="470"/>
      <c r="N21" s="121">
        <f t="shared" si="2"/>
        <v>0</v>
      </c>
      <c r="O21" s="121">
        <f t="shared" si="3"/>
        <v>42.267312000000004</v>
      </c>
      <c r="P21" s="121">
        <f t="shared" si="4"/>
        <v>0</v>
      </c>
      <c r="Q21" s="121">
        <f t="shared" si="5"/>
        <v>68.853451248000013</v>
      </c>
      <c r="S21" s="242">
        <v>1.629</v>
      </c>
      <c r="T21" s="471">
        <v>1.629</v>
      </c>
      <c r="U21" s="17">
        <f t="shared" si="6"/>
        <v>0</v>
      </c>
    </row>
    <row r="22" spans="1:21" s="471" customFormat="1" ht="12">
      <c r="A22" s="63"/>
      <c r="B22" s="514"/>
      <c r="C22" s="465"/>
      <c r="D22" s="63"/>
      <c r="E22" s="530"/>
      <c r="F22" s="531"/>
      <c r="G22" s="467"/>
      <c r="H22" s="532"/>
      <c r="I22" s="143"/>
      <c r="J22" s="469"/>
      <c r="K22" s="467"/>
      <c r="L22" s="121"/>
      <c r="M22" s="470"/>
      <c r="N22" s="121"/>
      <c r="O22" s="121"/>
      <c r="P22" s="121"/>
      <c r="Q22" s="121"/>
      <c r="S22" s="530"/>
      <c r="U22" s="17">
        <f t="shared" si="6"/>
        <v>0</v>
      </c>
    </row>
    <row r="23" spans="1:21" s="43" customFormat="1" ht="24">
      <c r="A23" s="51">
        <v>1</v>
      </c>
      <c r="B23" s="514" t="s">
        <v>245</v>
      </c>
      <c r="C23" s="133" t="s">
        <v>246</v>
      </c>
      <c r="D23" s="56" t="s">
        <v>48</v>
      </c>
      <c r="E23" s="242">
        <v>0.43</v>
      </c>
      <c r="F23" s="515">
        <v>1.82</v>
      </c>
      <c r="G23" s="516">
        <v>1.06</v>
      </c>
      <c r="H23" s="45">
        <f t="shared" si="0"/>
        <v>3.5614124</v>
      </c>
      <c r="I23" s="46">
        <f t="shared" ref="I23:I24" si="7">G23*$I$4</f>
        <v>2.7814611999999999</v>
      </c>
      <c r="J23" s="517" t="s">
        <v>247</v>
      </c>
      <c r="K23" s="52" t="s">
        <v>48</v>
      </c>
      <c r="L23" s="516">
        <f>0.09+0.18+0.97</f>
        <v>1.24</v>
      </c>
      <c r="M23" s="516">
        <v>4</v>
      </c>
      <c r="N23" s="53">
        <f t="shared" ref="N23" si="8">L23*M23*1.212372</f>
        <v>6.0133651199999996</v>
      </c>
      <c r="O23" s="54">
        <f t="shared" ref="O23:O24" si="9">N23+H23+I23</f>
        <v>12.35623872</v>
      </c>
      <c r="P23" s="53">
        <f>N23*E23</f>
        <v>2.5857470015999997</v>
      </c>
      <c r="Q23" s="53">
        <f>O23*E23</f>
        <v>5.3131826495999999</v>
      </c>
      <c r="S23" s="242">
        <v>0.43</v>
      </c>
      <c r="T23" s="43">
        <v>0.43</v>
      </c>
      <c r="U23" s="17">
        <f t="shared" si="6"/>
        <v>0</v>
      </c>
    </row>
    <row r="24" spans="1:21" s="43" customFormat="1" ht="24">
      <c r="A24" s="44"/>
      <c r="B24" s="518" t="s">
        <v>238</v>
      </c>
      <c r="C24" s="476" t="s">
        <v>248</v>
      </c>
      <c r="D24" s="521" t="s">
        <v>48</v>
      </c>
      <c r="E24" s="170">
        <v>2.15</v>
      </c>
      <c r="F24" s="44">
        <v>1.55</v>
      </c>
      <c r="G24" s="45">
        <v>0.76</v>
      </c>
      <c r="H24" s="45">
        <f t="shared" si="0"/>
        <v>3.0330710000000001</v>
      </c>
      <c r="I24" s="46">
        <f t="shared" si="7"/>
        <v>1.9942551999999998</v>
      </c>
      <c r="J24" s="478" t="s">
        <v>249</v>
      </c>
      <c r="K24" s="479" t="s">
        <v>48</v>
      </c>
      <c r="L24" s="45">
        <v>1.02</v>
      </c>
      <c r="M24" s="45">
        <v>51.218000000000004</v>
      </c>
      <c r="N24" s="46">
        <f>((L24*M24)+(L25*M25)+(L26*M26))*1.212372</f>
        <v>67.466918684642408</v>
      </c>
      <c r="O24" s="481">
        <f t="shared" si="9"/>
        <v>72.494244884642413</v>
      </c>
      <c r="P24" s="46">
        <f>N24*E24</f>
        <v>145.05387517198116</v>
      </c>
      <c r="Q24" s="46">
        <f>O24*E24</f>
        <v>155.86262650198117</v>
      </c>
      <c r="S24" s="170">
        <v>2.15</v>
      </c>
      <c r="T24" s="43">
        <v>2.15</v>
      </c>
      <c r="U24" s="17">
        <f t="shared" si="6"/>
        <v>0</v>
      </c>
    </row>
    <row r="25" spans="1:21" s="43" customFormat="1" ht="13.5">
      <c r="A25" s="55"/>
      <c r="B25" s="519"/>
      <c r="C25" s="504"/>
      <c r="D25" s="505"/>
      <c r="E25" s="522"/>
      <c r="F25" s="55"/>
      <c r="G25" s="137"/>
      <c r="H25" s="137"/>
      <c r="I25" s="59"/>
      <c r="J25" s="486" t="s">
        <v>53</v>
      </c>
      <c r="K25" s="487" t="s">
        <v>48</v>
      </c>
      <c r="L25" s="137">
        <v>3.8999999999999998E-3</v>
      </c>
      <c r="M25" s="137">
        <v>152.77799999999999</v>
      </c>
      <c r="N25" s="59"/>
      <c r="O25" s="60"/>
      <c r="P25" s="59"/>
      <c r="Q25" s="59"/>
      <c r="S25" s="522"/>
      <c r="U25" s="17">
        <f t="shared" si="6"/>
        <v>0</v>
      </c>
    </row>
    <row r="26" spans="1:21" s="43" customFormat="1" ht="13.5">
      <c r="A26" s="47"/>
      <c r="B26" s="520"/>
      <c r="C26" s="501"/>
      <c r="D26" s="502"/>
      <c r="E26" s="523"/>
      <c r="F26" s="47"/>
      <c r="G26" s="48"/>
      <c r="H26" s="48"/>
      <c r="I26" s="57"/>
      <c r="J26" s="489" t="s">
        <v>205</v>
      </c>
      <c r="K26" s="490" t="s">
        <v>206</v>
      </c>
      <c r="L26" s="48">
        <v>0.80300000000000005</v>
      </c>
      <c r="M26" s="48">
        <v>3.5</v>
      </c>
      <c r="N26" s="57"/>
      <c r="O26" s="62"/>
      <c r="P26" s="57"/>
      <c r="Q26" s="57"/>
      <c r="S26" s="523"/>
      <c r="U26" s="17">
        <f t="shared" si="6"/>
        <v>0</v>
      </c>
    </row>
    <row r="27" spans="1:21" s="43" customFormat="1" ht="24">
      <c r="A27" s="44"/>
      <c r="B27" s="518" t="s">
        <v>263</v>
      </c>
      <c r="C27" s="476" t="s">
        <v>250</v>
      </c>
      <c r="D27" s="521" t="s">
        <v>48</v>
      </c>
      <c r="E27" s="170">
        <v>3.23</v>
      </c>
      <c r="F27" s="44">
        <v>3.53</v>
      </c>
      <c r="G27" s="45">
        <v>0.69</v>
      </c>
      <c r="H27" s="45">
        <f t="shared" ref="H27" si="10">F27*$H$4</f>
        <v>6.9075745999999993</v>
      </c>
      <c r="I27" s="46">
        <f t="shared" ref="I27" si="11">G27*$I$4</f>
        <v>1.8105737999999998</v>
      </c>
      <c r="J27" s="478" t="s">
        <v>249</v>
      </c>
      <c r="K27" s="479" t="s">
        <v>48</v>
      </c>
      <c r="L27" s="45">
        <v>1.02</v>
      </c>
      <c r="M27" s="45">
        <v>51.218000000000004</v>
      </c>
      <c r="N27" s="46">
        <f>((L27*M27)+(L28*M28)+(L29*M29)+(L30*M30))*1.212372</f>
        <v>80.657778218018407</v>
      </c>
      <c r="O27" s="481">
        <f t="shared" ref="O27" si="12">N27+H27+I27</f>
        <v>89.375926618018411</v>
      </c>
      <c r="P27" s="46">
        <f>N27*E27</f>
        <v>260.52462364419944</v>
      </c>
      <c r="Q27" s="46">
        <f>O27*E27</f>
        <v>288.68424297619947</v>
      </c>
      <c r="S27" s="170">
        <v>3.23</v>
      </c>
      <c r="T27" s="43">
        <v>3.23</v>
      </c>
      <c r="U27" s="17">
        <f t="shared" si="6"/>
        <v>0</v>
      </c>
    </row>
    <row r="28" spans="1:21" s="43" customFormat="1" ht="13.5">
      <c r="A28" s="55"/>
      <c r="B28" s="519"/>
      <c r="C28" s="504"/>
      <c r="D28" s="505"/>
      <c r="E28" s="522"/>
      <c r="F28" s="55"/>
      <c r="G28" s="137"/>
      <c r="H28" s="137"/>
      <c r="I28" s="59"/>
      <c r="J28" s="486" t="s">
        <v>53</v>
      </c>
      <c r="K28" s="487" t="s">
        <v>48</v>
      </c>
      <c r="L28" s="137">
        <f>0.0033+0.0366</f>
        <v>3.9899999999999998E-2</v>
      </c>
      <c r="M28" s="137">
        <v>152.77799999999999</v>
      </c>
      <c r="N28" s="59"/>
      <c r="O28" s="60"/>
      <c r="P28" s="59"/>
      <c r="Q28" s="59"/>
      <c r="S28" s="522"/>
      <c r="U28" s="17">
        <f t="shared" si="6"/>
        <v>0</v>
      </c>
    </row>
    <row r="29" spans="1:21" s="43" customFormat="1" ht="13.5">
      <c r="A29" s="55"/>
      <c r="B29" s="519"/>
      <c r="C29" s="504"/>
      <c r="D29" s="505"/>
      <c r="E29" s="522"/>
      <c r="F29" s="55"/>
      <c r="G29" s="137"/>
      <c r="H29" s="137"/>
      <c r="I29" s="59"/>
      <c r="J29" s="486" t="s">
        <v>205</v>
      </c>
      <c r="K29" s="487" t="s">
        <v>206</v>
      </c>
      <c r="L29" s="137">
        <v>1.76</v>
      </c>
      <c r="M29" s="137">
        <v>3.5</v>
      </c>
      <c r="N29" s="59"/>
      <c r="O29" s="60"/>
      <c r="P29" s="59"/>
      <c r="Q29" s="59"/>
      <c r="S29" s="522"/>
      <c r="U29" s="17">
        <f t="shared" si="6"/>
        <v>0</v>
      </c>
    </row>
    <row r="30" spans="1:21" s="43" customFormat="1" ht="12">
      <c r="A30" s="47"/>
      <c r="B30" s="520"/>
      <c r="C30" s="501"/>
      <c r="D30" s="502"/>
      <c r="E30" s="523"/>
      <c r="F30" s="47"/>
      <c r="G30" s="48"/>
      <c r="H30" s="48"/>
      <c r="I30" s="57"/>
      <c r="J30" s="489" t="s">
        <v>251</v>
      </c>
      <c r="K30" s="490" t="s">
        <v>183</v>
      </c>
      <c r="L30" s="48">
        <v>2.1</v>
      </c>
      <c r="M30" s="48">
        <v>0.96699999999999997</v>
      </c>
      <c r="N30" s="57"/>
      <c r="O30" s="62"/>
      <c r="P30" s="57"/>
      <c r="Q30" s="57"/>
      <c r="S30" s="523"/>
      <c r="U30" s="17">
        <f t="shared" si="6"/>
        <v>0</v>
      </c>
    </row>
    <row r="31" spans="1:21" s="43" customFormat="1" ht="25.5">
      <c r="A31" s="51"/>
      <c r="B31" s="130" t="s">
        <v>252</v>
      </c>
      <c r="C31" s="133" t="s">
        <v>253</v>
      </c>
      <c r="D31" s="56" t="s">
        <v>254</v>
      </c>
      <c r="E31" s="242">
        <v>0.16500000000000001</v>
      </c>
      <c r="F31" s="51">
        <v>29.1</v>
      </c>
      <c r="G31" s="516">
        <v>2.42</v>
      </c>
      <c r="H31" s="45">
        <f t="shared" ref="H31" si="13">F31*$H$4</f>
        <v>56.943462000000004</v>
      </c>
      <c r="I31" s="46">
        <f t="shared" ref="I31" si="14">G31*$I$4</f>
        <v>6.3501283999999991</v>
      </c>
      <c r="J31" s="517" t="s">
        <v>182</v>
      </c>
      <c r="K31" s="52" t="s">
        <v>152</v>
      </c>
      <c r="L31" s="516">
        <v>0.32</v>
      </c>
      <c r="M31" s="516">
        <v>138</v>
      </c>
      <c r="N31" s="53">
        <f t="shared" ref="N31:N35" si="15">L31*M31*1.212372</f>
        <v>53.538347520000002</v>
      </c>
      <c r="O31" s="54">
        <f t="shared" ref="O31:O35" si="16">N31+H31+I31</f>
        <v>116.83193792000002</v>
      </c>
      <c r="P31" s="53">
        <f>N31*E31</f>
        <v>8.833827340800001</v>
      </c>
      <c r="Q31" s="53">
        <f>O31*E31</f>
        <v>19.277269756800003</v>
      </c>
      <c r="S31" s="242">
        <v>0.16500000000000001</v>
      </c>
      <c r="T31" s="43">
        <v>0.16500000000000001</v>
      </c>
      <c r="U31" s="17">
        <f t="shared" si="6"/>
        <v>0</v>
      </c>
    </row>
    <row r="32" spans="1:21" s="43" customFormat="1" ht="24">
      <c r="A32" s="51"/>
      <c r="B32" s="130"/>
      <c r="C32" s="133" t="s">
        <v>278</v>
      </c>
      <c r="D32" s="56" t="s">
        <v>41</v>
      </c>
      <c r="E32" s="145">
        <v>0.8</v>
      </c>
      <c r="F32" s="51"/>
      <c r="G32" s="516"/>
      <c r="H32" s="516"/>
      <c r="I32" s="53"/>
      <c r="J32" s="517" t="s">
        <v>223</v>
      </c>
      <c r="K32" s="52" t="s">
        <v>41</v>
      </c>
      <c r="L32" s="516">
        <v>1</v>
      </c>
      <c r="M32" s="516">
        <v>1.323</v>
      </c>
      <c r="N32" s="53">
        <f t="shared" si="15"/>
        <v>1.6039681559999999</v>
      </c>
      <c r="O32" s="54">
        <f t="shared" si="16"/>
        <v>1.6039681559999999</v>
      </c>
      <c r="P32" s="53">
        <f>N32*E32</f>
        <v>1.2831745247999999</v>
      </c>
      <c r="Q32" s="53">
        <f>O32*E32</f>
        <v>1.2831745247999999</v>
      </c>
      <c r="S32" s="145">
        <v>0.8</v>
      </c>
      <c r="T32" s="43">
        <v>0.8</v>
      </c>
      <c r="U32" s="17">
        <f t="shared" si="6"/>
        <v>0</v>
      </c>
    </row>
    <row r="33" spans="1:21" s="43" customFormat="1" ht="12">
      <c r="A33" s="51"/>
      <c r="B33" s="130"/>
      <c r="C33" s="133" t="s">
        <v>276</v>
      </c>
      <c r="D33" s="56" t="s">
        <v>152</v>
      </c>
      <c r="E33" s="535">
        <v>5.0000000000000001E-4</v>
      </c>
      <c r="F33" s="51"/>
      <c r="G33" s="516"/>
      <c r="H33" s="516"/>
      <c r="I33" s="53"/>
      <c r="J33" s="517" t="s">
        <v>276</v>
      </c>
      <c r="K33" s="52" t="s">
        <v>152</v>
      </c>
      <c r="L33" s="516">
        <v>1</v>
      </c>
      <c r="M33" s="516">
        <v>337.5</v>
      </c>
      <c r="N33" s="53">
        <f t="shared" si="15"/>
        <v>409.17554999999999</v>
      </c>
      <c r="O33" s="54">
        <f t="shared" si="16"/>
        <v>409.17554999999999</v>
      </c>
      <c r="P33" s="53">
        <f>N33*E33</f>
        <v>0.204587775</v>
      </c>
      <c r="Q33" s="53">
        <f>O33*E33</f>
        <v>0.204587775</v>
      </c>
      <c r="S33" s="535">
        <v>5.0000000000000001E-4</v>
      </c>
      <c r="T33" s="43">
        <v>5.0000000000000001E-4</v>
      </c>
      <c r="U33" s="17">
        <f t="shared" si="6"/>
        <v>0</v>
      </c>
    </row>
    <row r="34" spans="1:21" s="43" customFormat="1" ht="21">
      <c r="A34" s="51"/>
      <c r="B34" s="130" t="s">
        <v>221</v>
      </c>
      <c r="C34" s="401" t="s">
        <v>279</v>
      </c>
      <c r="D34" s="396" t="s">
        <v>41</v>
      </c>
      <c r="E34" s="459">
        <v>7</v>
      </c>
      <c r="F34" s="337">
        <v>0.25</v>
      </c>
      <c r="G34" s="450">
        <v>0.16</v>
      </c>
      <c r="H34" s="9">
        <f t="shared" ref="H34:H35" si="17">F34*$H$4</f>
        <v>0.489205</v>
      </c>
      <c r="I34" s="9">
        <f t="shared" ref="I34:I35" si="18">G34*$I$4</f>
        <v>0.41984319999999997</v>
      </c>
      <c r="J34" s="452" t="s">
        <v>223</v>
      </c>
      <c r="K34" s="453" t="s">
        <v>41</v>
      </c>
      <c r="L34" s="438">
        <v>0.998</v>
      </c>
      <c r="M34" s="308">
        <v>1.323</v>
      </c>
      <c r="N34" s="264">
        <f t="shared" si="15"/>
        <v>1.600760219688</v>
      </c>
      <c r="O34" s="497">
        <f t="shared" si="16"/>
        <v>2.5098084196879999</v>
      </c>
      <c r="P34" s="264">
        <f t="shared" ref="P34:P35" si="19">N34*E34</f>
        <v>11.205321537815999</v>
      </c>
      <c r="Q34" s="264">
        <f t="shared" ref="Q34:Q35" si="20">O34*E34</f>
        <v>17.568658937816</v>
      </c>
      <c r="S34" s="459">
        <v>7</v>
      </c>
      <c r="T34" s="43">
        <v>7</v>
      </c>
      <c r="U34" s="17">
        <f t="shared" si="6"/>
        <v>0</v>
      </c>
    </row>
    <row r="35" spans="1:21" ht="21">
      <c r="A35" s="237"/>
      <c r="B35" s="266" t="s">
        <v>210</v>
      </c>
      <c r="C35" s="395" t="s">
        <v>280</v>
      </c>
      <c r="D35" s="266" t="s">
        <v>85</v>
      </c>
      <c r="E35" s="356">
        <v>1</v>
      </c>
      <c r="F35" s="269">
        <v>0.79</v>
      </c>
      <c r="G35" s="266">
        <v>0.06</v>
      </c>
      <c r="H35" s="390">
        <f t="shared" si="17"/>
        <v>1.5458878</v>
      </c>
      <c r="I35" s="264">
        <f t="shared" si="18"/>
        <v>0.15744119999999998</v>
      </c>
      <c r="J35" s="492" t="s">
        <v>281</v>
      </c>
      <c r="K35" s="240" t="s">
        <v>85</v>
      </c>
      <c r="L35" s="269">
        <v>1</v>
      </c>
      <c r="M35" s="326">
        <v>2.5</v>
      </c>
      <c r="N35" s="264">
        <f t="shared" si="15"/>
        <v>3.0309300000000001</v>
      </c>
      <c r="O35" s="497">
        <f t="shared" si="16"/>
        <v>4.7342590000000007</v>
      </c>
      <c r="P35" s="264">
        <f t="shared" si="19"/>
        <v>3.0309300000000001</v>
      </c>
      <c r="Q35" s="264">
        <f t="shared" si="20"/>
        <v>4.7342590000000007</v>
      </c>
      <c r="R35" s="17"/>
      <c r="S35" s="356">
        <v>1</v>
      </c>
      <c r="T35" s="17">
        <v>1</v>
      </c>
      <c r="U35" s="17">
        <f t="shared" si="6"/>
        <v>0</v>
      </c>
    </row>
    <row r="36" spans="1:21" s="43" customFormat="1" ht="12">
      <c r="A36" s="51"/>
      <c r="B36" s="130"/>
      <c r="C36" s="133"/>
      <c r="D36" s="56"/>
      <c r="E36" s="540"/>
      <c r="F36" s="51"/>
      <c r="G36" s="516"/>
      <c r="H36" s="516"/>
      <c r="I36" s="53"/>
      <c r="J36" s="517"/>
      <c r="K36" s="52"/>
      <c r="L36" s="516"/>
      <c r="M36" s="516"/>
      <c r="N36" s="53"/>
      <c r="O36" s="54"/>
      <c r="P36" s="53"/>
      <c r="Q36" s="53"/>
      <c r="S36" s="347"/>
      <c r="U36" s="17">
        <f t="shared" si="6"/>
        <v>0</v>
      </c>
    </row>
    <row r="37" spans="1:21" s="351" customFormat="1" ht="15.75" customHeight="1">
      <c r="A37" s="343"/>
      <c r="B37" s="344"/>
      <c r="C37" s="345" t="s">
        <v>255</v>
      </c>
      <c r="D37" s="346"/>
      <c r="E37" s="347"/>
      <c r="F37" s="343">
        <v>8</v>
      </c>
      <c r="G37" s="347"/>
      <c r="H37" s="347"/>
      <c r="I37" s="347"/>
      <c r="J37" s="348"/>
      <c r="K37" s="343"/>
      <c r="L37" s="343"/>
      <c r="M37" s="343"/>
      <c r="N37" s="349"/>
      <c r="O37" s="511"/>
      <c r="P37" s="349"/>
      <c r="Q37" s="349"/>
      <c r="S37" s="242"/>
      <c r="U37" s="17">
        <f t="shared" si="6"/>
        <v>0</v>
      </c>
    </row>
    <row r="38" spans="1:21" ht="13.5">
      <c r="A38" s="237">
        <v>1</v>
      </c>
      <c r="B38" s="524" t="s">
        <v>243</v>
      </c>
      <c r="C38" s="525" t="s">
        <v>242</v>
      </c>
      <c r="D38" s="66" t="s">
        <v>165</v>
      </c>
      <c r="E38" s="242">
        <v>0.02</v>
      </c>
      <c r="F38" s="527">
        <v>194</v>
      </c>
      <c r="G38" s="66"/>
      <c r="H38" s="53">
        <f t="shared" ref="H38:H40" si="21">F38*$H$4</f>
        <v>379.62308000000002</v>
      </c>
      <c r="I38" s="66"/>
      <c r="J38" s="528"/>
      <c r="K38" s="66"/>
      <c r="L38" s="66"/>
      <c r="M38" s="529"/>
      <c r="N38" s="53">
        <f t="shared" ref="N38:N39" si="22">L38*M38*1.212372</f>
        <v>0</v>
      </c>
      <c r="O38" s="53">
        <f t="shared" ref="O38:O40" si="23">N38+H38+I38</f>
        <v>379.62308000000002</v>
      </c>
      <c r="P38" s="53">
        <f t="shared" ref="P38" si="24">N38*E38</f>
        <v>0</v>
      </c>
      <c r="Q38" s="53">
        <f t="shared" ref="Q38" si="25">O38*E38</f>
        <v>7.5924616</v>
      </c>
      <c r="R38" s="17"/>
      <c r="S38" s="242">
        <v>0.02</v>
      </c>
      <c r="T38" s="17">
        <v>0.02</v>
      </c>
      <c r="U38" s="17">
        <f t="shared" si="6"/>
        <v>0</v>
      </c>
    </row>
    <row r="39" spans="1:21" s="43" customFormat="1" ht="24">
      <c r="A39" s="51">
        <v>2</v>
      </c>
      <c r="B39" s="514" t="s">
        <v>245</v>
      </c>
      <c r="C39" s="133" t="s">
        <v>246</v>
      </c>
      <c r="D39" s="56" t="s">
        <v>48</v>
      </c>
      <c r="E39" s="242">
        <v>0.2</v>
      </c>
      <c r="F39" s="515">
        <v>1.82</v>
      </c>
      <c r="G39" s="516">
        <v>1.06</v>
      </c>
      <c r="H39" s="45">
        <f t="shared" si="21"/>
        <v>3.5614124</v>
      </c>
      <c r="I39" s="46">
        <f t="shared" ref="I39:I40" si="26">G39*$I$4</f>
        <v>2.7814611999999999</v>
      </c>
      <c r="J39" s="517" t="s">
        <v>247</v>
      </c>
      <c r="K39" s="52" t="s">
        <v>48</v>
      </c>
      <c r="L39" s="516">
        <f>0.09+0.18+0.97</f>
        <v>1.24</v>
      </c>
      <c r="M39" s="516">
        <v>4</v>
      </c>
      <c r="N39" s="53">
        <f t="shared" si="22"/>
        <v>6.0133651199999996</v>
      </c>
      <c r="O39" s="54">
        <f t="shared" si="23"/>
        <v>12.35623872</v>
      </c>
      <c r="P39" s="53">
        <f>N39*E39</f>
        <v>1.2026730240000001</v>
      </c>
      <c r="Q39" s="53">
        <f>O39*E39</f>
        <v>2.4712477440000002</v>
      </c>
      <c r="S39" s="170">
        <v>0.2</v>
      </c>
      <c r="T39" s="43">
        <v>0.2</v>
      </c>
      <c r="U39" s="17">
        <f t="shared" si="6"/>
        <v>0</v>
      </c>
    </row>
    <row r="40" spans="1:21" s="43" customFormat="1" ht="24">
      <c r="A40" s="44">
        <v>3</v>
      </c>
      <c r="B40" s="518" t="s">
        <v>238</v>
      </c>
      <c r="C40" s="476" t="s">
        <v>256</v>
      </c>
      <c r="D40" s="521" t="s">
        <v>48</v>
      </c>
      <c r="E40" s="170">
        <v>0.15</v>
      </c>
      <c r="F40" s="44">
        <v>1.55</v>
      </c>
      <c r="G40" s="45">
        <v>0.76</v>
      </c>
      <c r="H40" s="45">
        <f t="shared" si="21"/>
        <v>3.0330710000000001</v>
      </c>
      <c r="I40" s="46">
        <f t="shared" si="26"/>
        <v>1.9942551999999998</v>
      </c>
      <c r="J40" s="478" t="s">
        <v>52</v>
      </c>
      <c r="K40" s="479" t="s">
        <v>48</v>
      </c>
      <c r="L40" s="45">
        <v>1.02</v>
      </c>
      <c r="M40" s="45">
        <v>27.367000000000001</v>
      </c>
      <c r="N40" s="46">
        <f>((L40*M40)+(L41*M41)+(L42*M42))*1.212372</f>
        <v>37.972308421202406</v>
      </c>
      <c r="O40" s="481">
        <f t="shared" si="23"/>
        <v>42.999634621202404</v>
      </c>
      <c r="P40" s="46">
        <f>N40*E40</f>
        <v>5.6958462631803606</v>
      </c>
      <c r="Q40" s="46">
        <f>O40*E40</f>
        <v>6.4499451931803602</v>
      </c>
      <c r="S40" s="522">
        <v>0.15</v>
      </c>
      <c r="T40" s="43">
        <v>0.15</v>
      </c>
      <c r="U40" s="17">
        <f t="shared" si="6"/>
        <v>0</v>
      </c>
    </row>
    <row r="41" spans="1:21" s="43" customFormat="1" ht="13.5">
      <c r="A41" s="55"/>
      <c r="B41" s="519"/>
      <c r="C41" s="504"/>
      <c r="D41" s="505"/>
      <c r="E41" s="522"/>
      <c r="F41" s="55"/>
      <c r="G41" s="137"/>
      <c r="H41" s="137"/>
      <c r="I41" s="59"/>
      <c r="J41" s="486" t="s">
        <v>53</v>
      </c>
      <c r="K41" s="487" t="s">
        <v>48</v>
      </c>
      <c r="L41" s="137">
        <v>3.8999999999999998E-3</v>
      </c>
      <c r="M41" s="137">
        <v>152.77799999999999</v>
      </c>
      <c r="N41" s="59"/>
      <c r="O41" s="60"/>
      <c r="P41" s="59"/>
      <c r="Q41" s="59"/>
      <c r="S41" s="523"/>
      <c r="U41" s="17">
        <f t="shared" si="6"/>
        <v>0</v>
      </c>
    </row>
    <row r="42" spans="1:21" s="43" customFormat="1" ht="13.5">
      <c r="A42" s="47"/>
      <c r="B42" s="520"/>
      <c r="C42" s="501"/>
      <c r="D42" s="502"/>
      <c r="E42" s="523"/>
      <c r="F42" s="47"/>
      <c r="G42" s="48"/>
      <c r="H42" s="48"/>
      <c r="I42" s="57"/>
      <c r="J42" s="489" t="s">
        <v>205</v>
      </c>
      <c r="K42" s="490" t="s">
        <v>206</v>
      </c>
      <c r="L42" s="48">
        <v>0.80300000000000005</v>
      </c>
      <c r="M42" s="48">
        <v>3.5</v>
      </c>
      <c r="N42" s="57"/>
      <c r="O42" s="62"/>
      <c r="P42" s="57"/>
      <c r="Q42" s="57"/>
      <c r="S42" s="356"/>
      <c r="U42" s="17">
        <f t="shared" si="6"/>
        <v>0</v>
      </c>
    </row>
    <row r="43" spans="1:21" s="351" customFormat="1" ht="15.75" customHeight="1">
      <c r="A43" s="352">
        <v>4</v>
      </c>
      <c r="B43" s="353" t="s">
        <v>80</v>
      </c>
      <c r="C43" s="354" t="s">
        <v>81</v>
      </c>
      <c r="D43" s="355" t="s">
        <v>82</v>
      </c>
      <c r="E43" s="509">
        <v>0.35</v>
      </c>
      <c r="F43" s="352">
        <v>6.96</v>
      </c>
      <c r="G43" s="357">
        <v>5.08</v>
      </c>
      <c r="H43" s="347">
        <f>F43*$H$4</f>
        <v>13.619467200000001</v>
      </c>
      <c r="I43" s="347">
        <f t="shared" ref="I43:I45" si="27">G43*$I$4</f>
        <v>13.330021599999998</v>
      </c>
      <c r="J43" s="354"/>
      <c r="K43" s="352"/>
      <c r="L43" s="352"/>
      <c r="M43" s="352"/>
      <c r="N43" s="349">
        <f t="shared" ref="N43:N50" si="28">L43*M43*1.212372</f>
        <v>0</v>
      </c>
      <c r="O43" s="511">
        <f t="shared" ref="O43:O50" si="29">N43+H43+I43</f>
        <v>26.949488799999997</v>
      </c>
      <c r="P43" s="349">
        <f t="shared" ref="P43:P50" si="30">N43*E43</f>
        <v>0</v>
      </c>
      <c r="Q43" s="358">
        <f t="shared" ref="Q43:Q50" si="31">O43*E43</f>
        <v>9.4323210799999977</v>
      </c>
      <c r="S43" s="536">
        <v>0.35</v>
      </c>
      <c r="T43" s="536">
        <v>0.35</v>
      </c>
      <c r="U43" s="17">
        <f t="shared" si="6"/>
        <v>0</v>
      </c>
    </row>
    <row r="44" spans="1:21" s="351" customFormat="1" ht="15.75" customHeight="1">
      <c r="A44" s="352">
        <v>5</v>
      </c>
      <c r="B44" s="344" t="s">
        <v>201</v>
      </c>
      <c r="C44" s="348" t="s">
        <v>84</v>
      </c>
      <c r="D44" s="355" t="s">
        <v>85</v>
      </c>
      <c r="E44" s="536">
        <v>1</v>
      </c>
      <c r="F44" s="343"/>
      <c r="G44" s="347"/>
      <c r="H44" s="347">
        <f t="shared" ref="H44:H45" si="32">F44*$H$4</f>
        <v>0</v>
      </c>
      <c r="I44" s="347">
        <f t="shared" si="27"/>
        <v>0</v>
      </c>
      <c r="J44" s="348" t="s">
        <v>86</v>
      </c>
      <c r="K44" s="343" t="s">
        <v>85</v>
      </c>
      <c r="L44" s="343">
        <v>1</v>
      </c>
      <c r="M44" s="343">
        <v>18.332999999999998</v>
      </c>
      <c r="N44" s="349">
        <f t="shared" si="28"/>
        <v>22.226415875999997</v>
      </c>
      <c r="O44" s="511">
        <f t="shared" si="29"/>
        <v>22.226415875999997</v>
      </c>
      <c r="P44" s="349">
        <f t="shared" si="30"/>
        <v>22.226415875999997</v>
      </c>
      <c r="Q44" s="358">
        <f t="shared" si="31"/>
        <v>22.226415875999997</v>
      </c>
      <c r="S44" s="536">
        <v>1</v>
      </c>
      <c r="T44" s="351">
        <v>1</v>
      </c>
      <c r="U44" s="17">
        <f t="shared" si="6"/>
        <v>0</v>
      </c>
    </row>
    <row r="45" spans="1:21" s="351" customFormat="1" ht="15.75" customHeight="1">
      <c r="A45" s="352">
        <v>6</v>
      </c>
      <c r="B45" s="344" t="s">
        <v>201</v>
      </c>
      <c r="C45" s="348" t="s">
        <v>87</v>
      </c>
      <c r="D45" s="346" t="s">
        <v>85</v>
      </c>
      <c r="E45" s="536">
        <v>1</v>
      </c>
      <c r="F45" s="343"/>
      <c r="G45" s="347"/>
      <c r="H45" s="347">
        <f t="shared" si="32"/>
        <v>0</v>
      </c>
      <c r="I45" s="347">
        <f t="shared" si="27"/>
        <v>0</v>
      </c>
      <c r="J45" s="348" t="s">
        <v>88</v>
      </c>
      <c r="K45" s="343" t="s">
        <v>85</v>
      </c>
      <c r="L45" s="343">
        <v>1</v>
      </c>
      <c r="M45" s="343">
        <v>63.332999999999998</v>
      </c>
      <c r="N45" s="349">
        <f t="shared" si="28"/>
        <v>76.783155875999995</v>
      </c>
      <c r="O45" s="511">
        <f t="shared" si="29"/>
        <v>76.783155875999995</v>
      </c>
      <c r="P45" s="349">
        <f t="shared" si="30"/>
        <v>76.783155875999995</v>
      </c>
      <c r="Q45" s="349">
        <f t="shared" si="31"/>
        <v>76.783155875999995</v>
      </c>
      <c r="S45" s="536">
        <v>1</v>
      </c>
      <c r="T45" s="351">
        <v>1</v>
      </c>
      <c r="U45" s="17">
        <f t="shared" si="6"/>
        <v>0</v>
      </c>
    </row>
    <row r="46" spans="1:21" s="351" customFormat="1" ht="15.75" customHeight="1">
      <c r="A46" s="352">
        <v>7</v>
      </c>
      <c r="B46" s="353" t="s">
        <v>201</v>
      </c>
      <c r="C46" s="348" t="s">
        <v>157</v>
      </c>
      <c r="D46" s="346" t="s">
        <v>85</v>
      </c>
      <c r="E46" s="536">
        <v>1</v>
      </c>
      <c r="F46" s="343"/>
      <c r="G46" s="347"/>
      <c r="H46" s="347"/>
      <c r="I46" s="347"/>
      <c r="J46" s="348" t="s">
        <v>157</v>
      </c>
      <c r="K46" s="343" t="s">
        <v>85</v>
      </c>
      <c r="L46" s="343">
        <v>1</v>
      </c>
      <c r="M46" s="343">
        <v>45</v>
      </c>
      <c r="N46" s="349">
        <f t="shared" si="28"/>
        <v>54.556739999999998</v>
      </c>
      <c r="O46" s="511">
        <f t="shared" si="29"/>
        <v>54.556739999999998</v>
      </c>
      <c r="P46" s="349">
        <f t="shared" si="30"/>
        <v>54.556739999999998</v>
      </c>
      <c r="Q46" s="349">
        <f t="shared" si="31"/>
        <v>54.556739999999998</v>
      </c>
      <c r="S46" s="536">
        <v>1</v>
      </c>
      <c r="T46" s="351">
        <v>1</v>
      </c>
      <c r="U46" s="17">
        <f t="shared" si="6"/>
        <v>0</v>
      </c>
    </row>
    <row r="47" spans="1:21" ht="21">
      <c r="A47" s="237">
        <v>8</v>
      </c>
      <c r="B47" s="266" t="s">
        <v>216</v>
      </c>
      <c r="C47" s="395" t="s">
        <v>217</v>
      </c>
      <c r="D47" s="266" t="s">
        <v>85</v>
      </c>
      <c r="E47" s="536">
        <v>1</v>
      </c>
      <c r="F47" s="266">
        <v>0.59</v>
      </c>
      <c r="G47" s="266">
        <v>0.02</v>
      </c>
      <c r="H47" s="390">
        <f t="shared" ref="H47:H50" si="33">F47*$H$4</f>
        <v>1.1545238</v>
      </c>
      <c r="I47" s="264">
        <f t="shared" ref="I47:I50" si="34">G47*$I$4</f>
        <v>5.2480399999999996E-2</v>
      </c>
      <c r="J47" s="492" t="s">
        <v>218</v>
      </c>
      <c r="K47" s="240" t="s">
        <v>85</v>
      </c>
      <c r="L47" s="269">
        <v>1</v>
      </c>
      <c r="M47" s="326">
        <v>15</v>
      </c>
      <c r="N47" s="264">
        <f t="shared" si="28"/>
        <v>18.185580000000002</v>
      </c>
      <c r="O47" s="497">
        <f t="shared" si="29"/>
        <v>19.392584200000002</v>
      </c>
      <c r="P47" s="264">
        <f t="shared" si="30"/>
        <v>18.185580000000002</v>
      </c>
      <c r="Q47" s="264">
        <f t="shared" si="31"/>
        <v>19.392584200000002</v>
      </c>
      <c r="R47" s="17"/>
      <c r="S47" s="356">
        <v>1</v>
      </c>
      <c r="T47" s="17">
        <v>1</v>
      </c>
      <c r="U47" s="17">
        <f t="shared" si="6"/>
        <v>0</v>
      </c>
    </row>
    <row r="48" spans="1:21" ht="21">
      <c r="A48" s="417">
        <v>9</v>
      </c>
      <c r="B48" s="422" t="s">
        <v>188</v>
      </c>
      <c r="C48" s="401" t="s">
        <v>208</v>
      </c>
      <c r="D48" s="396" t="s">
        <v>85</v>
      </c>
      <c r="E48" s="538">
        <v>1</v>
      </c>
      <c r="F48" s="337">
        <v>0.23100000000000001</v>
      </c>
      <c r="G48" s="450">
        <v>0.151</v>
      </c>
      <c r="H48" s="9">
        <f t="shared" si="33"/>
        <v>0.45202542000000001</v>
      </c>
      <c r="I48" s="9">
        <f t="shared" si="34"/>
        <v>0.39622701999999993</v>
      </c>
      <c r="J48" s="452" t="s">
        <v>209</v>
      </c>
      <c r="K48" s="453" t="s">
        <v>85</v>
      </c>
      <c r="L48" s="438">
        <v>1</v>
      </c>
      <c r="M48" s="308">
        <v>1.5</v>
      </c>
      <c r="N48" s="264">
        <f t="shared" si="28"/>
        <v>1.8185579999999999</v>
      </c>
      <c r="O48" s="497">
        <f t="shared" si="29"/>
        <v>2.6668104399999999</v>
      </c>
      <c r="P48" s="264">
        <f t="shared" si="30"/>
        <v>1.8185579999999999</v>
      </c>
      <c r="Q48" s="264">
        <f t="shared" si="31"/>
        <v>2.6668104399999999</v>
      </c>
      <c r="R48" s="17"/>
      <c r="S48" s="356">
        <v>1</v>
      </c>
      <c r="T48" s="17">
        <v>1</v>
      </c>
      <c r="U48" s="17">
        <f t="shared" si="6"/>
        <v>0</v>
      </c>
    </row>
    <row r="49" spans="1:21" ht="21">
      <c r="A49" s="237">
        <v>10</v>
      </c>
      <c r="B49" s="266" t="s">
        <v>210</v>
      </c>
      <c r="C49" s="395" t="s">
        <v>211</v>
      </c>
      <c r="D49" s="266" t="s">
        <v>85</v>
      </c>
      <c r="E49" s="538">
        <v>1</v>
      </c>
      <c r="F49" s="269">
        <v>0.79</v>
      </c>
      <c r="G49" s="266">
        <v>0.06</v>
      </c>
      <c r="H49" s="390">
        <f t="shared" si="33"/>
        <v>1.5458878</v>
      </c>
      <c r="I49" s="264">
        <f t="shared" si="34"/>
        <v>0.15744119999999998</v>
      </c>
      <c r="J49" s="492" t="s">
        <v>214</v>
      </c>
      <c r="K49" s="240" t="s">
        <v>85</v>
      </c>
      <c r="L49" s="269">
        <v>1</v>
      </c>
      <c r="M49" s="326">
        <v>2.5</v>
      </c>
      <c r="N49" s="264">
        <f t="shared" si="28"/>
        <v>3.0309300000000001</v>
      </c>
      <c r="O49" s="497">
        <f t="shared" si="29"/>
        <v>4.7342590000000007</v>
      </c>
      <c r="P49" s="264">
        <f t="shared" si="30"/>
        <v>3.0309300000000001</v>
      </c>
      <c r="Q49" s="264">
        <f t="shared" si="31"/>
        <v>4.7342590000000007</v>
      </c>
      <c r="R49" s="17"/>
      <c r="S49" s="359">
        <v>1</v>
      </c>
      <c r="T49" s="17">
        <v>1</v>
      </c>
      <c r="U49" s="17">
        <f t="shared" si="6"/>
        <v>0</v>
      </c>
    </row>
    <row r="50" spans="1:21" ht="21">
      <c r="A50" s="237">
        <v>11</v>
      </c>
      <c r="B50" s="266" t="s">
        <v>212</v>
      </c>
      <c r="C50" s="395" t="s">
        <v>213</v>
      </c>
      <c r="D50" s="266" t="s">
        <v>85</v>
      </c>
      <c r="E50" s="539">
        <v>1</v>
      </c>
      <c r="F50" s="269">
        <v>0.22</v>
      </c>
      <c r="G50" s="266">
        <v>0.23</v>
      </c>
      <c r="H50" s="390">
        <f t="shared" si="33"/>
        <v>0.43050040000000001</v>
      </c>
      <c r="I50" s="240">
        <f t="shared" si="34"/>
        <v>0.60352459999999997</v>
      </c>
      <c r="J50" s="492" t="s">
        <v>215</v>
      </c>
      <c r="K50" s="240" t="s">
        <v>85</v>
      </c>
      <c r="L50" s="269">
        <v>1</v>
      </c>
      <c r="M50" s="326">
        <v>4</v>
      </c>
      <c r="N50" s="264">
        <f t="shared" si="28"/>
        <v>4.849488</v>
      </c>
      <c r="O50" s="497">
        <f t="shared" si="29"/>
        <v>5.8835129999999998</v>
      </c>
      <c r="P50" s="264">
        <f t="shared" si="30"/>
        <v>4.849488</v>
      </c>
      <c r="Q50" s="264">
        <f t="shared" si="31"/>
        <v>5.8835129999999998</v>
      </c>
      <c r="R50" s="17"/>
      <c r="S50" s="494">
        <v>1</v>
      </c>
      <c r="T50" s="17">
        <v>1</v>
      </c>
      <c r="U50" s="17">
        <f t="shared" si="6"/>
        <v>0</v>
      </c>
    </row>
    <row r="51" spans="1:21" ht="12.75" customHeight="1">
      <c r="B51" s="276"/>
      <c r="C51" s="297" t="s">
        <v>36</v>
      </c>
      <c r="D51" s="11"/>
      <c r="E51" s="291"/>
      <c r="F51" s="11"/>
      <c r="G51" s="11"/>
      <c r="H51" s="292"/>
      <c r="I51" s="292"/>
      <c r="J51" s="11"/>
      <c r="K51" s="293"/>
      <c r="L51" s="293"/>
      <c r="M51" s="294"/>
      <c r="N51" s="294"/>
      <c r="Q51" s="295">
        <f>SUM(Q11:Q50)</f>
        <v>1967.3365438000496</v>
      </c>
      <c r="R51" s="17"/>
    </row>
    <row r="52" spans="1:21" ht="12.75" customHeight="1">
      <c r="B52" s="11"/>
      <c r="C52" s="5" t="s">
        <v>37</v>
      </c>
      <c r="D52" s="11"/>
      <c r="E52" s="291"/>
      <c r="F52" s="11"/>
      <c r="G52" s="11"/>
      <c r="H52" s="293"/>
      <c r="I52" s="292"/>
      <c r="J52" s="296"/>
      <c r="K52" s="11"/>
      <c r="L52" s="293"/>
      <c r="M52" s="293"/>
      <c r="N52" s="294"/>
      <c r="O52" s="294"/>
      <c r="P52" s="294"/>
      <c r="Q52" s="295">
        <f>Q51*13.3%</f>
        <v>261.65576032540662</v>
      </c>
      <c r="R52" s="17"/>
    </row>
    <row r="53" spans="1:21" ht="12.75" customHeight="1">
      <c r="C53" s="5" t="s">
        <v>36</v>
      </c>
      <c r="D53" s="11"/>
      <c r="E53" s="291"/>
      <c r="F53" s="11"/>
      <c r="G53" s="11"/>
      <c r="H53" s="293"/>
      <c r="I53" s="292"/>
      <c r="J53" s="296"/>
      <c r="K53" s="11"/>
      <c r="L53" s="293"/>
      <c r="M53" s="293"/>
      <c r="N53" s="294"/>
      <c r="O53" s="294"/>
      <c r="P53" s="294"/>
      <c r="Q53" s="295">
        <f>Q51+Q52</f>
        <v>2228.992304125456</v>
      </c>
      <c r="R53" s="17"/>
    </row>
    <row r="54" spans="1:21" ht="12.75" customHeight="1">
      <c r="C54" s="5" t="s">
        <v>38</v>
      </c>
      <c r="D54" s="11"/>
      <c r="E54" s="291"/>
      <c r="F54" s="11"/>
      <c r="G54" s="11"/>
      <c r="H54" s="293"/>
      <c r="I54" s="292"/>
      <c r="J54" s="296"/>
      <c r="K54" s="11"/>
      <c r="L54" s="293"/>
      <c r="M54" s="293"/>
      <c r="N54" s="294"/>
      <c r="O54" s="294"/>
      <c r="P54" s="294"/>
      <c r="Q54" s="1">
        <f>Q53*11%</f>
        <v>245.18915345380017</v>
      </c>
      <c r="R54" s="17"/>
    </row>
    <row r="55" spans="1:21" ht="12.75" customHeight="1">
      <c r="C55" s="5" t="s">
        <v>36</v>
      </c>
      <c r="D55" s="12"/>
      <c r="E55" s="291"/>
      <c r="F55" s="11"/>
      <c r="G55" s="11"/>
      <c r="H55" s="293"/>
      <c r="I55" s="13"/>
      <c r="J55" s="296"/>
      <c r="K55" s="11"/>
      <c r="L55" s="293"/>
      <c r="M55" s="293"/>
      <c r="N55" s="294"/>
      <c r="O55" s="294"/>
      <c r="P55" s="294"/>
      <c r="Q55" s="293">
        <f>Q53+Q54</f>
        <v>2474.1814575792564</v>
      </c>
      <c r="R55" s="17"/>
    </row>
    <row r="56" spans="1:21" ht="12.75" customHeight="1">
      <c r="C56" s="12"/>
      <c r="D56" s="14"/>
      <c r="E56" s="141"/>
      <c r="F56" s="15"/>
      <c r="G56" s="17"/>
      <c r="H56" s="13"/>
      <c r="J56" s="13"/>
      <c r="K56" s="12"/>
      <c r="L56" s="12"/>
      <c r="M56" s="12"/>
      <c r="N56" s="12"/>
      <c r="O56" s="12"/>
      <c r="P56" s="12"/>
      <c r="Q56" s="20"/>
      <c r="R56" s="17"/>
    </row>
    <row r="57" spans="1:21" ht="12.75" customHeight="1">
      <c r="C57" s="297"/>
      <c r="E57" s="67"/>
      <c r="R57" s="21" t="str">
        <f>HYPERLINK("#Ցանկ!B7","Հետ գնալ")</f>
        <v>Հետ գնալ</v>
      </c>
    </row>
    <row r="58" spans="1:21" ht="12.75" customHeight="1">
      <c r="E58" s="67"/>
      <c r="R58" s="17"/>
    </row>
    <row r="59" spans="1:21" ht="12.75" customHeight="1">
      <c r="E59" s="67"/>
      <c r="R59" s="17"/>
    </row>
    <row r="60" spans="1:21" ht="12.75" customHeight="1">
      <c r="E60" s="67"/>
      <c r="R60" s="17"/>
    </row>
    <row r="61" spans="1:21" ht="12.75" customHeight="1">
      <c r="E61" s="67"/>
      <c r="R61" s="17"/>
    </row>
    <row r="62" spans="1:21" ht="12.75" customHeight="1">
      <c r="E62" s="67"/>
      <c r="O62" s="1"/>
      <c r="R62" s="17"/>
    </row>
    <row r="63" spans="1:21" ht="12.75" customHeight="1">
      <c r="E63" s="67"/>
      <c r="O63" s="1"/>
      <c r="R63" s="17"/>
    </row>
    <row r="64" spans="1:21" ht="12.75" customHeight="1">
      <c r="E64" s="67"/>
      <c r="O64" s="1"/>
      <c r="R64" s="17"/>
    </row>
    <row r="65" spans="5:18" ht="12.75" customHeight="1">
      <c r="E65" s="67"/>
      <c r="O65" s="1"/>
      <c r="R65" s="17"/>
    </row>
    <row r="66" spans="5:18" ht="12.75" customHeight="1">
      <c r="E66" s="67"/>
      <c r="O66" s="2"/>
      <c r="R66" s="17"/>
    </row>
    <row r="67" spans="5:18" ht="12.75" customHeight="1">
      <c r="E67" s="67"/>
      <c r="R67" s="17"/>
    </row>
    <row r="68" spans="5:18" ht="12.75" customHeight="1">
      <c r="E68" s="67"/>
      <c r="R68" s="17"/>
    </row>
    <row r="69" spans="5:18" ht="12.75" customHeight="1">
      <c r="E69" s="67"/>
      <c r="R69" s="17"/>
    </row>
    <row r="70" spans="5:18" ht="12.75" customHeight="1">
      <c r="E70" s="67"/>
      <c r="R70" s="17"/>
    </row>
    <row r="71" spans="5:18" ht="12.75" customHeight="1">
      <c r="E71" s="67"/>
      <c r="R71" s="17"/>
    </row>
    <row r="72" spans="5:18" ht="12.75" customHeight="1">
      <c r="E72" s="67"/>
      <c r="R72" s="17"/>
    </row>
    <row r="73" spans="5:18" ht="12.75" customHeight="1">
      <c r="E73" s="67"/>
      <c r="R73" s="17"/>
    </row>
    <row r="74" spans="5:18" ht="12.75" customHeight="1">
      <c r="E74" s="67"/>
      <c r="R74" s="17"/>
    </row>
    <row r="75" spans="5:18" ht="12.75" customHeight="1">
      <c r="E75" s="67"/>
      <c r="R75" s="17"/>
    </row>
    <row r="76" spans="5:18" ht="12.75" customHeight="1">
      <c r="E76" s="67"/>
      <c r="R76" s="17"/>
    </row>
    <row r="77" spans="5:18" ht="12.75" customHeight="1">
      <c r="E77" s="67"/>
      <c r="R77" s="17"/>
    </row>
    <row r="78" spans="5:18" ht="12.75" customHeight="1">
      <c r="E78" s="67"/>
      <c r="R78" s="17"/>
    </row>
    <row r="79" spans="5:18" ht="12.75" customHeight="1">
      <c r="E79" s="67"/>
      <c r="R79" s="17"/>
    </row>
    <row r="80" spans="5:18" ht="12.75" customHeight="1">
      <c r="E80" s="67"/>
      <c r="R80" s="17"/>
    </row>
    <row r="81" spans="5:18" ht="12.75" customHeight="1">
      <c r="E81" s="67"/>
      <c r="R81" s="17"/>
    </row>
    <row r="82" spans="5:18" ht="12.75" customHeight="1">
      <c r="E82" s="67"/>
      <c r="R82" s="17"/>
    </row>
    <row r="83" spans="5:18" ht="12.75" customHeight="1">
      <c r="E83" s="67"/>
      <c r="R83" s="17"/>
    </row>
    <row r="84" spans="5:18" ht="12.75" customHeight="1">
      <c r="E84" s="67"/>
      <c r="R84" s="17"/>
    </row>
    <row r="85" spans="5:18" ht="12.75" customHeight="1">
      <c r="E85" s="67"/>
      <c r="R85" s="17"/>
    </row>
    <row r="86" spans="5:18" ht="12.75" customHeight="1">
      <c r="E86" s="67"/>
      <c r="R86" s="17"/>
    </row>
    <row r="87" spans="5:18" ht="12.75" customHeight="1">
      <c r="E87" s="67"/>
      <c r="R87" s="17"/>
    </row>
    <row r="88" spans="5:18" ht="12.75" customHeight="1">
      <c r="E88" s="67"/>
      <c r="R88" s="17"/>
    </row>
    <row r="89" spans="5:18" ht="12.75" customHeight="1">
      <c r="E89" s="67"/>
      <c r="R89" s="17"/>
    </row>
    <row r="90" spans="5:18" ht="12.75" customHeight="1">
      <c r="E90" s="67"/>
      <c r="R90" s="17"/>
    </row>
    <row r="91" spans="5:18" ht="12.75" customHeight="1">
      <c r="E91" s="67"/>
      <c r="R91" s="17"/>
    </row>
    <row r="92" spans="5:18" ht="12.75" customHeight="1">
      <c r="E92" s="67"/>
      <c r="R92" s="17"/>
    </row>
    <row r="93" spans="5:18" ht="12.75" customHeight="1">
      <c r="E93" s="67"/>
      <c r="R93" s="17"/>
    </row>
    <row r="94" spans="5:18" ht="13.5" customHeight="1">
      <c r="E94" s="67"/>
      <c r="R94" s="17"/>
    </row>
    <row r="95" spans="5:18" ht="14.25" customHeight="1">
      <c r="E95" s="67"/>
    </row>
    <row r="96" spans="5:18" ht="12.75" customHeight="1">
      <c r="E96" s="67"/>
    </row>
    <row r="97" spans="3:19" ht="14.25" customHeight="1">
      <c r="E97" s="67"/>
    </row>
    <row r="98" spans="3:19">
      <c r="E98" s="67"/>
    </row>
    <row r="99" spans="3:19" ht="13.5" customHeight="1">
      <c r="E99" s="67"/>
    </row>
    <row r="100" spans="3:19" ht="12" customHeight="1">
      <c r="E100" s="67"/>
    </row>
    <row r="101" spans="3:19" ht="12" customHeight="1">
      <c r="E101" s="67"/>
    </row>
    <row r="102" spans="3:19" s="19" customFormat="1" ht="14.25" customHeight="1">
      <c r="C102" s="17"/>
      <c r="E102" s="67"/>
      <c r="I102" s="17"/>
      <c r="J102" s="17"/>
      <c r="S102" s="17"/>
    </row>
    <row r="103" spans="3:19" s="19" customFormat="1" ht="13.5" customHeight="1">
      <c r="C103" s="17"/>
      <c r="E103" s="67"/>
      <c r="I103" s="17"/>
      <c r="J103" s="17"/>
      <c r="S103" s="17"/>
    </row>
    <row r="104" spans="3:19" s="19" customFormat="1" ht="12.75" customHeight="1">
      <c r="C104" s="17"/>
      <c r="E104" s="67"/>
      <c r="I104" s="17"/>
      <c r="J104" s="17"/>
      <c r="S104" s="17"/>
    </row>
    <row r="105" spans="3:19" s="19" customFormat="1" ht="12.75" customHeight="1">
      <c r="C105" s="17"/>
      <c r="E105" s="67"/>
      <c r="I105" s="17"/>
      <c r="J105" s="17"/>
      <c r="S105" s="17"/>
    </row>
    <row r="106" spans="3:19" s="19" customFormat="1" ht="13.5" customHeight="1">
      <c r="C106" s="17"/>
      <c r="E106" s="67"/>
      <c r="I106" s="17"/>
      <c r="J106" s="17"/>
      <c r="S106" s="17"/>
    </row>
    <row r="107" spans="3:19" s="19" customFormat="1" ht="12" customHeight="1">
      <c r="C107" s="17"/>
      <c r="E107" s="67"/>
      <c r="I107" s="17"/>
      <c r="J107" s="17"/>
      <c r="S107" s="17"/>
    </row>
    <row r="108" spans="3:19" s="19" customFormat="1" ht="14.25" customHeight="1">
      <c r="C108" s="17"/>
      <c r="E108" s="67"/>
      <c r="I108" s="17"/>
      <c r="J108" s="17"/>
      <c r="S108" s="17"/>
    </row>
    <row r="109" spans="3:19" s="19" customFormat="1" ht="13.5" customHeight="1">
      <c r="C109" s="17"/>
      <c r="E109" s="67"/>
      <c r="I109" s="17"/>
      <c r="J109" s="17"/>
      <c r="S109" s="17"/>
    </row>
    <row r="110" spans="3:19">
      <c r="E110" s="67"/>
    </row>
    <row r="111" spans="3:19">
      <c r="E111" s="67"/>
    </row>
    <row r="112" spans="3:19">
      <c r="E112" s="67"/>
    </row>
    <row r="113" spans="3:19">
      <c r="E113" s="67"/>
    </row>
    <row r="114" spans="3:19">
      <c r="E114" s="67"/>
    </row>
    <row r="115" spans="3:19" s="19" customFormat="1" ht="12" customHeight="1">
      <c r="C115" s="17"/>
      <c r="E115" s="67"/>
      <c r="I115" s="17"/>
      <c r="J115" s="17"/>
      <c r="S115" s="17"/>
    </row>
    <row r="116" spans="3:19" s="19" customFormat="1" ht="12" customHeight="1">
      <c r="C116" s="17"/>
      <c r="E116" s="67"/>
      <c r="I116" s="17"/>
      <c r="J116" s="17"/>
      <c r="S116" s="17"/>
    </row>
    <row r="117" spans="3:19">
      <c r="E117" s="67"/>
    </row>
    <row r="118" spans="3:19" s="19" customFormat="1" ht="12.75" customHeight="1">
      <c r="C118" s="17"/>
      <c r="E118" s="67"/>
      <c r="I118" s="17"/>
      <c r="J118" s="17"/>
      <c r="S118" s="17"/>
    </row>
    <row r="119" spans="3:19" s="19" customFormat="1" ht="13.5" customHeight="1">
      <c r="C119" s="17"/>
      <c r="E119" s="67"/>
      <c r="I119" s="17"/>
      <c r="J119" s="17"/>
      <c r="S119" s="17"/>
    </row>
    <row r="120" spans="3:19" s="19" customFormat="1" ht="13.5" customHeight="1">
      <c r="C120" s="17"/>
      <c r="E120" s="67"/>
      <c r="I120" s="17"/>
      <c r="J120" s="17"/>
      <c r="S120" s="17"/>
    </row>
    <row r="121" spans="3:19" s="19" customFormat="1" ht="12.75" customHeight="1">
      <c r="C121" s="17"/>
      <c r="E121" s="67"/>
      <c r="I121" s="17"/>
      <c r="J121" s="17"/>
      <c r="S121" s="17"/>
    </row>
    <row r="122" spans="3:19" s="19" customFormat="1" ht="17.25" customHeight="1">
      <c r="C122" s="17"/>
      <c r="E122" s="67"/>
      <c r="I122" s="17"/>
      <c r="J122" s="17"/>
      <c r="S122" s="17"/>
    </row>
    <row r="123" spans="3:19" s="19" customFormat="1" ht="13.5" customHeight="1">
      <c r="C123" s="17"/>
      <c r="E123" s="67"/>
      <c r="I123" s="17"/>
      <c r="J123" s="17"/>
      <c r="S123" s="17"/>
    </row>
    <row r="124" spans="3:19" s="19" customFormat="1" ht="13.5" customHeight="1">
      <c r="C124" s="17"/>
      <c r="E124" s="67"/>
      <c r="I124" s="17"/>
      <c r="J124" s="17"/>
      <c r="S124" s="17"/>
    </row>
    <row r="125" spans="3:19" s="19" customFormat="1" ht="13.5" customHeight="1">
      <c r="C125" s="17"/>
      <c r="E125" s="67"/>
      <c r="I125" s="17"/>
      <c r="J125" s="17"/>
      <c r="S125" s="17"/>
    </row>
    <row r="126" spans="3:19" s="19" customFormat="1" ht="13.5" customHeight="1">
      <c r="C126" s="17"/>
      <c r="E126" s="67"/>
      <c r="I126" s="17"/>
      <c r="J126" s="17"/>
      <c r="S126" s="17"/>
    </row>
    <row r="127" spans="3:19" s="19" customFormat="1" ht="13.5" customHeight="1">
      <c r="C127" s="17"/>
      <c r="E127" s="67"/>
      <c r="I127" s="17"/>
      <c r="J127" s="17"/>
      <c r="S127" s="17"/>
    </row>
    <row r="128" spans="3:19" s="19" customFormat="1" ht="13.5" customHeight="1">
      <c r="C128" s="17"/>
      <c r="E128" s="67"/>
      <c r="I128" s="17"/>
      <c r="J128" s="17"/>
      <c r="S128" s="17"/>
    </row>
    <row r="129" spans="3:19" s="19" customFormat="1" ht="13.5" customHeight="1">
      <c r="C129" s="17"/>
      <c r="E129" s="67"/>
      <c r="I129" s="17"/>
      <c r="J129" s="17"/>
      <c r="S129" s="17"/>
    </row>
    <row r="130" spans="3:19" s="19" customFormat="1" ht="13.5" customHeight="1">
      <c r="C130" s="17"/>
      <c r="E130" s="67"/>
      <c r="I130" s="17"/>
      <c r="J130" s="17"/>
      <c r="S130" s="17"/>
    </row>
    <row r="131" spans="3:19" s="19" customFormat="1" ht="13.5" customHeight="1">
      <c r="C131" s="17"/>
      <c r="E131" s="67"/>
      <c r="I131" s="17"/>
      <c r="J131" s="17"/>
      <c r="S131" s="17"/>
    </row>
    <row r="132" spans="3:19" s="19" customFormat="1" ht="13.5" customHeight="1">
      <c r="C132" s="17"/>
      <c r="E132" s="67"/>
      <c r="I132" s="17"/>
      <c r="J132" s="17"/>
      <c r="S132" s="17"/>
    </row>
    <row r="133" spans="3:19" s="19" customFormat="1" ht="13.5" customHeight="1">
      <c r="C133" s="17"/>
      <c r="E133" s="67"/>
      <c r="I133" s="17"/>
      <c r="J133" s="17"/>
      <c r="S133" s="17"/>
    </row>
    <row r="134" spans="3:19" s="19" customFormat="1" ht="13.5" customHeight="1">
      <c r="C134" s="17"/>
      <c r="E134" s="67"/>
      <c r="I134" s="17"/>
      <c r="J134" s="17"/>
      <c r="S134" s="17"/>
    </row>
    <row r="135" spans="3:19" s="19" customFormat="1" ht="13.5" customHeight="1">
      <c r="C135" s="17"/>
      <c r="E135" s="67"/>
      <c r="I135" s="17"/>
      <c r="J135" s="17"/>
      <c r="S135" s="17"/>
    </row>
    <row r="136" spans="3:19" s="19" customFormat="1" ht="13.5" customHeight="1">
      <c r="C136" s="17"/>
      <c r="E136" s="67"/>
      <c r="I136" s="17"/>
      <c r="J136" s="17"/>
      <c r="S136" s="17"/>
    </row>
    <row r="137" spans="3:19" s="19" customFormat="1" ht="13.5" customHeight="1">
      <c r="C137" s="17"/>
      <c r="E137" s="67"/>
      <c r="I137" s="17"/>
      <c r="J137" s="17"/>
      <c r="S137" s="17"/>
    </row>
    <row r="138" spans="3:19" s="19" customFormat="1" ht="13.5" customHeight="1">
      <c r="C138" s="17"/>
      <c r="E138" s="67"/>
      <c r="I138" s="17"/>
      <c r="J138" s="17"/>
      <c r="S138" s="17"/>
    </row>
    <row r="139" spans="3:19" s="19" customFormat="1" ht="13.5" customHeight="1">
      <c r="C139" s="17"/>
      <c r="E139" s="67"/>
      <c r="I139" s="17"/>
      <c r="J139" s="17"/>
      <c r="S139" s="17"/>
    </row>
    <row r="140" spans="3:19" s="19" customFormat="1" ht="13.5" customHeight="1">
      <c r="C140" s="17"/>
      <c r="E140" s="67"/>
      <c r="I140" s="17"/>
      <c r="J140" s="17"/>
      <c r="S140" s="17"/>
    </row>
    <row r="141" spans="3:19" s="19" customFormat="1" ht="13.5" customHeight="1">
      <c r="C141" s="17"/>
      <c r="E141" s="67"/>
      <c r="I141" s="17"/>
      <c r="J141" s="17"/>
      <c r="S141" s="17"/>
    </row>
    <row r="142" spans="3:19">
      <c r="E142" s="67"/>
    </row>
    <row r="143" spans="3:19" s="19" customFormat="1" ht="14.25" customHeight="1">
      <c r="C143" s="17"/>
      <c r="E143" s="67"/>
      <c r="I143" s="17"/>
      <c r="J143" s="17"/>
      <c r="S143" s="17"/>
    </row>
    <row r="144" spans="3:19">
      <c r="E144" s="67"/>
    </row>
    <row r="145" spans="3:19">
      <c r="E145" s="67"/>
    </row>
    <row r="146" spans="3:19" s="19" customFormat="1" ht="12" customHeight="1">
      <c r="C146" s="17"/>
      <c r="E146" s="67"/>
      <c r="I146" s="17"/>
      <c r="J146" s="17"/>
      <c r="S146" s="17"/>
    </row>
    <row r="147" spans="3:19">
      <c r="E147" s="67"/>
    </row>
    <row r="148" spans="3:19">
      <c r="E148" s="67"/>
    </row>
    <row r="149" spans="3:19">
      <c r="E149" s="67"/>
    </row>
    <row r="150" spans="3:19">
      <c r="E150" s="67"/>
    </row>
    <row r="151" spans="3:19">
      <c r="E151" s="67"/>
    </row>
    <row r="152" spans="3:19" s="19" customFormat="1" ht="16.5" customHeight="1">
      <c r="C152" s="17"/>
      <c r="E152" s="67"/>
      <c r="I152" s="17"/>
      <c r="J152" s="17"/>
      <c r="S152" s="17"/>
    </row>
    <row r="153" spans="3:19" s="19" customFormat="1" ht="12.75" customHeight="1">
      <c r="C153" s="17"/>
      <c r="E153" s="67"/>
      <c r="I153" s="17"/>
      <c r="J153" s="17"/>
      <c r="S153" s="17"/>
    </row>
    <row r="154" spans="3:19" s="19" customFormat="1" ht="12.75" customHeight="1">
      <c r="C154" s="17"/>
      <c r="E154" s="67"/>
      <c r="I154" s="17"/>
      <c r="J154" s="17"/>
      <c r="S154" s="17"/>
    </row>
    <row r="155" spans="3:19">
      <c r="E155" s="67"/>
    </row>
    <row r="156" spans="3:19" s="19" customFormat="1" ht="13.5" customHeight="1">
      <c r="C156" s="17"/>
      <c r="E156" s="67"/>
      <c r="I156" s="17"/>
      <c r="J156" s="17"/>
      <c r="S156" s="17"/>
    </row>
    <row r="157" spans="3:19" s="19" customFormat="1" ht="12" customHeight="1">
      <c r="C157" s="17"/>
      <c r="E157" s="67"/>
      <c r="I157" s="17"/>
      <c r="J157" s="17"/>
      <c r="S157" s="17"/>
    </row>
    <row r="158" spans="3:19">
      <c r="E158" s="67"/>
    </row>
    <row r="159" spans="3:19" s="19" customFormat="1" ht="13.5" customHeight="1">
      <c r="C159" s="17"/>
      <c r="E159" s="67"/>
      <c r="I159" s="17"/>
      <c r="J159" s="17"/>
      <c r="S159" s="17"/>
    </row>
    <row r="160" spans="3:19" s="19" customFormat="1" ht="12" customHeight="1">
      <c r="C160" s="17"/>
      <c r="E160" s="67"/>
      <c r="I160" s="17"/>
      <c r="J160" s="17"/>
      <c r="S160" s="17"/>
    </row>
    <row r="161" spans="3:19">
      <c r="E161" s="67"/>
    </row>
    <row r="162" spans="3:19" s="19" customFormat="1" ht="12" customHeight="1">
      <c r="C162" s="17"/>
      <c r="E162" s="67"/>
      <c r="I162" s="17"/>
      <c r="J162" s="17"/>
      <c r="S162" s="17"/>
    </row>
    <row r="163" spans="3:19">
      <c r="E163" s="67"/>
    </row>
    <row r="164" spans="3:19">
      <c r="E164" s="67"/>
    </row>
    <row r="165" spans="3:19">
      <c r="E165" s="67"/>
    </row>
    <row r="166" spans="3:19">
      <c r="E166" s="67"/>
    </row>
    <row r="167" spans="3:19">
      <c r="E167" s="67"/>
    </row>
    <row r="168" spans="3:19">
      <c r="E168" s="67"/>
    </row>
    <row r="169" spans="3:19">
      <c r="E169" s="67"/>
    </row>
    <row r="170" spans="3:19">
      <c r="E170" s="67"/>
    </row>
    <row r="171" spans="3:19">
      <c r="E171" s="67"/>
    </row>
    <row r="172" spans="3:19">
      <c r="E172" s="67"/>
    </row>
    <row r="173" spans="3:19">
      <c r="E173" s="67"/>
    </row>
    <row r="174" spans="3:19">
      <c r="E174" s="67"/>
    </row>
    <row r="175" spans="3:19">
      <c r="E175" s="67"/>
    </row>
    <row r="176" spans="3:19">
      <c r="E176" s="67"/>
    </row>
    <row r="177" spans="3:19">
      <c r="E177" s="67"/>
    </row>
    <row r="178" spans="3:19" s="19" customFormat="1" ht="12" customHeight="1">
      <c r="C178" s="17"/>
      <c r="E178" s="67"/>
      <c r="I178" s="17"/>
      <c r="J178" s="17"/>
      <c r="S178" s="17"/>
    </row>
    <row r="233" spans="3:19" s="19" customFormat="1" ht="13.5" customHeight="1">
      <c r="C233" s="17"/>
      <c r="I233" s="17"/>
      <c r="J233" s="17"/>
      <c r="S233" s="17"/>
    </row>
    <row r="234" spans="3:19" s="19" customFormat="1" ht="13.5" customHeight="1">
      <c r="C234" s="17"/>
      <c r="I234" s="17"/>
      <c r="J234" s="17"/>
      <c r="S234" s="17"/>
    </row>
    <row r="235" spans="3:19" s="19" customFormat="1" ht="13.5" customHeight="1">
      <c r="C235" s="17"/>
      <c r="I235" s="17"/>
      <c r="J235" s="17"/>
      <c r="S235" s="17"/>
    </row>
    <row r="236" spans="3:19" s="19" customFormat="1" ht="13.5" customHeight="1">
      <c r="C236" s="17"/>
      <c r="I236" s="17"/>
      <c r="J236" s="17"/>
      <c r="S236" s="17"/>
    </row>
    <row r="237" spans="3:19" s="19" customFormat="1" ht="13.5" customHeight="1">
      <c r="C237" s="17"/>
      <c r="I237" s="17"/>
      <c r="J237" s="17"/>
      <c r="S237" s="17"/>
    </row>
    <row r="239" spans="3:19" s="19" customFormat="1" ht="12.75" customHeight="1">
      <c r="C239" s="17"/>
      <c r="I239" s="17"/>
      <c r="J239" s="17"/>
      <c r="S239" s="17"/>
    </row>
    <row r="253" spans="3:19" s="19" customFormat="1" ht="15" customHeight="1">
      <c r="C253" s="17"/>
      <c r="I253" s="17"/>
      <c r="J253" s="17"/>
      <c r="S253" s="17"/>
    </row>
    <row r="254" spans="3:19" s="19" customFormat="1" ht="15" customHeight="1">
      <c r="C254" s="17"/>
      <c r="I254" s="17"/>
      <c r="J254" s="17"/>
      <c r="S254" s="17"/>
    </row>
    <row r="255" spans="3:19" s="19" customFormat="1" ht="15" customHeight="1">
      <c r="C255" s="17"/>
      <c r="I255" s="17"/>
      <c r="J255" s="17"/>
      <c r="S255" s="17"/>
    </row>
    <row r="256" spans="3:19" s="19" customFormat="1" ht="15" customHeight="1">
      <c r="C256" s="17"/>
      <c r="I256" s="17"/>
      <c r="J256" s="17"/>
      <c r="S256" s="17"/>
    </row>
    <row r="257" spans="3:19" s="19" customFormat="1" ht="15" customHeight="1">
      <c r="C257" s="17"/>
      <c r="I257" s="17"/>
      <c r="J257" s="17"/>
      <c r="S257" s="17"/>
    </row>
    <row r="258" spans="3:19" s="19" customFormat="1" ht="14.25" customHeight="1">
      <c r="C258" s="17"/>
      <c r="I258" s="17"/>
      <c r="J258" s="17"/>
      <c r="S258" s="17"/>
    </row>
    <row r="259" spans="3:19" s="19" customFormat="1" ht="12.75" customHeight="1">
      <c r="C259" s="17"/>
      <c r="I259" s="17"/>
      <c r="J259" s="17"/>
      <c r="S259" s="17"/>
    </row>
    <row r="260" spans="3:19" s="19" customFormat="1" ht="12.75" customHeight="1">
      <c r="C260" s="17"/>
      <c r="I260" s="17"/>
      <c r="J260" s="17"/>
      <c r="S260" s="17"/>
    </row>
    <row r="261" spans="3:19" s="19" customFormat="1" ht="12.75" customHeight="1">
      <c r="C261" s="17"/>
      <c r="I261" s="17"/>
      <c r="J261" s="17"/>
      <c r="S261" s="17"/>
    </row>
    <row r="262" spans="3:19" s="19" customFormat="1" ht="12.75" customHeight="1">
      <c r="C262" s="17"/>
      <c r="I262" s="17"/>
      <c r="J262" s="17"/>
      <c r="S262" s="17"/>
    </row>
    <row r="263" spans="3:19" s="19" customFormat="1" ht="13.5" customHeight="1">
      <c r="C263" s="17"/>
      <c r="I263" s="17"/>
      <c r="J263" s="17"/>
      <c r="S263" s="17"/>
    </row>
    <row r="264" spans="3:19" s="19" customFormat="1" ht="15" customHeight="1">
      <c r="C264" s="17"/>
      <c r="I264" s="17"/>
      <c r="J264" s="17"/>
      <c r="S264" s="17"/>
    </row>
    <row r="265" spans="3:19" s="19" customFormat="1" ht="16.5" customHeight="1">
      <c r="C265" s="17"/>
      <c r="I265" s="17"/>
      <c r="J265" s="17"/>
      <c r="S265" s="17"/>
    </row>
    <row r="266" spans="3:19" s="19" customFormat="1" ht="15" customHeight="1">
      <c r="C266" s="17"/>
      <c r="I266" s="17"/>
      <c r="J266" s="17"/>
      <c r="S266" s="17"/>
    </row>
    <row r="267" spans="3:19" s="19" customFormat="1" ht="14.25" customHeight="1">
      <c r="C267" s="17"/>
      <c r="I267" s="17"/>
      <c r="J267" s="17"/>
      <c r="S267" s="17"/>
    </row>
    <row r="268" spans="3:19" s="19" customFormat="1" ht="13.5" customHeight="1">
      <c r="C268" s="17"/>
      <c r="I268" s="17"/>
      <c r="J268" s="17"/>
      <c r="S268" s="17"/>
    </row>
    <row r="269" spans="3:19" s="19" customFormat="1" ht="12.75" customHeight="1">
      <c r="C269" s="17"/>
      <c r="I269" s="17"/>
      <c r="J269" s="17"/>
      <c r="S269" s="17"/>
    </row>
    <row r="270" spans="3:19" s="19" customFormat="1" ht="12" customHeight="1">
      <c r="C270" s="17"/>
      <c r="I270" s="17"/>
      <c r="J270" s="17"/>
      <c r="S270" s="17"/>
    </row>
    <row r="271" spans="3:19" s="19" customFormat="1" ht="12.75" customHeight="1">
      <c r="C271" s="17"/>
      <c r="I271" s="17"/>
      <c r="J271" s="17"/>
      <c r="S271" s="17"/>
    </row>
    <row r="309" spans="3:19" s="19" customFormat="1" ht="12.75" customHeight="1">
      <c r="C309" s="17"/>
      <c r="I309" s="17"/>
      <c r="J309" s="17"/>
      <c r="S309" s="17"/>
    </row>
    <row r="362" spans="3:19" s="19" customFormat="1" ht="12.75" customHeight="1">
      <c r="C362" s="17"/>
      <c r="I362" s="17"/>
      <c r="J362" s="17"/>
      <c r="S362" s="17"/>
    </row>
  </sheetData>
  <mergeCells count="6"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57"/>
  <sheetViews>
    <sheetView topLeftCell="A25" zoomScaleNormal="100" workbookViewId="0">
      <selection activeCell="E42" sqref="E42:J42"/>
    </sheetView>
  </sheetViews>
  <sheetFormatPr defaultRowHeight="10.5"/>
  <cols>
    <col min="1" max="1" width="3.28515625" style="19" customWidth="1"/>
    <col min="2" max="2" width="7.42578125" style="19" customWidth="1"/>
    <col min="3" max="3" width="42" style="17" customWidth="1"/>
    <col min="4" max="4" width="5.5703125" style="19" customWidth="1"/>
    <col min="5" max="5" width="7.7109375" style="19" customWidth="1"/>
    <col min="6" max="6" width="6.140625" style="19" customWidth="1"/>
    <col min="7" max="7" width="6.42578125" style="19" customWidth="1"/>
    <col min="8" max="8" width="7.7109375" style="19" customWidth="1"/>
    <col min="9" max="9" width="7.42578125" style="17" customWidth="1"/>
    <col min="10" max="10" width="14.28515625" style="17" customWidth="1"/>
    <col min="11" max="11" width="4.140625" style="19" customWidth="1"/>
    <col min="12" max="12" width="6.28515625" style="19" customWidth="1"/>
    <col min="13" max="13" width="6.140625" style="19" customWidth="1"/>
    <col min="14" max="14" width="6.7109375" style="19" customWidth="1"/>
    <col min="15" max="16" width="7.140625" style="19" customWidth="1"/>
    <col min="17" max="17" width="7.28515625" style="19" customWidth="1"/>
    <col min="18" max="18" width="7.7109375" style="19" customWidth="1"/>
    <col min="19" max="19" width="7.42578125" style="17" customWidth="1"/>
    <col min="20" max="16384" width="9.140625" style="17"/>
  </cols>
  <sheetData>
    <row r="1" spans="1:19" ht="12.75">
      <c r="A1" s="757" t="s">
        <v>0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23" t="str">
        <f>HYPERLINK("#Ցանկ!B7","Հետ գնալ")</f>
        <v>Հետ գնալ</v>
      </c>
      <c r="S1" s="16"/>
    </row>
    <row r="2" spans="1:19" ht="19.5">
      <c r="A2" s="773" t="s">
        <v>272</v>
      </c>
      <c r="B2" s="773"/>
      <c r="C2" s="773"/>
      <c r="D2" s="773"/>
      <c r="E2" s="773"/>
      <c r="F2" s="773"/>
      <c r="G2" s="773"/>
      <c r="H2" s="773"/>
      <c r="I2" s="773"/>
      <c r="J2" s="773"/>
      <c r="K2" s="773"/>
      <c r="L2" s="773"/>
      <c r="M2" s="773"/>
      <c r="N2" s="773"/>
      <c r="O2" s="773"/>
      <c r="P2" s="773"/>
      <c r="Q2" s="773"/>
      <c r="R2" s="18"/>
      <c r="S2" s="18"/>
    </row>
    <row r="3" spans="1:19">
      <c r="A3" s="244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18"/>
      <c r="S3" s="18"/>
    </row>
    <row r="4" spans="1:19" ht="12">
      <c r="A4" s="11"/>
      <c r="B4" s="11"/>
      <c r="C4" s="244"/>
      <c r="D4" s="244"/>
      <c r="E4" s="244"/>
      <c r="F4" s="70"/>
      <c r="G4" s="70"/>
      <c r="H4" s="71">
        <v>1.95682</v>
      </c>
      <c r="I4" s="72">
        <v>2.6240199999999998</v>
      </c>
      <c r="J4" s="68"/>
      <c r="K4" s="68"/>
      <c r="L4" s="68"/>
      <c r="M4" s="68"/>
      <c r="N4" s="73"/>
      <c r="O4" s="245"/>
      <c r="P4" s="244"/>
      <c r="Q4" s="245"/>
      <c r="R4" s="11"/>
    </row>
    <row r="5" spans="1:19" ht="11.25" customHeight="1">
      <c r="A5" s="246"/>
      <c r="B5" s="148"/>
      <c r="C5" s="246"/>
      <c r="D5" s="246"/>
      <c r="E5" s="247"/>
      <c r="F5" s="759" t="s">
        <v>1</v>
      </c>
      <c r="G5" s="760"/>
      <c r="H5" s="760"/>
      <c r="I5" s="760"/>
      <c r="J5" s="760"/>
      <c r="K5" s="760"/>
      <c r="L5" s="760"/>
      <c r="M5" s="760"/>
      <c r="N5" s="761"/>
      <c r="O5" s="248" t="s">
        <v>2</v>
      </c>
      <c r="P5" s="249" t="s">
        <v>3</v>
      </c>
      <c r="Q5" s="249" t="s">
        <v>4</v>
      </c>
      <c r="R5" s="17"/>
    </row>
    <row r="6" spans="1:19" ht="12.75" customHeight="1">
      <c r="A6" s="250" t="s">
        <v>5</v>
      </c>
      <c r="B6" s="150" t="s">
        <v>6</v>
      </c>
      <c r="C6" s="138" t="s">
        <v>7</v>
      </c>
      <c r="D6" s="138" t="s">
        <v>8</v>
      </c>
      <c r="E6" s="139" t="s">
        <v>9</v>
      </c>
      <c r="F6" s="762" t="s">
        <v>10</v>
      </c>
      <c r="G6" s="763"/>
      <c r="H6" s="762" t="s">
        <v>11</v>
      </c>
      <c r="I6" s="763"/>
      <c r="J6" s="764" t="s">
        <v>12</v>
      </c>
      <c r="K6" s="765"/>
      <c r="L6" s="765"/>
      <c r="M6" s="765"/>
      <c r="N6" s="766"/>
      <c r="O6" s="139" t="s">
        <v>13</v>
      </c>
      <c r="P6" s="251" t="s">
        <v>14</v>
      </c>
      <c r="Q6" s="217" t="s">
        <v>15</v>
      </c>
      <c r="R6" s="17"/>
    </row>
    <row r="7" spans="1:19" ht="12.75" customHeight="1">
      <c r="A7" s="252" t="s">
        <v>16</v>
      </c>
      <c r="B7" s="150" t="s">
        <v>17</v>
      </c>
      <c r="C7" s="138"/>
      <c r="D7" s="139" t="s">
        <v>18</v>
      </c>
      <c r="E7" s="138" t="s">
        <v>19</v>
      </c>
      <c r="F7" s="74" t="s">
        <v>20</v>
      </c>
      <c r="G7" s="77" t="s">
        <v>21</v>
      </c>
      <c r="H7" s="74" t="s">
        <v>20</v>
      </c>
      <c r="I7" s="77" t="s">
        <v>21</v>
      </c>
      <c r="J7" s="74" t="s">
        <v>22</v>
      </c>
      <c r="K7" s="78" t="s">
        <v>23</v>
      </c>
      <c r="L7" s="79" t="s">
        <v>24</v>
      </c>
      <c r="M7" s="80" t="s">
        <v>25</v>
      </c>
      <c r="N7" s="81" t="s">
        <v>26</v>
      </c>
      <c r="O7" s="138" t="s">
        <v>27</v>
      </c>
      <c r="P7" s="253" t="s">
        <v>28</v>
      </c>
      <c r="Q7" s="253" t="s">
        <v>28</v>
      </c>
      <c r="R7" s="17"/>
    </row>
    <row r="8" spans="1:19" ht="12" customHeight="1">
      <c r="A8" s="252"/>
      <c r="B8" s="254"/>
      <c r="C8" s="138"/>
      <c r="D8" s="138"/>
      <c r="E8" s="255"/>
      <c r="F8" s="75" t="s">
        <v>29</v>
      </c>
      <c r="G8" s="77" t="s">
        <v>30</v>
      </c>
      <c r="H8" s="75" t="s">
        <v>29</v>
      </c>
      <c r="I8" s="77" t="s">
        <v>30</v>
      </c>
      <c r="J8" s="74" t="s">
        <v>31</v>
      </c>
      <c r="K8" s="76"/>
      <c r="L8" s="74" t="s">
        <v>19</v>
      </c>
      <c r="M8" s="80" t="s">
        <v>32</v>
      </c>
      <c r="N8" s="80" t="s">
        <v>30</v>
      </c>
      <c r="O8" s="256"/>
      <c r="P8" s="138" t="s">
        <v>27</v>
      </c>
      <c r="Q8" s="138" t="s">
        <v>27</v>
      </c>
      <c r="R8" s="17"/>
    </row>
    <row r="9" spans="1:19" ht="12" customHeight="1">
      <c r="A9" s="220"/>
      <c r="B9" s="257"/>
      <c r="C9" s="140"/>
      <c r="D9" s="140"/>
      <c r="E9" s="258"/>
      <c r="F9" s="84"/>
      <c r="G9" s="85"/>
      <c r="H9" s="84" t="s">
        <v>75</v>
      </c>
      <c r="I9" s="84" t="s">
        <v>76</v>
      </c>
      <c r="J9" s="83"/>
      <c r="K9" s="82"/>
      <c r="L9" s="74"/>
      <c r="M9" s="86"/>
      <c r="N9" s="87" t="s">
        <v>39</v>
      </c>
      <c r="O9" s="259"/>
      <c r="P9" s="138"/>
      <c r="Q9" s="138"/>
      <c r="R9" s="17"/>
    </row>
    <row r="10" spans="1:19">
      <c r="A10" s="237">
        <v>1</v>
      </c>
      <c r="B10" s="260">
        <v>2</v>
      </c>
      <c r="C10" s="237">
        <v>3</v>
      </c>
      <c r="D10" s="237">
        <v>4</v>
      </c>
      <c r="E10" s="237">
        <v>5</v>
      </c>
      <c r="F10" s="237">
        <v>6</v>
      </c>
      <c r="G10" s="261">
        <v>7</v>
      </c>
      <c r="H10" s="261">
        <v>8</v>
      </c>
      <c r="I10" s="171">
        <v>9</v>
      </c>
      <c r="J10" s="261">
        <v>10</v>
      </c>
      <c r="K10" s="261">
        <v>11</v>
      </c>
      <c r="L10" s="261">
        <v>12</v>
      </c>
      <c r="M10" s="261">
        <v>13</v>
      </c>
      <c r="N10" s="261">
        <v>14</v>
      </c>
      <c r="O10" s="237">
        <v>15</v>
      </c>
      <c r="P10" s="261">
        <v>16</v>
      </c>
      <c r="Q10" s="261">
        <v>17</v>
      </c>
      <c r="R10" s="17"/>
    </row>
    <row r="11" spans="1:19">
      <c r="A11" s="237"/>
      <c r="B11" s="272"/>
      <c r="C11" s="273"/>
      <c r="D11" s="269"/>
      <c r="E11" s="265"/>
      <c r="F11" s="268"/>
      <c r="G11" s="269"/>
      <c r="H11" s="261"/>
      <c r="I11" s="240"/>
      <c r="J11" s="274"/>
      <c r="K11" s="266"/>
      <c r="L11" s="269"/>
      <c r="M11" s="268"/>
      <c r="N11" s="261"/>
      <c r="O11" s="237"/>
      <c r="P11" s="261"/>
      <c r="Q11" s="271"/>
      <c r="R11" s="17"/>
    </row>
    <row r="12" spans="1:19">
      <c r="A12" s="138"/>
      <c r="B12" s="276"/>
      <c r="C12" s="252"/>
      <c r="D12" s="161"/>
      <c r="E12" s="329"/>
      <c r="F12" s="263"/>
      <c r="G12" s="262"/>
      <c r="H12" s="151">
        <f>F12*$H$4</f>
        <v>0</v>
      </c>
      <c r="I12" s="151">
        <f>G12*$I$4</f>
        <v>0</v>
      </c>
      <c r="J12" s="280"/>
      <c r="K12" s="139"/>
      <c r="L12" s="263"/>
      <c r="M12" s="262"/>
      <c r="N12" s="151">
        <f>((L12*M12)+(L13*M13)+(L14*M14)+(L15*M15))*1.212372</f>
        <v>0</v>
      </c>
      <c r="O12" s="8">
        <f>N12+H12+I12</f>
        <v>0</v>
      </c>
      <c r="P12" s="9">
        <f>N12*E12</f>
        <v>0</v>
      </c>
      <c r="Q12" s="9">
        <f>O12*E12</f>
        <v>0</v>
      </c>
      <c r="R12" s="17"/>
    </row>
    <row r="13" spans="1:19">
      <c r="A13" s="138"/>
      <c r="B13" s="276"/>
      <c r="C13" s="219"/>
      <c r="D13" s="262"/>
      <c r="E13" s="329"/>
      <c r="F13" s="263"/>
      <c r="G13" s="262"/>
      <c r="H13" s="160"/>
      <c r="I13" s="139"/>
      <c r="J13" s="10"/>
      <c r="K13" s="139"/>
      <c r="L13" s="263"/>
      <c r="M13" s="262"/>
      <c r="N13" s="160"/>
      <c r="O13" s="138"/>
      <c r="P13" s="160"/>
      <c r="Q13" s="160"/>
      <c r="R13" s="17"/>
    </row>
    <row r="14" spans="1:19">
      <c r="A14" s="138"/>
      <c r="B14" s="262"/>
      <c r="C14" s="277"/>
      <c r="D14" s="262"/>
      <c r="E14" s="329"/>
      <c r="F14" s="263"/>
      <c r="G14" s="262"/>
      <c r="H14" s="160"/>
      <c r="I14" s="139"/>
      <c r="J14" s="10"/>
      <c r="K14" s="139"/>
      <c r="L14" s="263"/>
      <c r="M14" s="278"/>
      <c r="N14" s="160"/>
      <c r="O14" s="138"/>
      <c r="P14" s="160"/>
      <c r="Q14" s="160"/>
      <c r="R14" s="17"/>
    </row>
    <row r="15" spans="1:19">
      <c r="A15" s="140"/>
      <c r="B15" s="279"/>
      <c r="C15" s="394"/>
      <c r="D15" s="279"/>
      <c r="E15" s="333"/>
      <c r="F15" s="169"/>
      <c r="G15" s="279"/>
      <c r="H15" s="166"/>
      <c r="I15" s="167"/>
      <c r="J15" s="236"/>
      <c r="K15" s="167"/>
      <c r="L15" s="169"/>
      <c r="M15" s="327"/>
      <c r="N15" s="166"/>
      <c r="O15" s="140"/>
      <c r="P15" s="166"/>
      <c r="Q15" s="166"/>
      <c r="R15" s="17"/>
    </row>
    <row r="16" spans="1:19" ht="11.25">
      <c r="A16" s="396"/>
      <c r="B16" s="397"/>
      <c r="C16" s="398" t="s">
        <v>110</v>
      </c>
      <c r="D16" s="396"/>
      <c r="E16" s="396">
        <v>160</v>
      </c>
      <c r="F16" s="396">
        <v>150</v>
      </c>
      <c r="G16" s="399"/>
      <c r="H16" s="9"/>
      <c r="I16" s="9"/>
      <c r="J16" s="399"/>
      <c r="K16" s="399"/>
      <c r="L16" s="399"/>
      <c r="M16" s="399"/>
      <c r="N16" s="264"/>
      <c r="O16" s="174"/>
      <c r="P16" s="264"/>
      <c r="Q16" s="264"/>
      <c r="R16" s="17"/>
    </row>
    <row r="17" spans="1:18" ht="11.25">
      <c r="A17" s="337">
        <v>1</v>
      </c>
      <c r="B17" s="400" t="s">
        <v>159</v>
      </c>
      <c r="C17" s="401" t="s">
        <v>112</v>
      </c>
      <c r="D17" s="402" t="s">
        <v>113</v>
      </c>
      <c r="E17" s="459">
        <v>0.9</v>
      </c>
      <c r="F17" s="404">
        <v>0.81299999999999994</v>
      </c>
      <c r="G17" s="337">
        <v>15.57</v>
      </c>
      <c r="H17" s="9">
        <f t="shared" ref="H17:H25" si="0">F17*$H$4</f>
        <v>1.5908946599999998</v>
      </c>
      <c r="I17" s="9">
        <f t="shared" ref="I17:I25" si="1">G17*$I$4</f>
        <v>40.855991400000001</v>
      </c>
      <c r="J17" s="401"/>
      <c r="K17" s="404"/>
      <c r="L17" s="405"/>
      <c r="M17" s="404"/>
      <c r="N17" s="264">
        <f t="shared" ref="N17:N25" si="2">L17*M17*1.212372</f>
        <v>0</v>
      </c>
      <c r="O17" s="174">
        <f t="shared" ref="O17:O25" si="3">N17+H17+I17</f>
        <v>42.446886059999997</v>
      </c>
      <c r="P17" s="264">
        <f t="shared" ref="P17:P25" si="4">N17*E17</f>
        <v>0</v>
      </c>
      <c r="Q17" s="264">
        <f t="shared" ref="Q17:Q25" si="5">O17*E17</f>
        <v>38.202197454</v>
      </c>
      <c r="R17" s="17"/>
    </row>
    <row r="18" spans="1:18" ht="11.25">
      <c r="A18" s="337">
        <v>2</v>
      </c>
      <c r="B18" s="337" t="s">
        <v>114</v>
      </c>
      <c r="C18" s="401" t="s">
        <v>115</v>
      </c>
      <c r="D18" s="337" t="s">
        <v>116</v>
      </c>
      <c r="E18" s="403"/>
      <c r="F18" s="404">
        <v>1.06</v>
      </c>
      <c r="G18" s="337">
        <v>22.5</v>
      </c>
      <c r="H18" s="9">
        <f t="shared" si="0"/>
        <v>2.0742292</v>
      </c>
      <c r="I18" s="9">
        <f t="shared" si="1"/>
        <v>59.040449999999993</v>
      </c>
      <c r="J18" s="401"/>
      <c r="K18" s="404"/>
      <c r="L18" s="405"/>
      <c r="M18" s="404"/>
      <c r="N18" s="264">
        <f t="shared" si="2"/>
        <v>0</v>
      </c>
      <c r="O18" s="174">
        <f t="shared" si="3"/>
        <v>61.114679199999991</v>
      </c>
      <c r="P18" s="264">
        <f t="shared" si="4"/>
        <v>0</v>
      </c>
      <c r="Q18" s="264">
        <f t="shared" si="5"/>
        <v>0</v>
      </c>
      <c r="R18" s="17"/>
    </row>
    <row r="19" spans="1:18" ht="11.25">
      <c r="A19" s="337">
        <v>3</v>
      </c>
      <c r="B19" s="406" t="s">
        <v>117</v>
      </c>
      <c r="C19" s="407" t="s">
        <v>118</v>
      </c>
      <c r="D19" s="402" t="s">
        <v>59</v>
      </c>
      <c r="E19" s="408"/>
      <c r="F19" s="270">
        <v>2.52</v>
      </c>
      <c r="G19" s="270"/>
      <c r="H19" s="9">
        <f t="shared" si="0"/>
        <v>4.9311863999999996</v>
      </c>
      <c r="I19" s="9">
        <f t="shared" si="1"/>
        <v>0</v>
      </c>
      <c r="J19" s="409"/>
      <c r="K19" s="402"/>
      <c r="L19" s="270"/>
      <c r="M19" s="270"/>
      <c r="N19" s="264">
        <f t="shared" si="2"/>
        <v>0</v>
      </c>
      <c r="O19" s="174">
        <f t="shared" si="3"/>
        <v>4.9311863999999996</v>
      </c>
      <c r="P19" s="264">
        <f t="shared" si="4"/>
        <v>0</v>
      </c>
      <c r="Q19" s="264">
        <f t="shared" si="5"/>
        <v>0</v>
      </c>
      <c r="R19" s="17"/>
    </row>
    <row r="20" spans="1:18" ht="21">
      <c r="A20" s="337">
        <v>4</v>
      </c>
      <c r="B20" s="406" t="s">
        <v>119</v>
      </c>
      <c r="C20" s="409" t="s">
        <v>120</v>
      </c>
      <c r="D20" s="337" t="s">
        <v>121</v>
      </c>
      <c r="E20" s="460">
        <v>9</v>
      </c>
      <c r="F20" s="270">
        <v>0.89</v>
      </c>
      <c r="G20" s="270"/>
      <c r="H20" s="9">
        <f t="shared" si="0"/>
        <v>1.7415697999999999</v>
      </c>
      <c r="I20" s="9">
        <f t="shared" si="1"/>
        <v>0</v>
      </c>
      <c r="J20" s="409" t="s">
        <v>122</v>
      </c>
      <c r="K20" s="402" t="s">
        <v>82</v>
      </c>
      <c r="L20" s="270">
        <v>1.1000000000000001</v>
      </c>
      <c r="M20" s="270">
        <v>1.51</v>
      </c>
      <c r="N20" s="264">
        <f t="shared" si="2"/>
        <v>2.0137498920000003</v>
      </c>
      <c r="O20" s="174">
        <f t="shared" si="3"/>
        <v>3.7553196920000005</v>
      </c>
      <c r="P20" s="264">
        <f t="shared" si="4"/>
        <v>18.123749028000002</v>
      </c>
      <c r="Q20" s="264">
        <f t="shared" si="5"/>
        <v>33.797877228000004</v>
      </c>
      <c r="R20" s="17"/>
    </row>
    <row r="21" spans="1:18" ht="21">
      <c r="A21" s="337">
        <v>5</v>
      </c>
      <c r="B21" s="406" t="s">
        <v>123</v>
      </c>
      <c r="C21" s="409" t="s">
        <v>124</v>
      </c>
      <c r="D21" s="402" t="s">
        <v>121</v>
      </c>
      <c r="E21" s="460">
        <v>31.5</v>
      </c>
      <c r="F21" s="270">
        <v>0.89</v>
      </c>
      <c r="G21" s="270"/>
      <c r="H21" s="264">
        <f t="shared" si="0"/>
        <v>1.7415697999999999</v>
      </c>
      <c r="I21" s="264">
        <f t="shared" si="1"/>
        <v>0</v>
      </c>
      <c r="J21" s="409" t="s">
        <v>122</v>
      </c>
      <c r="K21" s="402" t="s">
        <v>82</v>
      </c>
      <c r="L21" s="270">
        <v>1.1000000000000001</v>
      </c>
      <c r="M21" s="270">
        <v>1.51</v>
      </c>
      <c r="N21" s="264">
        <f t="shared" si="2"/>
        <v>2.0137498920000003</v>
      </c>
      <c r="O21" s="174">
        <f t="shared" si="3"/>
        <v>3.7553196920000005</v>
      </c>
      <c r="P21" s="264">
        <f t="shared" si="4"/>
        <v>63.433121598000007</v>
      </c>
      <c r="Q21" s="264">
        <f t="shared" si="5"/>
        <v>118.29257029800002</v>
      </c>
      <c r="R21" s="17"/>
    </row>
    <row r="22" spans="1:18" ht="21">
      <c r="A22" s="337">
        <v>6</v>
      </c>
      <c r="B22" s="410" t="s">
        <v>125</v>
      </c>
      <c r="C22" s="411" t="s">
        <v>126</v>
      </c>
      <c r="D22" s="412" t="s">
        <v>116</v>
      </c>
      <c r="E22" s="413"/>
      <c r="F22" s="388">
        <f>13.86*0.5</f>
        <v>6.93</v>
      </c>
      <c r="G22" s="451">
        <v>2.4900000000000002</v>
      </c>
      <c r="H22" s="264">
        <f t="shared" si="0"/>
        <v>13.5607626</v>
      </c>
      <c r="I22" s="264">
        <f t="shared" si="1"/>
        <v>6.5338098000000002</v>
      </c>
      <c r="J22" s="401"/>
      <c r="K22" s="415"/>
      <c r="L22" s="416"/>
      <c r="M22" s="341"/>
      <c r="N22" s="264">
        <f t="shared" si="2"/>
        <v>0</v>
      </c>
      <c r="O22" s="174">
        <f t="shared" si="3"/>
        <v>20.094572400000001</v>
      </c>
      <c r="P22" s="264">
        <f t="shared" si="4"/>
        <v>0</v>
      </c>
      <c r="Q22" s="264">
        <f t="shared" si="5"/>
        <v>0</v>
      </c>
      <c r="R22" s="17"/>
    </row>
    <row r="23" spans="1:18" ht="12.75">
      <c r="A23" s="337">
        <v>7</v>
      </c>
      <c r="B23" s="336" t="s">
        <v>127</v>
      </c>
      <c r="C23" s="401" t="s">
        <v>128</v>
      </c>
      <c r="D23" s="402" t="s">
        <v>121</v>
      </c>
      <c r="E23" s="408"/>
      <c r="F23" s="337">
        <v>1.6</v>
      </c>
      <c r="G23" s="337"/>
      <c r="H23" s="264">
        <f t="shared" si="0"/>
        <v>3.1309120000000004</v>
      </c>
      <c r="I23" s="264">
        <f t="shared" si="1"/>
        <v>0</v>
      </c>
      <c r="J23" s="401"/>
      <c r="K23" s="337"/>
      <c r="L23" s="404"/>
      <c r="M23" s="404"/>
      <c r="N23" s="264">
        <f t="shared" si="2"/>
        <v>0</v>
      </c>
      <c r="O23" s="174">
        <f t="shared" si="3"/>
        <v>3.1309120000000004</v>
      </c>
      <c r="P23" s="264">
        <f t="shared" si="4"/>
        <v>0</v>
      </c>
      <c r="Q23" s="264">
        <f t="shared" si="5"/>
        <v>0</v>
      </c>
      <c r="R23" s="17"/>
    </row>
    <row r="24" spans="1:18" s="50" customFormat="1" ht="13.5">
      <c r="A24" s="63">
        <v>2</v>
      </c>
      <c r="B24" s="126" t="s">
        <v>108</v>
      </c>
      <c r="C24" s="133" t="s">
        <v>160</v>
      </c>
      <c r="D24" s="463" t="s">
        <v>49</v>
      </c>
      <c r="E24" s="464">
        <v>0.495</v>
      </c>
      <c r="F24" s="63">
        <v>56.2</v>
      </c>
      <c r="G24" s="64"/>
      <c r="H24" s="53">
        <f t="shared" si="0"/>
        <v>109.97328400000001</v>
      </c>
      <c r="I24" s="53">
        <f t="shared" si="1"/>
        <v>0</v>
      </c>
      <c r="J24" s="133"/>
      <c r="K24" s="63"/>
      <c r="L24" s="63"/>
      <c r="M24" s="63"/>
      <c r="N24" s="53">
        <f t="shared" si="2"/>
        <v>0</v>
      </c>
      <c r="O24" s="54">
        <f t="shared" si="3"/>
        <v>109.97328400000001</v>
      </c>
      <c r="P24" s="53">
        <f t="shared" si="4"/>
        <v>0</v>
      </c>
      <c r="Q24" s="46">
        <f t="shared" si="5"/>
        <v>54.436775580000003</v>
      </c>
    </row>
    <row r="25" spans="1:18" s="471" customFormat="1" ht="24">
      <c r="A25" s="63">
        <v>3</v>
      </c>
      <c r="B25" s="130" t="s">
        <v>161</v>
      </c>
      <c r="C25" s="465" t="s">
        <v>162</v>
      </c>
      <c r="D25" s="63" t="s">
        <v>152</v>
      </c>
      <c r="E25" s="466">
        <v>56.7</v>
      </c>
      <c r="F25" s="467">
        <v>1.29</v>
      </c>
      <c r="G25" s="467">
        <v>0.6</v>
      </c>
      <c r="H25" s="468">
        <f t="shared" si="0"/>
        <v>2.5242978000000003</v>
      </c>
      <c r="I25" s="121">
        <f t="shared" si="1"/>
        <v>1.5744119999999999</v>
      </c>
      <c r="J25" s="469"/>
      <c r="K25" s="467"/>
      <c r="L25" s="121"/>
      <c r="M25" s="470"/>
      <c r="N25" s="121">
        <f t="shared" si="2"/>
        <v>0</v>
      </c>
      <c r="O25" s="134">
        <f t="shared" si="3"/>
        <v>4.0987098</v>
      </c>
      <c r="P25" s="121">
        <f t="shared" si="4"/>
        <v>0</v>
      </c>
      <c r="Q25" s="121">
        <f t="shared" si="5"/>
        <v>232.39684566</v>
      </c>
    </row>
    <row r="26" spans="1:18">
      <c r="A26" s="417"/>
      <c r="B26" s="405"/>
      <c r="C26" s="418" t="s">
        <v>129</v>
      </c>
      <c r="D26" s="340"/>
      <c r="E26" s="419"/>
      <c r="F26" s="417"/>
      <c r="G26" s="405"/>
      <c r="H26" s="261"/>
      <c r="I26" s="240"/>
      <c r="J26" s="421"/>
      <c r="K26" s="340"/>
      <c r="L26" s="405"/>
      <c r="M26" s="405"/>
      <c r="N26" s="261"/>
      <c r="O26" s="237"/>
      <c r="P26" s="261"/>
      <c r="Q26" s="261"/>
      <c r="R26" s="17"/>
    </row>
    <row r="27" spans="1:18" ht="21">
      <c r="A27" s="417">
        <v>1</v>
      </c>
      <c r="B27" s="422" t="s">
        <v>97</v>
      </c>
      <c r="C27" s="401" t="s">
        <v>163</v>
      </c>
      <c r="D27" s="396" t="s">
        <v>41</v>
      </c>
      <c r="E27" s="459">
        <v>150</v>
      </c>
      <c r="F27" s="337">
        <v>0.11</v>
      </c>
      <c r="G27" s="450">
        <v>0.09</v>
      </c>
      <c r="H27" s="9">
        <f>F27*$H$4</f>
        <v>0.2152502</v>
      </c>
      <c r="I27" s="9">
        <f>G27*$I$4</f>
        <v>0.23616179999999998</v>
      </c>
      <c r="J27" s="452" t="s">
        <v>164</v>
      </c>
      <c r="K27" s="453" t="s">
        <v>41</v>
      </c>
      <c r="L27" s="450">
        <v>1.01</v>
      </c>
      <c r="M27" s="308">
        <v>5.0609999999999999</v>
      </c>
      <c r="N27" s="264">
        <f>L27*M27*1.212372</f>
        <v>6.1971728389199994</v>
      </c>
      <c r="O27" s="174">
        <f>N27+H27+I27</f>
        <v>6.6485848389199989</v>
      </c>
      <c r="P27" s="264">
        <f>N27*E27</f>
        <v>929.57592583799988</v>
      </c>
      <c r="Q27" s="264">
        <f>O27*E27</f>
        <v>997.2877258379998</v>
      </c>
      <c r="R27" s="17"/>
    </row>
    <row r="28" spans="1:18" ht="21">
      <c r="A28" s="337">
        <v>2</v>
      </c>
      <c r="B28" s="422" t="s">
        <v>133</v>
      </c>
      <c r="C28" s="338" t="s">
        <v>134</v>
      </c>
      <c r="D28" s="396" t="s">
        <v>41</v>
      </c>
      <c r="E28" s="461">
        <v>0</v>
      </c>
      <c r="F28" s="335">
        <v>0.28000000000000003</v>
      </c>
      <c r="G28" s="425">
        <v>0.18</v>
      </c>
      <c r="H28" s="9">
        <f>F28*$H$4</f>
        <v>0.54790960000000011</v>
      </c>
      <c r="I28" s="9">
        <f>G28*$I$4</f>
        <v>0.47232359999999995</v>
      </c>
      <c r="J28" s="414" t="s">
        <v>135</v>
      </c>
      <c r="K28" s="423" t="s">
        <v>41</v>
      </c>
      <c r="L28" s="426">
        <v>1</v>
      </c>
      <c r="M28" s="270">
        <v>3.52</v>
      </c>
      <c r="N28" s="264">
        <f>L28*M28*1.212372</f>
        <v>4.2675494399999998</v>
      </c>
      <c r="O28" s="174">
        <f>N28+H28+I28</f>
        <v>5.2877826400000005</v>
      </c>
      <c r="P28" s="264">
        <f>N28*E28</f>
        <v>0</v>
      </c>
      <c r="Q28" s="264">
        <f>O28*E28</f>
        <v>0</v>
      </c>
      <c r="R28" s="17"/>
    </row>
    <row r="29" spans="1:18" ht="21">
      <c r="A29" s="335">
        <v>3</v>
      </c>
      <c r="B29" s="422" t="s">
        <v>136</v>
      </c>
      <c r="C29" s="338" t="s">
        <v>137</v>
      </c>
      <c r="D29" s="396" t="s">
        <v>85</v>
      </c>
      <c r="E29" s="460">
        <v>2</v>
      </c>
      <c r="F29" s="335">
        <v>0.22</v>
      </c>
      <c r="G29" s="425">
        <v>0.23</v>
      </c>
      <c r="H29" s="9">
        <f>F29*$H$4</f>
        <v>0.43050040000000001</v>
      </c>
      <c r="I29" s="9">
        <f>G29*$I$4</f>
        <v>0.60352459999999997</v>
      </c>
      <c r="J29" s="414" t="s">
        <v>138</v>
      </c>
      <c r="K29" s="423" t="s">
        <v>85</v>
      </c>
      <c r="L29" s="425">
        <v>1</v>
      </c>
      <c r="M29" s="270">
        <v>7.7</v>
      </c>
      <c r="N29" s="264">
        <f>L29*M29*1.212372</f>
        <v>9.3352643999999998</v>
      </c>
      <c r="O29" s="174">
        <f>N29+H29+I29</f>
        <v>10.3692894</v>
      </c>
      <c r="P29" s="264">
        <f>N29*E29</f>
        <v>18.6705288</v>
      </c>
      <c r="Q29" s="264">
        <f>O29*E29</f>
        <v>20.738578799999999</v>
      </c>
      <c r="R29" s="17"/>
    </row>
    <row r="30" spans="1:18">
      <c r="A30" s="431">
        <v>4</v>
      </c>
      <c r="B30" s="431" t="s">
        <v>139</v>
      </c>
      <c r="C30" s="432" t="s">
        <v>140</v>
      </c>
      <c r="D30" s="429" t="s">
        <v>85</v>
      </c>
      <c r="E30" s="328">
        <v>1</v>
      </c>
      <c r="F30" s="332">
        <v>0.79</v>
      </c>
      <c r="G30" s="454">
        <v>0.06</v>
      </c>
      <c r="H30" s="9">
        <f>F30*$H$4</f>
        <v>1.5458878</v>
      </c>
      <c r="I30" s="9">
        <f>G30*$I$4</f>
        <v>0.15744119999999998</v>
      </c>
      <c r="J30" s="430" t="s">
        <v>141</v>
      </c>
      <c r="K30" s="431" t="s">
        <v>85</v>
      </c>
      <c r="L30" s="426">
        <v>1</v>
      </c>
      <c r="M30" s="426">
        <v>16</v>
      </c>
      <c r="N30" s="264">
        <f>L30*M30*1.212372</f>
        <v>19.397952</v>
      </c>
      <c r="O30" s="174">
        <f>N30+H30+I30</f>
        <v>21.101281</v>
      </c>
      <c r="P30" s="264">
        <f>N30*E30</f>
        <v>19.397952</v>
      </c>
      <c r="Q30" s="264">
        <f>O30*E30</f>
        <v>21.101281</v>
      </c>
      <c r="R30" s="17"/>
    </row>
    <row r="31" spans="1:18" ht="21">
      <c r="A31" s="431">
        <v>5</v>
      </c>
      <c r="B31" s="769" t="s">
        <v>142</v>
      </c>
      <c r="C31" s="771" t="s">
        <v>143</v>
      </c>
      <c r="D31" s="429" t="s">
        <v>144</v>
      </c>
      <c r="E31" s="328">
        <v>1</v>
      </c>
      <c r="F31" s="332">
        <v>1.24</v>
      </c>
      <c r="G31" s="426">
        <v>0.59</v>
      </c>
      <c r="H31" s="9">
        <f>F31*$H$4</f>
        <v>2.4264568</v>
      </c>
      <c r="I31" s="9">
        <f>G31*$I$4</f>
        <v>1.5481717999999998</v>
      </c>
      <c r="J31" s="433" t="s">
        <v>145</v>
      </c>
      <c r="K31" s="412" t="s">
        <v>41</v>
      </c>
      <c r="L31" s="426">
        <v>0.4</v>
      </c>
      <c r="M31" s="341">
        <v>5.55</v>
      </c>
      <c r="N31" s="9">
        <f>((L31*M31)+(L32*M32))*1.212372</f>
        <v>10.571883840000002</v>
      </c>
      <c r="O31" s="8">
        <f>N31+H31+I31</f>
        <v>14.546512440000003</v>
      </c>
      <c r="P31" s="9">
        <f>N31*E31</f>
        <v>10.571883840000002</v>
      </c>
      <c r="Q31" s="9">
        <f>O31*E31</f>
        <v>14.546512440000003</v>
      </c>
      <c r="R31" s="17"/>
    </row>
    <row r="32" spans="1:18" ht="21">
      <c r="A32" s="435"/>
      <c r="B32" s="770"/>
      <c r="C32" s="772"/>
      <c r="D32" s="436"/>
      <c r="E32" s="462"/>
      <c r="F32" s="308"/>
      <c r="G32" s="438"/>
      <c r="H32" s="166"/>
      <c r="I32" s="167"/>
      <c r="J32" s="339" t="s">
        <v>146</v>
      </c>
      <c r="K32" s="439" t="s">
        <v>85</v>
      </c>
      <c r="L32" s="438">
        <v>1</v>
      </c>
      <c r="M32" s="440">
        <v>6.5</v>
      </c>
      <c r="N32" s="166"/>
      <c r="O32" s="140"/>
      <c r="P32" s="166"/>
      <c r="Q32" s="166"/>
      <c r="R32" s="17"/>
    </row>
    <row r="33" spans="1:18" ht="11.25">
      <c r="A33" s="435">
        <v>8</v>
      </c>
      <c r="B33" s="435" t="s">
        <v>90</v>
      </c>
      <c r="C33" s="458" t="s">
        <v>91</v>
      </c>
      <c r="D33" s="402" t="s">
        <v>41</v>
      </c>
      <c r="E33" s="460">
        <v>160</v>
      </c>
      <c r="F33" s="270">
        <v>0.3</v>
      </c>
      <c r="G33" s="420"/>
      <c r="H33" s="264">
        <f>F33*$H$4</f>
        <v>0.58704599999999996</v>
      </c>
      <c r="I33" s="264">
        <f>G33*$I$4</f>
        <v>0</v>
      </c>
      <c r="J33" s="448" t="s">
        <v>158</v>
      </c>
      <c r="K33" s="402" t="s">
        <v>82</v>
      </c>
      <c r="L33" s="408">
        <v>9.4E-2</v>
      </c>
      <c r="M33" s="270">
        <v>0.18</v>
      </c>
      <c r="N33" s="264">
        <f>L33*M33*1.212372</f>
        <v>2.051333424E-2</v>
      </c>
      <c r="O33" s="174">
        <f>N33+H33+I33</f>
        <v>0.60755933423999997</v>
      </c>
      <c r="P33" s="264">
        <f>N33*E33</f>
        <v>3.2821334784</v>
      </c>
      <c r="Q33" s="264">
        <f>O33*E33</f>
        <v>97.209493478399992</v>
      </c>
      <c r="R33" s="17"/>
    </row>
    <row r="34" spans="1:18" ht="17.25" customHeight="1">
      <c r="A34" s="237"/>
      <c r="B34" s="172"/>
      <c r="C34" s="186"/>
      <c r="D34" s="88"/>
      <c r="E34" s="342"/>
      <c r="F34" s="171"/>
      <c r="G34" s="171"/>
      <c r="H34" s="264">
        <f t="shared" ref="H34:H36" si="6">F34*$H$4</f>
        <v>0</v>
      </c>
      <c r="I34" s="264">
        <f t="shared" ref="I34:I37" si="7">G34*$I$4</f>
        <v>0</v>
      </c>
      <c r="J34" s="173"/>
      <c r="K34" s="171"/>
      <c r="L34" s="302"/>
      <c r="M34" s="176"/>
      <c r="N34" s="264">
        <f t="shared" ref="N34:N37" si="8">L34*M34*1.212372</f>
        <v>0</v>
      </c>
      <c r="O34" s="174">
        <f t="shared" ref="O34" si="9">N34+H34+I34</f>
        <v>0</v>
      </c>
      <c r="P34" s="264">
        <f t="shared" ref="P34:P37" si="10">N34*E34</f>
        <v>0</v>
      </c>
      <c r="Q34" s="264">
        <f t="shared" ref="Q34:Q37" si="11">O34*E34</f>
        <v>0</v>
      </c>
      <c r="R34" s="17"/>
    </row>
    <row r="35" spans="1:18" s="351" customFormat="1" ht="15.75" customHeight="1">
      <c r="A35" s="343">
        <v>1</v>
      </c>
      <c r="B35" s="344" t="s">
        <v>92</v>
      </c>
      <c r="C35" s="348" t="s">
        <v>93</v>
      </c>
      <c r="D35" s="346" t="s">
        <v>94</v>
      </c>
      <c r="E35" s="365">
        <v>1.9599999999999999E-2</v>
      </c>
      <c r="F35" s="343">
        <v>163</v>
      </c>
      <c r="G35" s="347"/>
      <c r="H35" s="347">
        <f t="shared" si="6"/>
        <v>318.96165999999999</v>
      </c>
      <c r="I35" s="347">
        <f t="shared" si="7"/>
        <v>0</v>
      </c>
      <c r="J35" s="348"/>
      <c r="K35" s="343"/>
      <c r="L35" s="343"/>
      <c r="M35" s="343"/>
      <c r="N35" s="349">
        <f t="shared" si="8"/>
        <v>0</v>
      </c>
      <c r="O35" s="350">
        <f>N35+H35+I35</f>
        <v>318.96165999999999</v>
      </c>
      <c r="P35" s="349">
        <f t="shared" si="10"/>
        <v>0</v>
      </c>
      <c r="Q35" s="349">
        <f t="shared" si="11"/>
        <v>6.2516485359999994</v>
      </c>
    </row>
    <row r="36" spans="1:18" s="368" customFormat="1" ht="12.75" customHeight="1">
      <c r="A36" s="366">
        <v>2</v>
      </c>
      <c r="B36" s="344" t="s">
        <v>95</v>
      </c>
      <c r="C36" s="348" t="s">
        <v>96</v>
      </c>
      <c r="D36" s="346" t="s">
        <v>82</v>
      </c>
      <c r="E36" s="367">
        <v>1.53</v>
      </c>
      <c r="F36" s="343">
        <v>1.1000000000000001</v>
      </c>
      <c r="G36" s="347"/>
      <c r="H36" s="347">
        <f t="shared" si="6"/>
        <v>2.1525020000000001</v>
      </c>
      <c r="I36" s="347">
        <f t="shared" si="7"/>
        <v>0</v>
      </c>
      <c r="J36" s="348"/>
      <c r="K36" s="343"/>
      <c r="L36" s="343"/>
      <c r="M36" s="343"/>
      <c r="N36" s="349">
        <f t="shared" si="8"/>
        <v>0</v>
      </c>
      <c r="O36" s="350">
        <f>N36+H36+I36</f>
        <v>2.1525020000000001</v>
      </c>
      <c r="P36" s="349">
        <f>N36*E36</f>
        <v>0</v>
      </c>
      <c r="Q36" s="358">
        <f>O36*E36</f>
        <v>3.2933280600000003</v>
      </c>
    </row>
    <row r="37" spans="1:18" s="385" customFormat="1" ht="11.25">
      <c r="A37" s="343">
        <v>4</v>
      </c>
      <c r="B37" s="377" t="s">
        <v>100</v>
      </c>
      <c r="C37" s="378" t="s">
        <v>101</v>
      </c>
      <c r="D37" s="343" t="s">
        <v>59</v>
      </c>
      <c r="E37" s="379">
        <v>1.5</v>
      </c>
      <c r="F37" s="380">
        <v>0.69</v>
      </c>
      <c r="G37" s="347"/>
      <c r="H37" s="347">
        <f>F37*$H$4</f>
        <v>1.3502057999999999</v>
      </c>
      <c r="I37" s="347">
        <f t="shared" si="7"/>
        <v>0</v>
      </c>
      <c r="J37" s="381"/>
      <c r="K37" s="382"/>
      <c r="L37" s="383"/>
      <c r="M37" s="384"/>
      <c r="N37" s="349">
        <f t="shared" si="8"/>
        <v>0</v>
      </c>
      <c r="O37" s="350">
        <f t="shared" ref="O37" si="12">N37+H37+I37</f>
        <v>1.3502057999999999</v>
      </c>
      <c r="P37" s="349">
        <f t="shared" si="10"/>
        <v>0</v>
      </c>
      <c r="Q37" s="358">
        <f t="shared" si="11"/>
        <v>2.0253087000000001</v>
      </c>
    </row>
    <row r="38" spans="1:18" s="471" customFormat="1" ht="24">
      <c r="A38" s="63">
        <v>3</v>
      </c>
      <c r="B38" s="130" t="s">
        <v>161</v>
      </c>
      <c r="C38" s="465" t="s">
        <v>162</v>
      </c>
      <c r="D38" s="63" t="s">
        <v>152</v>
      </c>
      <c r="E38" s="466">
        <v>2.8</v>
      </c>
      <c r="F38" s="467">
        <v>1.29</v>
      </c>
      <c r="G38" s="467">
        <v>0.6</v>
      </c>
      <c r="H38" s="468">
        <f t="shared" ref="H38" si="13">F38*$H$4</f>
        <v>2.5242978000000003</v>
      </c>
      <c r="I38" s="121">
        <f>G38*$I$4</f>
        <v>1.5744119999999999</v>
      </c>
      <c r="J38" s="469"/>
      <c r="K38" s="467"/>
      <c r="L38" s="121"/>
      <c r="M38" s="470"/>
      <c r="N38" s="121">
        <f>L38*M38*1.212372</f>
        <v>0</v>
      </c>
      <c r="O38" s="134">
        <f>N38+H38+I38</f>
        <v>4.0987098</v>
      </c>
      <c r="P38" s="121">
        <f>N38*E38</f>
        <v>0</v>
      </c>
      <c r="Q38" s="121">
        <f>O38*E38</f>
        <v>11.47638744</v>
      </c>
    </row>
    <row r="39" spans="1:18" s="351" customFormat="1" ht="15.75" customHeight="1">
      <c r="A39" s="343"/>
      <c r="B39" s="344"/>
      <c r="C39" s="345" t="s">
        <v>79</v>
      </c>
      <c r="D39" s="346"/>
      <c r="E39" s="347"/>
      <c r="F39" s="343"/>
      <c r="G39" s="347"/>
      <c r="H39" s="347"/>
      <c r="I39" s="347"/>
      <c r="J39" s="348"/>
      <c r="K39" s="343"/>
      <c r="L39" s="343"/>
      <c r="M39" s="343"/>
      <c r="N39" s="349"/>
      <c r="O39" s="350"/>
      <c r="P39" s="349"/>
      <c r="Q39" s="349"/>
    </row>
    <row r="40" spans="1:18" s="351" customFormat="1" ht="15.75" customHeight="1">
      <c r="A40" s="352">
        <v>1</v>
      </c>
      <c r="B40" s="353" t="s">
        <v>80</v>
      </c>
      <c r="C40" s="354" t="s">
        <v>81</v>
      </c>
      <c r="D40" s="355" t="s">
        <v>82</v>
      </c>
      <c r="E40" s="356">
        <v>0.35</v>
      </c>
      <c r="F40" s="352">
        <v>6.96</v>
      </c>
      <c r="G40" s="357">
        <v>5.08</v>
      </c>
      <c r="H40" s="347">
        <f>F40*$H$4</f>
        <v>13.619467200000001</v>
      </c>
      <c r="I40" s="347">
        <f t="shared" ref="I40:I45" si="14">G40*$I$4</f>
        <v>13.330021599999998</v>
      </c>
      <c r="J40" s="354"/>
      <c r="K40" s="352"/>
      <c r="L40" s="352"/>
      <c r="M40" s="352"/>
      <c r="N40" s="349">
        <f t="shared" ref="N40:N43" si="15">L40*M40*1.212372</f>
        <v>0</v>
      </c>
      <c r="O40" s="350">
        <f t="shared" ref="O40:O43" si="16">N40+H40+I40</f>
        <v>26.949488799999997</v>
      </c>
      <c r="P40" s="349">
        <f t="shared" ref="P40:P43" si="17">N40*E40</f>
        <v>0</v>
      </c>
      <c r="Q40" s="358">
        <f t="shared" ref="Q40:Q43" si="18">O40*E40</f>
        <v>9.4323210799999977</v>
      </c>
    </row>
    <row r="41" spans="1:18" s="351" customFormat="1" ht="15.75" customHeight="1">
      <c r="A41" s="352">
        <v>2</v>
      </c>
      <c r="B41" s="344" t="s">
        <v>83</v>
      </c>
      <c r="C41" s="348" t="s">
        <v>84</v>
      </c>
      <c r="D41" s="355" t="s">
        <v>85</v>
      </c>
      <c r="E41" s="359">
        <v>1</v>
      </c>
      <c r="F41" s="343"/>
      <c r="G41" s="347"/>
      <c r="H41" s="347">
        <f t="shared" ref="H41:H45" si="19">F41*$H$4</f>
        <v>0</v>
      </c>
      <c r="I41" s="347">
        <f t="shared" si="14"/>
        <v>0</v>
      </c>
      <c r="J41" s="348" t="s">
        <v>86</v>
      </c>
      <c r="K41" s="343" t="s">
        <v>85</v>
      </c>
      <c r="L41" s="343">
        <v>1</v>
      </c>
      <c r="M41" s="343">
        <v>18.332999999999998</v>
      </c>
      <c r="N41" s="349">
        <f t="shared" si="15"/>
        <v>22.226415875999997</v>
      </c>
      <c r="O41" s="350">
        <f t="shared" si="16"/>
        <v>22.226415875999997</v>
      </c>
      <c r="P41" s="349">
        <f t="shared" si="17"/>
        <v>22.226415875999997</v>
      </c>
      <c r="Q41" s="358">
        <f t="shared" si="18"/>
        <v>22.226415875999997</v>
      </c>
    </row>
    <row r="42" spans="1:18" s="351" customFormat="1" ht="15.75" customHeight="1">
      <c r="A42" s="352">
        <v>3</v>
      </c>
      <c r="B42" s="344" t="s">
        <v>83</v>
      </c>
      <c r="C42" s="348" t="s">
        <v>87</v>
      </c>
      <c r="D42" s="346" t="s">
        <v>85</v>
      </c>
      <c r="E42" s="359">
        <v>1</v>
      </c>
      <c r="F42" s="343"/>
      <c r="G42" s="347"/>
      <c r="H42" s="347">
        <f t="shared" si="19"/>
        <v>0</v>
      </c>
      <c r="I42" s="347">
        <f t="shared" si="14"/>
        <v>0</v>
      </c>
      <c r="J42" s="348" t="s">
        <v>88</v>
      </c>
      <c r="K42" s="343" t="s">
        <v>85</v>
      </c>
      <c r="L42" s="343">
        <v>1</v>
      </c>
      <c r="M42" s="343">
        <v>63.332999999999998</v>
      </c>
      <c r="N42" s="349">
        <f t="shared" si="15"/>
        <v>76.783155875999995</v>
      </c>
      <c r="O42" s="350">
        <f t="shared" si="16"/>
        <v>76.783155875999995</v>
      </c>
      <c r="P42" s="349">
        <f t="shared" si="17"/>
        <v>76.783155875999995</v>
      </c>
      <c r="Q42" s="349">
        <f t="shared" si="18"/>
        <v>76.783155875999995</v>
      </c>
    </row>
    <row r="43" spans="1:18" s="351" customFormat="1" ht="15.75" customHeight="1">
      <c r="A43" s="352">
        <v>4</v>
      </c>
      <c r="B43" s="353" t="s">
        <v>89</v>
      </c>
      <c r="C43" s="348" t="s">
        <v>107</v>
      </c>
      <c r="D43" s="346" t="s">
        <v>82</v>
      </c>
      <c r="E43" s="359">
        <v>0.2</v>
      </c>
      <c r="F43" s="343">
        <v>0.7</v>
      </c>
      <c r="G43" s="347">
        <v>0.28000000000000003</v>
      </c>
      <c r="H43" s="347">
        <f t="shared" si="19"/>
        <v>1.3697739999999998</v>
      </c>
      <c r="I43" s="347">
        <f t="shared" si="14"/>
        <v>0.73472559999999998</v>
      </c>
      <c r="J43" s="348" t="s">
        <v>52</v>
      </c>
      <c r="K43" s="343" t="s">
        <v>82</v>
      </c>
      <c r="L43" s="343">
        <v>1.02</v>
      </c>
      <c r="M43" s="343">
        <v>27.367000000000001</v>
      </c>
      <c r="N43" s="349">
        <f t="shared" si="15"/>
        <v>33.842564214480007</v>
      </c>
      <c r="O43" s="350">
        <f t="shared" si="16"/>
        <v>35.947063814480003</v>
      </c>
      <c r="P43" s="349">
        <f t="shared" si="17"/>
        <v>6.7685128428960013</v>
      </c>
      <c r="Q43" s="349">
        <f t="shared" si="18"/>
        <v>7.1894127628960014</v>
      </c>
    </row>
    <row r="44" spans="1:18" s="364" customFormat="1">
      <c r="A44" s="360">
        <v>5</v>
      </c>
      <c r="B44" s="346" t="s">
        <v>90</v>
      </c>
      <c r="C44" s="361" t="s">
        <v>91</v>
      </c>
      <c r="D44" s="346" t="s">
        <v>41</v>
      </c>
      <c r="E44" s="391"/>
      <c r="F44" s="347">
        <v>0.3</v>
      </c>
      <c r="G44" s="362"/>
      <c r="H44" s="347">
        <f t="shared" si="19"/>
        <v>0.58704599999999996</v>
      </c>
      <c r="I44" s="347">
        <f t="shared" si="14"/>
        <v>0</v>
      </c>
      <c r="J44" s="363"/>
      <c r="K44" s="363"/>
      <c r="L44" s="363"/>
      <c r="M44" s="362"/>
      <c r="N44" s="349">
        <f>L44*M44*1.212372</f>
        <v>0</v>
      </c>
      <c r="O44" s="350">
        <f>N44+H44+I44</f>
        <v>0.58704599999999996</v>
      </c>
      <c r="P44" s="349">
        <f>N44*E44</f>
        <v>0</v>
      </c>
      <c r="Q44" s="349">
        <f>O44*E44</f>
        <v>0</v>
      </c>
    </row>
    <row r="45" spans="1:18">
      <c r="A45" s="237"/>
      <c r="B45" s="267"/>
      <c r="C45" s="281"/>
      <c r="D45" s="240"/>
      <c r="E45" s="265"/>
      <c r="F45" s="282"/>
      <c r="G45" s="283"/>
      <c r="H45" s="264">
        <f t="shared" si="19"/>
        <v>0</v>
      </c>
      <c r="I45" s="264">
        <f t="shared" si="14"/>
        <v>0</v>
      </c>
      <c r="J45" s="281"/>
      <c r="K45" s="240"/>
      <c r="L45" s="169"/>
      <c r="M45" s="283"/>
      <c r="N45" s="264">
        <f t="shared" ref="N45" si="20">L45*M45*1.212372</f>
        <v>0</v>
      </c>
      <c r="O45" s="174">
        <f t="shared" ref="O45" si="21">N45+H45+I45</f>
        <v>0</v>
      </c>
      <c r="P45" s="264">
        <f t="shared" ref="P45" si="22">N45*E45</f>
        <v>0</v>
      </c>
      <c r="Q45" s="264">
        <f t="shared" ref="Q45" si="23">O45*E45</f>
        <v>0</v>
      </c>
      <c r="R45" s="17"/>
    </row>
    <row r="46" spans="1:18" ht="12.75" customHeight="1">
      <c r="B46" s="276"/>
      <c r="C46" s="297" t="s">
        <v>36</v>
      </c>
      <c r="D46" s="11"/>
      <c r="E46" s="291"/>
      <c r="F46" s="11"/>
      <c r="G46" s="11"/>
      <c r="H46" s="292"/>
      <c r="I46" s="292"/>
      <c r="J46" s="11"/>
      <c r="K46" s="293"/>
      <c r="L46" s="293"/>
      <c r="M46" s="294"/>
      <c r="N46" s="294"/>
      <c r="Q46" s="295">
        <f>SUM(Q11:Q45)</f>
        <v>1766.6878361072957</v>
      </c>
      <c r="R46" s="17"/>
    </row>
    <row r="47" spans="1:18" ht="12.75" customHeight="1">
      <c r="B47" s="11"/>
      <c r="C47" s="5" t="s">
        <v>37</v>
      </c>
      <c r="D47" s="11"/>
      <c r="E47" s="291"/>
      <c r="F47" s="11"/>
      <c r="G47" s="11"/>
      <c r="H47" s="293"/>
      <c r="I47" s="292"/>
      <c r="J47" s="296"/>
      <c r="K47" s="11"/>
      <c r="L47" s="293"/>
      <c r="M47" s="293"/>
      <c r="N47" s="294"/>
      <c r="O47" s="294"/>
      <c r="P47" s="294"/>
      <c r="Q47" s="295">
        <f>Q46*13.3%</f>
        <v>234.96948220227034</v>
      </c>
      <c r="R47" s="17"/>
    </row>
    <row r="48" spans="1:18" ht="12.75" customHeight="1">
      <c r="C48" s="5" t="s">
        <v>36</v>
      </c>
      <c r="D48" s="11"/>
      <c r="E48" s="291"/>
      <c r="F48" s="11"/>
      <c r="G48" s="11"/>
      <c r="H48" s="293"/>
      <c r="I48" s="292"/>
      <c r="J48" s="296"/>
      <c r="K48" s="11"/>
      <c r="L48" s="293"/>
      <c r="M48" s="293"/>
      <c r="N48" s="294"/>
      <c r="O48" s="294"/>
      <c r="P48" s="294"/>
      <c r="Q48" s="295">
        <f>Q46+Q47</f>
        <v>2001.6573183095661</v>
      </c>
      <c r="R48" s="17"/>
    </row>
    <row r="49" spans="3:18" ht="12.75" customHeight="1">
      <c r="C49" s="5" t="s">
        <v>38</v>
      </c>
      <c r="D49" s="11"/>
      <c r="E49" s="291"/>
      <c r="F49" s="11"/>
      <c r="G49" s="11"/>
      <c r="H49" s="293"/>
      <c r="I49" s="292"/>
      <c r="J49" s="296"/>
      <c r="K49" s="11"/>
      <c r="L49" s="293"/>
      <c r="M49" s="293"/>
      <c r="N49" s="294"/>
      <c r="O49" s="294"/>
      <c r="P49" s="294"/>
      <c r="Q49" s="1">
        <f>Q48*11%</f>
        <v>220.18230501405228</v>
      </c>
      <c r="R49" s="17"/>
    </row>
    <row r="50" spans="3:18" ht="12.75" customHeight="1">
      <c r="C50" s="5" t="s">
        <v>36</v>
      </c>
      <c r="D50" s="12"/>
      <c r="E50" s="291"/>
      <c r="F50" s="11"/>
      <c r="G50" s="11"/>
      <c r="H50" s="293"/>
      <c r="I50" s="13"/>
      <c r="J50" s="296"/>
      <c r="K50" s="11"/>
      <c r="L50" s="293"/>
      <c r="M50" s="293"/>
      <c r="N50" s="294"/>
      <c r="O50" s="294"/>
      <c r="P50" s="294"/>
      <c r="Q50" s="293">
        <f>Q48+Q49</f>
        <v>2221.8396233236185</v>
      </c>
      <c r="R50" s="17"/>
    </row>
    <row r="51" spans="3:18" ht="12.75" customHeight="1">
      <c r="C51" s="12"/>
      <c r="D51" s="14"/>
      <c r="E51" s="141"/>
      <c r="F51" s="15"/>
      <c r="G51" s="17"/>
      <c r="H51" s="13"/>
      <c r="J51" s="13"/>
      <c r="K51" s="12"/>
      <c r="L51" s="12"/>
      <c r="M51" s="12"/>
      <c r="N51" s="12"/>
      <c r="O51" s="12"/>
      <c r="P51" s="12"/>
      <c r="Q51" s="20"/>
      <c r="R51" s="17"/>
    </row>
    <row r="52" spans="3:18" ht="12.75" customHeight="1">
      <c r="C52" s="297"/>
      <c r="E52" s="67"/>
      <c r="R52" s="21" t="str">
        <f>HYPERLINK("#Ցանկ!B7","Հետ գնալ")</f>
        <v>Հետ գնալ</v>
      </c>
    </row>
    <row r="53" spans="3:18" ht="12.75" customHeight="1">
      <c r="E53" s="67"/>
      <c r="R53" s="17"/>
    </row>
    <row r="54" spans="3:18" ht="12.75" customHeight="1">
      <c r="E54" s="67"/>
      <c r="R54" s="17"/>
    </row>
    <row r="55" spans="3:18" ht="12.75" customHeight="1">
      <c r="E55" s="67"/>
      <c r="R55" s="17"/>
    </row>
    <row r="56" spans="3:18" ht="12.75" customHeight="1">
      <c r="E56" s="67"/>
      <c r="R56" s="17"/>
    </row>
    <row r="57" spans="3:18" ht="12.75" customHeight="1">
      <c r="E57" s="67"/>
      <c r="O57" s="1"/>
      <c r="R57" s="17"/>
    </row>
    <row r="58" spans="3:18" ht="12.75" customHeight="1">
      <c r="E58" s="67"/>
      <c r="O58" s="1"/>
      <c r="R58" s="17"/>
    </row>
    <row r="59" spans="3:18" ht="12.75" customHeight="1">
      <c r="E59" s="67"/>
      <c r="O59" s="1"/>
      <c r="R59" s="17"/>
    </row>
    <row r="60" spans="3:18" ht="12.75" customHeight="1">
      <c r="E60" s="67"/>
      <c r="O60" s="1"/>
      <c r="R60" s="17"/>
    </row>
    <row r="61" spans="3:18" ht="12.75" customHeight="1">
      <c r="E61" s="67"/>
      <c r="O61" s="2"/>
      <c r="R61" s="17"/>
    </row>
    <row r="62" spans="3:18" ht="12.75" customHeight="1">
      <c r="E62" s="67"/>
      <c r="R62" s="17"/>
    </row>
    <row r="63" spans="3:18" ht="12.75" customHeight="1">
      <c r="E63" s="67"/>
      <c r="R63" s="17"/>
    </row>
    <row r="64" spans="3:18" ht="12.75" customHeight="1">
      <c r="E64" s="67"/>
      <c r="R64" s="17"/>
    </row>
    <row r="65" spans="5:18" ht="12.75" customHeight="1">
      <c r="E65" s="67"/>
      <c r="R65" s="17"/>
    </row>
    <row r="66" spans="5:18" ht="12.75" customHeight="1">
      <c r="E66" s="67"/>
      <c r="R66" s="17"/>
    </row>
    <row r="67" spans="5:18" ht="12.75" customHeight="1">
      <c r="E67" s="67"/>
      <c r="R67" s="17"/>
    </row>
    <row r="68" spans="5:18" ht="12.75" customHeight="1">
      <c r="E68" s="67"/>
      <c r="R68" s="17"/>
    </row>
    <row r="69" spans="5:18" ht="12.75" customHeight="1">
      <c r="E69" s="67"/>
      <c r="R69" s="17"/>
    </row>
    <row r="70" spans="5:18" ht="12.75" customHeight="1">
      <c r="E70" s="67"/>
      <c r="R70" s="17"/>
    </row>
    <row r="71" spans="5:18" ht="12.75" customHeight="1">
      <c r="E71" s="67"/>
      <c r="R71" s="17"/>
    </row>
    <row r="72" spans="5:18" ht="12.75" customHeight="1">
      <c r="E72" s="67"/>
      <c r="R72" s="17"/>
    </row>
    <row r="73" spans="5:18" ht="12.75" customHeight="1">
      <c r="E73" s="67"/>
      <c r="R73" s="17"/>
    </row>
    <row r="74" spans="5:18" ht="12.75" customHeight="1">
      <c r="E74" s="67"/>
      <c r="R74" s="17"/>
    </row>
    <row r="75" spans="5:18" ht="12.75" customHeight="1">
      <c r="E75" s="67"/>
      <c r="R75" s="17"/>
    </row>
    <row r="76" spans="5:18" ht="12.75" customHeight="1">
      <c r="E76" s="67"/>
      <c r="R76" s="17"/>
    </row>
    <row r="77" spans="5:18" ht="12.75" customHeight="1">
      <c r="E77" s="67"/>
      <c r="R77" s="17"/>
    </row>
    <row r="78" spans="5:18" ht="12.75" customHeight="1">
      <c r="E78" s="67"/>
      <c r="R78" s="17"/>
    </row>
    <row r="79" spans="5:18" ht="12.75" customHeight="1">
      <c r="E79" s="67"/>
      <c r="R79" s="17"/>
    </row>
    <row r="80" spans="5:18" ht="12.75" customHeight="1">
      <c r="E80" s="67"/>
      <c r="R80" s="17"/>
    </row>
    <row r="81" spans="5:18" ht="12.75" customHeight="1">
      <c r="E81" s="67"/>
      <c r="R81" s="17"/>
    </row>
    <row r="82" spans="5:18" ht="12.75" customHeight="1">
      <c r="E82" s="67"/>
      <c r="R82" s="17"/>
    </row>
    <row r="83" spans="5:18" ht="12.75" customHeight="1">
      <c r="E83" s="67"/>
      <c r="R83" s="17"/>
    </row>
    <row r="84" spans="5:18" ht="12.75" customHeight="1">
      <c r="E84" s="67"/>
      <c r="R84" s="17"/>
    </row>
    <row r="85" spans="5:18" ht="12.75" customHeight="1">
      <c r="E85" s="67"/>
      <c r="R85" s="17"/>
    </row>
    <row r="86" spans="5:18" ht="12.75" customHeight="1">
      <c r="E86" s="67"/>
      <c r="R86" s="17"/>
    </row>
    <row r="87" spans="5:18" ht="12.75" customHeight="1">
      <c r="E87" s="67"/>
      <c r="R87" s="17"/>
    </row>
    <row r="88" spans="5:18" ht="12.75" customHeight="1">
      <c r="E88" s="67"/>
      <c r="R88" s="17"/>
    </row>
    <row r="89" spans="5:18" ht="13.5" customHeight="1">
      <c r="E89" s="67"/>
      <c r="R89" s="17"/>
    </row>
    <row r="90" spans="5:18" ht="14.25" customHeight="1">
      <c r="E90" s="67"/>
    </row>
    <row r="91" spans="5:18" ht="12.75" customHeight="1">
      <c r="E91" s="67"/>
    </row>
    <row r="92" spans="5:18" ht="14.25" customHeight="1">
      <c r="E92" s="67"/>
    </row>
    <row r="93" spans="5:18">
      <c r="E93" s="67"/>
    </row>
    <row r="94" spans="5:18" ht="13.5" customHeight="1">
      <c r="E94" s="67"/>
    </row>
    <row r="95" spans="5:18" ht="12" customHeight="1">
      <c r="E95" s="67"/>
    </row>
    <row r="96" spans="5:18" ht="12" customHeight="1">
      <c r="E96" s="67"/>
    </row>
    <row r="97" spans="3:19" s="19" customFormat="1" ht="14.25" customHeight="1">
      <c r="C97" s="17"/>
      <c r="E97" s="67"/>
      <c r="I97" s="17"/>
      <c r="J97" s="17"/>
      <c r="S97" s="17"/>
    </row>
    <row r="98" spans="3:19" s="19" customFormat="1" ht="13.5" customHeight="1">
      <c r="C98" s="17"/>
      <c r="E98" s="67"/>
      <c r="I98" s="17"/>
      <c r="J98" s="17"/>
      <c r="S98" s="17"/>
    </row>
    <row r="99" spans="3:19" s="19" customFormat="1" ht="12.75" customHeight="1">
      <c r="C99" s="17"/>
      <c r="E99" s="67"/>
      <c r="I99" s="17"/>
      <c r="J99" s="17"/>
      <c r="S99" s="17"/>
    </row>
    <row r="100" spans="3:19" s="19" customFormat="1" ht="12.75" customHeight="1">
      <c r="C100" s="17"/>
      <c r="E100" s="67"/>
      <c r="I100" s="17"/>
      <c r="J100" s="17"/>
      <c r="S100" s="17"/>
    </row>
    <row r="101" spans="3:19" s="19" customFormat="1" ht="13.5" customHeight="1">
      <c r="C101" s="17"/>
      <c r="E101" s="67"/>
      <c r="I101" s="17"/>
      <c r="J101" s="17"/>
      <c r="S101" s="17"/>
    </row>
    <row r="102" spans="3:19" s="19" customFormat="1" ht="12" customHeight="1">
      <c r="C102" s="17"/>
      <c r="E102" s="67"/>
      <c r="I102" s="17"/>
      <c r="J102" s="17"/>
      <c r="S102" s="17"/>
    </row>
    <row r="103" spans="3:19" s="19" customFormat="1" ht="14.25" customHeight="1">
      <c r="C103" s="17"/>
      <c r="E103" s="67"/>
      <c r="I103" s="17"/>
      <c r="J103" s="17"/>
      <c r="S103" s="17"/>
    </row>
    <row r="104" spans="3:19" s="19" customFormat="1" ht="13.5" customHeight="1">
      <c r="C104" s="17"/>
      <c r="E104" s="67"/>
      <c r="I104" s="17"/>
      <c r="J104" s="17"/>
      <c r="S104" s="17"/>
    </row>
    <row r="105" spans="3:19">
      <c r="E105" s="67"/>
    </row>
    <row r="106" spans="3:19">
      <c r="E106" s="67"/>
    </row>
    <row r="107" spans="3:19">
      <c r="E107" s="67"/>
    </row>
    <row r="108" spans="3:19">
      <c r="E108" s="67"/>
    </row>
    <row r="109" spans="3:19">
      <c r="E109" s="67"/>
    </row>
    <row r="110" spans="3:19" s="19" customFormat="1" ht="12" customHeight="1">
      <c r="C110" s="17"/>
      <c r="E110" s="67"/>
      <c r="I110" s="17"/>
      <c r="J110" s="17"/>
      <c r="S110" s="17"/>
    </row>
    <row r="111" spans="3:19" s="19" customFormat="1" ht="12" customHeight="1">
      <c r="C111" s="17"/>
      <c r="E111" s="67"/>
      <c r="I111" s="17"/>
      <c r="J111" s="17"/>
      <c r="S111" s="17"/>
    </row>
    <row r="112" spans="3:19">
      <c r="E112" s="67"/>
    </row>
    <row r="113" spans="3:19" s="19" customFormat="1" ht="12.75" customHeight="1">
      <c r="C113" s="17"/>
      <c r="E113" s="67"/>
      <c r="I113" s="17"/>
      <c r="J113" s="17"/>
      <c r="S113" s="17"/>
    </row>
    <row r="114" spans="3:19" s="19" customFormat="1" ht="13.5" customHeight="1">
      <c r="C114" s="17"/>
      <c r="E114" s="67"/>
      <c r="I114" s="17"/>
      <c r="J114" s="17"/>
      <c r="S114" s="17"/>
    </row>
    <row r="115" spans="3:19" s="19" customFormat="1" ht="13.5" customHeight="1">
      <c r="C115" s="17"/>
      <c r="E115" s="67"/>
      <c r="I115" s="17"/>
      <c r="J115" s="17"/>
      <c r="S115" s="17"/>
    </row>
    <row r="116" spans="3:19" s="19" customFormat="1" ht="12.75" customHeight="1">
      <c r="C116" s="17"/>
      <c r="E116" s="67"/>
      <c r="I116" s="17"/>
      <c r="J116" s="17"/>
      <c r="S116" s="17"/>
    </row>
    <row r="117" spans="3:19" s="19" customFormat="1" ht="17.25" customHeight="1">
      <c r="C117" s="17"/>
      <c r="E117" s="67"/>
      <c r="I117" s="17"/>
      <c r="J117" s="17"/>
      <c r="S117" s="17"/>
    </row>
    <row r="118" spans="3:19" s="19" customFormat="1" ht="13.5" customHeight="1">
      <c r="C118" s="17"/>
      <c r="E118" s="67"/>
      <c r="I118" s="17"/>
      <c r="J118" s="17"/>
      <c r="S118" s="17"/>
    </row>
    <row r="119" spans="3:19" s="19" customFormat="1" ht="13.5" customHeight="1">
      <c r="C119" s="17"/>
      <c r="E119" s="67"/>
      <c r="I119" s="17"/>
      <c r="J119" s="17"/>
      <c r="S119" s="17"/>
    </row>
    <row r="120" spans="3:19" s="19" customFormat="1" ht="13.5" customHeight="1">
      <c r="C120" s="17"/>
      <c r="E120" s="67"/>
      <c r="I120" s="17"/>
      <c r="J120" s="17"/>
      <c r="S120" s="17"/>
    </row>
    <row r="121" spans="3:19" s="19" customFormat="1" ht="13.5" customHeight="1">
      <c r="C121" s="17"/>
      <c r="E121" s="67"/>
      <c r="I121" s="17"/>
      <c r="J121" s="17"/>
      <c r="S121" s="17"/>
    </row>
    <row r="122" spans="3:19" s="19" customFormat="1" ht="13.5" customHeight="1">
      <c r="C122" s="17"/>
      <c r="E122" s="67"/>
      <c r="I122" s="17"/>
      <c r="J122" s="17"/>
      <c r="S122" s="17"/>
    </row>
    <row r="123" spans="3:19" s="19" customFormat="1" ht="13.5" customHeight="1">
      <c r="C123" s="17"/>
      <c r="E123" s="67"/>
      <c r="I123" s="17"/>
      <c r="J123" s="17"/>
      <c r="S123" s="17"/>
    </row>
    <row r="124" spans="3:19" s="19" customFormat="1" ht="13.5" customHeight="1">
      <c r="C124" s="17"/>
      <c r="E124" s="67"/>
      <c r="I124" s="17"/>
      <c r="J124" s="17"/>
      <c r="S124" s="17"/>
    </row>
    <row r="125" spans="3:19" s="19" customFormat="1" ht="13.5" customHeight="1">
      <c r="C125" s="17"/>
      <c r="E125" s="67"/>
      <c r="I125" s="17"/>
      <c r="J125" s="17"/>
      <c r="S125" s="17"/>
    </row>
    <row r="126" spans="3:19" s="19" customFormat="1" ht="13.5" customHeight="1">
      <c r="C126" s="17"/>
      <c r="E126" s="67"/>
      <c r="I126" s="17"/>
      <c r="J126" s="17"/>
      <c r="S126" s="17"/>
    </row>
    <row r="127" spans="3:19" s="19" customFormat="1" ht="13.5" customHeight="1">
      <c r="C127" s="17"/>
      <c r="E127" s="67"/>
      <c r="I127" s="17"/>
      <c r="J127" s="17"/>
      <c r="S127" s="17"/>
    </row>
    <row r="128" spans="3:19" s="19" customFormat="1" ht="13.5" customHeight="1">
      <c r="C128" s="17"/>
      <c r="E128" s="67"/>
      <c r="I128" s="17"/>
      <c r="J128" s="17"/>
      <c r="S128" s="17"/>
    </row>
    <row r="129" spans="3:19" s="19" customFormat="1" ht="13.5" customHeight="1">
      <c r="C129" s="17"/>
      <c r="E129" s="67"/>
      <c r="I129" s="17"/>
      <c r="J129" s="17"/>
      <c r="S129" s="17"/>
    </row>
    <row r="130" spans="3:19" s="19" customFormat="1" ht="13.5" customHeight="1">
      <c r="C130" s="17"/>
      <c r="E130" s="67"/>
      <c r="I130" s="17"/>
      <c r="J130" s="17"/>
      <c r="S130" s="17"/>
    </row>
    <row r="131" spans="3:19" s="19" customFormat="1" ht="13.5" customHeight="1">
      <c r="C131" s="17"/>
      <c r="E131" s="67"/>
      <c r="I131" s="17"/>
      <c r="J131" s="17"/>
      <c r="S131" s="17"/>
    </row>
    <row r="132" spans="3:19" s="19" customFormat="1" ht="13.5" customHeight="1">
      <c r="C132" s="17"/>
      <c r="E132" s="67"/>
      <c r="I132" s="17"/>
      <c r="J132" s="17"/>
      <c r="S132" s="17"/>
    </row>
    <row r="133" spans="3:19" s="19" customFormat="1" ht="13.5" customHeight="1">
      <c r="C133" s="17"/>
      <c r="E133" s="67"/>
      <c r="I133" s="17"/>
      <c r="J133" s="17"/>
      <c r="S133" s="17"/>
    </row>
    <row r="134" spans="3:19" s="19" customFormat="1" ht="13.5" customHeight="1">
      <c r="C134" s="17"/>
      <c r="E134" s="67"/>
      <c r="I134" s="17"/>
      <c r="J134" s="17"/>
      <c r="S134" s="17"/>
    </row>
    <row r="135" spans="3:19" s="19" customFormat="1" ht="13.5" customHeight="1">
      <c r="C135" s="17"/>
      <c r="E135" s="67"/>
      <c r="I135" s="17"/>
      <c r="J135" s="17"/>
      <c r="S135" s="17"/>
    </row>
    <row r="136" spans="3:19" s="19" customFormat="1" ht="13.5" customHeight="1">
      <c r="C136" s="17"/>
      <c r="E136" s="67"/>
      <c r="I136" s="17"/>
      <c r="J136" s="17"/>
      <c r="S136" s="17"/>
    </row>
    <row r="137" spans="3:19">
      <c r="E137" s="67"/>
    </row>
    <row r="138" spans="3:19" s="19" customFormat="1" ht="14.25" customHeight="1">
      <c r="C138" s="17"/>
      <c r="E138" s="67"/>
      <c r="I138" s="17"/>
      <c r="J138" s="17"/>
      <c r="S138" s="17"/>
    </row>
    <row r="139" spans="3:19">
      <c r="E139" s="67"/>
    </row>
    <row r="140" spans="3:19">
      <c r="E140" s="67"/>
    </row>
    <row r="141" spans="3:19" s="19" customFormat="1" ht="12" customHeight="1">
      <c r="C141" s="17"/>
      <c r="E141" s="67"/>
      <c r="I141" s="17"/>
      <c r="J141" s="17"/>
      <c r="S141" s="17"/>
    </row>
    <row r="142" spans="3:19">
      <c r="E142" s="67"/>
    </row>
    <row r="143" spans="3:19">
      <c r="E143" s="67"/>
    </row>
    <row r="144" spans="3:19">
      <c r="E144" s="67"/>
    </row>
    <row r="145" spans="3:19">
      <c r="E145" s="67"/>
    </row>
    <row r="146" spans="3:19">
      <c r="E146" s="67"/>
    </row>
    <row r="147" spans="3:19" s="19" customFormat="1" ht="16.5" customHeight="1">
      <c r="C147" s="17"/>
      <c r="E147" s="67"/>
      <c r="I147" s="17"/>
      <c r="J147" s="17"/>
      <c r="S147" s="17"/>
    </row>
    <row r="148" spans="3:19" s="19" customFormat="1" ht="12.75" customHeight="1">
      <c r="C148" s="17"/>
      <c r="E148" s="67"/>
      <c r="I148" s="17"/>
      <c r="J148" s="17"/>
      <c r="S148" s="17"/>
    </row>
    <row r="149" spans="3:19" s="19" customFormat="1" ht="12.75" customHeight="1">
      <c r="C149" s="17"/>
      <c r="E149" s="67"/>
      <c r="I149" s="17"/>
      <c r="J149" s="17"/>
      <c r="S149" s="17"/>
    </row>
    <row r="150" spans="3:19">
      <c r="E150" s="67"/>
    </row>
    <row r="151" spans="3:19" s="19" customFormat="1" ht="13.5" customHeight="1">
      <c r="C151" s="17"/>
      <c r="E151" s="67"/>
      <c r="I151" s="17"/>
      <c r="J151" s="17"/>
      <c r="S151" s="17"/>
    </row>
    <row r="152" spans="3:19" s="19" customFormat="1" ht="12" customHeight="1">
      <c r="C152" s="17"/>
      <c r="E152" s="67"/>
      <c r="I152" s="17"/>
      <c r="J152" s="17"/>
      <c r="S152" s="17"/>
    </row>
    <row r="153" spans="3:19">
      <c r="E153" s="67"/>
    </row>
    <row r="154" spans="3:19" s="19" customFormat="1" ht="13.5" customHeight="1">
      <c r="C154" s="17"/>
      <c r="E154" s="67"/>
      <c r="I154" s="17"/>
      <c r="J154" s="17"/>
      <c r="S154" s="17"/>
    </row>
    <row r="155" spans="3:19" s="19" customFormat="1" ht="12" customHeight="1">
      <c r="C155" s="17"/>
      <c r="E155" s="67"/>
      <c r="I155" s="17"/>
      <c r="J155" s="17"/>
      <c r="S155" s="17"/>
    </row>
    <row r="156" spans="3:19">
      <c r="E156" s="67"/>
    </row>
    <row r="157" spans="3:19" s="19" customFormat="1" ht="12" customHeight="1">
      <c r="C157" s="17"/>
      <c r="E157" s="67"/>
      <c r="I157" s="17"/>
      <c r="J157" s="17"/>
      <c r="S157" s="17"/>
    </row>
    <row r="158" spans="3:19">
      <c r="E158" s="67"/>
    </row>
    <row r="159" spans="3:19">
      <c r="E159" s="67"/>
    </row>
    <row r="160" spans="3:19">
      <c r="E160" s="67"/>
    </row>
    <row r="161" spans="3:19">
      <c r="E161" s="67"/>
    </row>
    <row r="162" spans="3:19">
      <c r="E162" s="67"/>
    </row>
    <row r="163" spans="3:19">
      <c r="E163" s="67"/>
    </row>
    <row r="164" spans="3:19">
      <c r="E164" s="67"/>
    </row>
    <row r="165" spans="3:19">
      <c r="E165" s="67"/>
    </row>
    <row r="166" spans="3:19">
      <c r="E166" s="67"/>
    </row>
    <row r="167" spans="3:19">
      <c r="E167" s="67"/>
    </row>
    <row r="168" spans="3:19">
      <c r="E168" s="67"/>
    </row>
    <row r="169" spans="3:19">
      <c r="E169" s="67"/>
    </row>
    <row r="170" spans="3:19">
      <c r="E170" s="67"/>
    </row>
    <row r="171" spans="3:19">
      <c r="E171" s="67"/>
    </row>
    <row r="172" spans="3:19">
      <c r="E172" s="67"/>
    </row>
    <row r="173" spans="3:19" s="19" customFormat="1" ht="12" customHeight="1">
      <c r="C173" s="17"/>
      <c r="E173" s="67"/>
      <c r="I173" s="17"/>
      <c r="J173" s="17"/>
      <c r="S173" s="17"/>
    </row>
    <row r="228" spans="3:19" s="19" customFormat="1" ht="13.5" customHeight="1">
      <c r="C228" s="17"/>
      <c r="I228" s="17"/>
      <c r="J228" s="17"/>
      <c r="S228" s="17"/>
    </row>
    <row r="229" spans="3:19" s="19" customFormat="1" ht="13.5" customHeight="1">
      <c r="C229" s="17"/>
      <c r="I229" s="17"/>
      <c r="J229" s="17"/>
      <c r="S229" s="17"/>
    </row>
    <row r="230" spans="3:19" s="19" customFormat="1" ht="13.5" customHeight="1">
      <c r="C230" s="17"/>
      <c r="I230" s="17"/>
      <c r="J230" s="17"/>
      <c r="S230" s="17"/>
    </row>
    <row r="231" spans="3:19" s="19" customFormat="1" ht="13.5" customHeight="1">
      <c r="C231" s="17"/>
      <c r="I231" s="17"/>
      <c r="J231" s="17"/>
      <c r="S231" s="17"/>
    </row>
    <row r="232" spans="3:19" s="19" customFormat="1" ht="13.5" customHeight="1">
      <c r="C232" s="17"/>
      <c r="I232" s="17"/>
      <c r="J232" s="17"/>
      <c r="S232" s="17"/>
    </row>
    <row r="234" spans="3:19" s="19" customFormat="1" ht="12.75" customHeight="1">
      <c r="C234" s="17"/>
      <c r="I234" s="17"/>
      <c r="J234" s="17"/>
      <c r="S234" s="17"/>
    </row>
    <row r="248" spans="3:19" s="19" customFormat="1" ht="15" customHeight="1">
      <c r="C248" s="17"/>
      <c r="I248" s="17"/>
      <c r="J248" s="17"/>
      <c r="S248" s="17"/>
    </row>
    <row r="249" spans="3:19" s="19" customFormat="1" ht="15" customHeight="1">
      <c r="C249" s="17"/>
      <c r="I249" s="17"/>
      <c r="J249" s="17"/>
      <c r="S249" s="17"/>
    </row>
    <row r="250" spans="3:19" s="19" customFormat="1" ht="15" customHeight="1">
      <c r="C250" s="17"/>
      <c r="I250" s="17"/>
      <c r="J250" s="17"/>
      <c r="S250" s="17"/>
    </row>
    <row r="251" spans="3:19" s="19" customFormat="1" ht="15" customHeight="1">
      <c r="C251" s="17"/>
      <c r="I251" s="17"/>
      <c r="J251" s="17"/>
      <c r="S251" s="17"/>
    </row>
    <row r="252" spans="3:19" s="19" customFormat="1" ht="15" customHeight="1">
      <c r="C252" s="17"/>
      <c r="I252" s="17"/>
      <c r="J252" s="17"/>
      <c r="S252" s="17"/>
    </row>
    <row r="253" spans="3:19" s="19" customFormat="1" ht="14.25" customHeight="1">
      <c r="C253" s="17"/>
      <c r="I253" s="17"/>
      <c r="J253" s="17"/>
      <c r="S253" s="17"/>
    </row>
    <row r="254" spans="3:19" s="19" customFormat="1" ht="12.75" customHeight="1">
      <c r="C254" s="17"/>
      <c r="I254" s="17"/>
      <c r="J254" s="17"/>
      <c r="S254" s="17"/>
    </row>
    <row r="255" spans="3:19" s="19" customFormat="1" ht="12.75" customHeight="1">
      <c r="C255" s="17"/>
      <c r="I255" s="17"/>
      <c r="J255" s="17"/>
      <c r="S255" s="17"/>
    </row>
    <row r="256" spans="3:19" s="19" customFormat="1" ht="12.75" customHeight="1">
      <c r="C256" s="17"/>
      <c r="I256" s="17"/>
      <c r="J256" s="17"/>
      <c r="S256" s="17"/>
    </row>
    <row r="257" spans="3:19" s="19" customFormat="1" ht="12.75" customHeight="1">
      <c r="C257" s="17"/>
      <c r="I257" s="17"/>
      <c r="J257" s="17"/>
      <c r="S257" s="17"/>
    </row>
    <row r="258" spans="3:19" s="19" customFormat="1" ht="13.5" customHeight="1">
      <c r="C258" s="17"/>
      <c r="I258" s="17"/>
      <c r="J258" s="17"/>
      <c r="S258" s="17"/>
    </row>
    <row r="259" spans="3:19" s="19" customFormat="1" ht="15" customHeight="1">
      <c r="C259" s="17"/>
      <c r="I259" s="17"/>
      <c r="J259" s="17"/>
      <c r="S259" s="17"/>
    </row>
    <row r="260" spans="3:19" s="19" customFormat="1" ht="16.5" customHeight="1">
      <c r="C260" s="17"/>
      <c r="I260" s="17"/>
      <c r="J260" s="17"/>
      <c r="S260" s="17"/>
    </row>
    <row r="261" spans="3:19" s="19" customFormat="1" ht="15" customHeight="1">
      <c r="C261" s="17"/>
      <c r="I261" s="17"/>
      <c r="J261" s="17"/>
      <c r="S261" s="17"/>
    </row>
    <row r="262" spans="3:19" s="19" customFormat="1" ht="14.25" customHeight="1">
      <c r="C262" s="17"/>
      <c r="I262" s="17"/>
      <c r="J262" s="17"/>
      <c r="S262" s="17"/>
    </row>
    <row r="263" spans="3:19" s="19" customFormat="1" ht="13.5" customHeight="1">
      <c r="C263" s="17"/>
      <c r="I263" s="17"/>
      <c r="J263" s="17"/>
      <c r="S263" s="17"/>
    </row>
    <row r="264" spans="3:19" s="19" customFormat="1" ht="12.75" customHeight="1">
      <c r="C264" s="17"/>
      <c r="I264" s="17"/>
      <c r="J264" s="17"/>
      <c r="S264" s="17"/>
    </row>
    <row r="265" spans="3:19" s="19" customFormat="1" ht="12" customHeight="1">
      <c r="C265" s="17"/>
      <c r="I265" s="17"/>
      <c r="J265" s="17"/>
      <c r="S265" s="17"/>
    </row>
    <row r="266" spans="3:19" s="19" customFormat="1" ht="12.75" customHeight="1">
      <c r="C266" s="17"/>
      <c r="I266" s="17"/>
      <c r="J266" s="17"/>
      <c r="S266" s="17"/>
    </row>
    <row r="304" spans="3:19" s="19" customFormat="1" ht="12.75" customHeight="1">
      <c r="C304" s="17"/>
      <c r="I304" s="17"/>
      <c r="J304" s="17"/>
      <c r="S304" s="17"/>
    </row>
    <row r="357" spans="3:19" s="19" customFormat="1" ht="12.75" customHeight="1">
      <c r="C357" s="17"/>
      <c r="I357" s="17"/>
      <c r="J357" s="17"/>
      <c r="S357" s="17"/>
    </row>
  </sheetData>
  <mergeCells count="8">
    <mergeCell ref="B31:B32"/>
    <mergeCell ref="C31:C32"/>
    <mergeCell ref="A1:Q1"/>
    <mergeCell ref="A2:Q2"/>
    <mergeCell ref="F5:N5"/>
    <mergeCell ref="F6:G6"/>
    <mergeCell ref="H6:I6"/>
    <mergeCell ref="J6:N6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05"/>
  <sheetViews>
    <sheetView topLeftCell="A58" zoomScaleNormal="100" workbookViewId="0">
      <selection activeCell="E42" sqref="E42:J42"/>
    </sheetView>
  </sheetViews>
  <sheetFormatPr defaultRowHeight="10.5"/>
  <cols>
    <col min="1" max="1" width="3.28515625" style="19" customWidth="1"/>
    <col min="2" max="2" width="7.42578125" style="19" customWidth="1"/>
    <col min="3" max="3" width="42" style="17" customWidth="1"/>
    <col min="4" max="4" width="5.5703125" style="19" customWidth="1"/>
    <col min="5" max="5" width="7.7109375" style="19" customWidth="1"/>
    <col min="6" max="6" width="6.140625" style="19" customWidth="1"/>
    <col min="7" max="7" width="6.42578125" style="19" customWidth="1"/>
    <col min="8" max="8" width="7.7109375" style="19" customWidth="1"/>
    <col min="9" max="9" width="7.42578125" style="17" customWidth="1"/>
    <col min="10" max="10" width="14.28515625" style="17" customWidth="1"/>
    <col min="11" max="11" width="4.140625" style="19" customWidth="1"/>
    <col min="12" max="12" width="6.28515625" style="19" customWidth="1"/>
    <col min="13" max="13" width="6.140625" style="19" customWidth="1"/>
    <col min="14" max="14" width="6.7109375" style="19" customWidth="1"/>
    <col min="15" max="16" width="7.140625" style="19" customWidth="1"/>
    <col min="17" max="17" width="7.28515625" style="19" customWidth="1"/>
    <col min="18" max="18" width="7.7109375" style="19" customWidth="1"/>
    <col min="19" max="19" width="7.42578125" style="17" customWidth="1"/>
    <col min="20" max="16384" width="9.140625" style="17"/>
  </cols>
  <sheetData>
    <row r="1" spans="1:19" ht="12.75">
      <c r="A1" s="757" t="s">
        <v>0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23" t="str">
        <f>HYPERLINK("#Ցանկ!B7","Հետ գնալ")</f>
        <v>Հետ գնալ</v>
      </c>
      <c r="S1" s="16"/>
    </row>
    <row r="2" spans="1:19">
      <c r="A2" s="758" t="s">
        <v>78</v>
      </c>
      <c r="B2" s="758"/>
      <c r="C2" s="758"/>
      <c r="D2" s="758"/>
      <c r="E2" s="758"/>
      <c r="F2" s="758"/>
      <c r="G2" s="758"/>
      <c r="H2" s="758"/>
      <c r="I2" s="758"/>
      <c r="J2" s="758"/>
      <c r="K2" s="758"/>
      <c r="L2" s="758"/>
      <c r="M2" s="758"/>
      <c r="N2" s="758"/>
      <c r="O2" s="758"/>
      <c r="P2" s="758"/>
      <c r="Q2" s="758"/>
      <c r="R2" s="18"/>
      <c r="S2" s="18"/>
    </row>
    <row r="3" spans="1:19">
      <c r="A3" s="244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18"/>
      <c r="S3" s="18"/>
    </row>
    <row r="4" spans="1:19" ht="12">
      <c r="A4" s="11"/>
      <c r="B4" s="11"/>
      <c r="C4" s="244"/>
      <c r="D4" s="244"/>
      <c r="E4" s="244"/>
      <c r="F4" s="70"/>
      <c r="G4" s="70"/>
      <c r="H4" s="71">
        <v>1.95682</v>
      </c>
      <c r="I4" s="72">
        <v>2.6240199999999998</v>
      </c>
      <c r="J4" s="68"/>
      <c r="K4" s="68"/>
      <c r="L4" s="68"/>
      <c r="M4" s="68"/>
      <c r="N4" s="73"/>
      <c r="O4" s="245"/>
      <c r="P4" s="244"/>
      <c r="Q4" s="245"/>
      <c r="R4" s="11"/>
    </row>
    <row r="5" spans="1:19" ht="11.25" customHeight="1">
      <c r="A5" s="246"/>
      <c r="B5" s="148"/>
      <c r="C5" s="246"/>
      <c r="D5" s="246"/>
      <c r="E5" s="247"/>
      <c r="F5" s="759" t="s">
        <v>1</v>
      </c>
      <c r="G5" s="760"/>
      <c r="H5" s="760"/>
      <c r="I5" s="760"/>
      <c r="J5" s="760"/>
      <c r="K5" s="760"/>
      <c r="L5" s="760"/>
      <c r="M5" s="760"/>
      <c r="N5" s="761"/>
      <c r="O5" s="248" t="s">
        <v>2</v>
      </c>
      <c r="P5" s="249" t="s">
        <v>3</v>
      </c>
      <c r="Q5" s="249" t="s">
        <v>4</v>
      </c>
      <c r="R5" s="17"/>
    </row>
    <row r="6" spans="1:19" ht="12.75" customHeight="1">
      <c r="A6" s="250" t="s">
        <v>5</v>
      </c>
      <c r="B6" s="150" t="s">
        <v>6</v>
      </c>
      <c r="C6" s="138" t="s">
        <v>7</v>
      </c>
      <c r="D6" s="138" t="s">
        <v>8</v>
      </c>
      <c r="E6" s="139" t="s">
        <v>9</v>
      </c>
      <c r="F6" s="762" t="s">
        <v>10</v>
      </c>
      <c r="G6" s="763"/>
      <c r="H6" s="762" t="s">
        <v>11</v>
      </c>
      <c r="I6" s="763"/>
      <c r="J6" s="764" t="s">
        <v>12</v>
      </c>
      <c r="K6" s="765"/>
      <c r="L6" s="765"/>
      <c r="M6" s="765"/>
      <c r="N6" s="766"/>
      <c r="O6" s="139" t="s">
        <v>13</v>
      </c>
      <c r="P6" s="251" t="s">
        <v>14</v>
      </c>
      <c r="Q6" s="217" t="s">
        <v>15</v>
      </c>
      <c r="R6" s="17"/>
    </row>
    <row r="7" spans="1:19" ht="12.75" customHeight="1">
      <c r="A7" s="252" t="s">
        <v>16</v>
      </c>
      <c r="B7" s="150" t="s">
        <v>17</v>
      </c>
      <c r="C7" s="138"/>
      <c r="D7" s="139" t="s">
        <v>18</v>
      </c>
      <c r="E7" s="138" t="s">
        <v>19</v>
      </c>
      <c r="F7" s="74" t="s">
        <v>20</v>
      </c>
      <c r="G7" s="77" t="s">
        <v>21</v>
      </c>
      <c r="H7" s="74" t="s">
        <v>20</v>
      </c>
      <c r="I7" s="77" t="s">
        <v>21</v>
      </c>
      <c r="J7" s="74" t="s">
        <v>22</v>
      </c>
      <c r="K7" s="78" t="s">
        <v>23</v>
      </c>
      <c r="L7" s="79" t="s">
        <v>24</v>
      </c>
      <c r="M7" s="80" t="s">
        <v>25</v>
      </c>
      <c r="N7" s="81" t="s">
        <v>26</v>
      </c>
      <c r="O7" s="138" t="s">
        <v>27</v>
      </c>
      <c r="P7" s="253" t="s">
        <v>28</v>
      </c>
      <c r="Q7" s="253" t="s">
        <v>28</v>
      </c>
      <c r="R7" s="17"/>
    </row>
    <row r="8" spans="1:19" ht="12" customHeight="1">
      <c r="A8" s="252"/>
      <c r="B8" s="254"/>
      <c r="C8" s="138"/>
      <c r="D8" s="138"/>
      <c r="E8" s="255"/>
      <c r="F8" s="75" t="s">
        <v>29</v>
      </c>
      <c r="G8" s="77" t="s">
        <v>30</v>
      </c>
      <c r="H8" s="75" t="s">
        <v>29</v>
      </c>
      <c r="I8" s="77" t="s">
        <v>30</v>
      </c>
      <c r="J8" s="74" t="s">
        <v>31</v>
      </c>
      <c r="K8" s="76"/>
      <c r="L8" s="74" t="s">
        <v>19</v>
      </c>
      <c r="M8" s="80" t="s">
        <v>32</v>
      </c>
      <c r="N8" s="80" t="s">
        <v>30</v>
      </c>
      <c r="O8" s="256"/>
      <c r="P8" s="138" t="s">
        <v>27</v>
      </c>
      <c r="Q8" s="138" t="s">
        <v>27</v>
      </c>
      <c r="R8" s="17"/>
    </row>
    <row r="9" spans="1:19" ht="12" customHeight="1">
      <c r="A9" s="220"/>
      <c r="B9" s="257"/>
      <c r="C9" s="140"/>
      <c r="D9" s="140"/>
      <c r="E9" s="258"/>
      <c r="F9" s="84"/>
      <c r="G9" s="85"/>
      <c r="H9" s="84" t="s">
        <v>75</v>
      </c>
      <c r="I9" s="84" t="s">
        <v>76</v>
      </c>
      <c r="J9" s="83"/>
      <c r="K9" s="82"/>
      <c r="L9" s="74"/>
      <c r="M9" s="86"/>
      <c r="N9" s="87" t="s">
        <v>39</v>
      </c>
      <c r="O9" s="259"/>
      <c r="P9" s="138"/>
      <c r="Q9" s="138"/>
      <c r="R9" s="17"/>
    </row>
    <row r="10" spans="1:19">
      <c r="A10" s="237">
        <v>1</v>
      </c>
      <c r="B10" s="260">
        <v>2</v>
      </c>
      <c r="C10" s="237">
        <v>3</v>
      </c>
      <c r="D10" s="237">
        <v>4</v>
      </c>
      <c r="E10" s="237">
        <v>5</v>
      </c>
      <c r="F10" s="237">
        <v>6</v>
      </c>
      <c r="G10" s="261">
        <v>7</v>
      </c>
      <c r="H10" s="261">
        <v>8</v>
      </c>
      <c r="I10" s="171">
        <v>9</v>
      </c>
      <c r="J10" s="261">
        <v>10</v>
      </c>
      <c r="K10" s="261">
        <v>11</v>
      </c>
      <c r="L10" s="261">
        <v>12</v>
      </c>
      <c r="M10" s="261">
        <v>13</v>
      </c>
      <c r="N10" s="261">
        <v>14</v>
      </c>
      <c r="O10" s="237">
        <v>15</v>
      </c>
      <c r="P10" s="261">
        <v>16</v>
      </c>
      <c r="Q10" s="261">
        <v>17</v>
      </c>
      <c r="R10" s="17"/>
    </row>
    <row r="11" spans="1:19">
      <c r="A11" s="237"/>
      <c r="B11" s="272"/>
      <c r="C11" s="273"/>
      <c r="D11" s="269"/>
      <c r="E11" s="265"/>
      <c r="F11" s="268"/>
      <c r="G11" s="269"/>
      <c r="H11" s="261"/>
      <c r="I11" s="240"/>
      <c r="J11" s="274"/>
      <c r="K11" s="266"/>
      <c r="L11" s="269"/>
      <c r="M11" s="268"/>
      <c r="N11" s="261"/>
      <c r="O11" s="237"/>
      <c r="P11" s="261"/>
      <c r="Q11" s="271"/>
      <c r="R11" s="17"/>
    </row>
    <row r="12" spans="1:19">
      <c r="A12" s="138"/>
      <c r="B12" s="276"/>
      <c r="C12" s="252"/>
      <c r="D12" s="161"/>
      <c r="E12" s="329"/>
      <c r="F12" s="263"/>
      <c r="G12" s="262"/>
      <c r="H12" s="151">
        <f t="shared" ref="H12" si="0">F12*$H$4</f>
        <v>0</v>
      </c>
      <c r="I12" s="151">
        <f t="shared" ref="I12" si="1">G12*$I$4</f>
        <v>0</v>
      </c>
      <c r="J12" s="280"/>
      <c r="K12" s="139"/>
      <c r="L12" s="263"/>
      <c r="M12" s="262"/>
      <c r="N12" s="151">
        <f>((L12*M12)+(L13*M13)+(L14*M14)+(L15*M15))*1.212372</f>
        <v>0</v>
      </c>
      <c r="O12" s="8">
        <f>N12+H12+I12</f>
        <v>0</v>
      </c>
      <c r="P12" s="9">
        <f>N12*E12</f>
        <v>0</v>
      </c>
      <c r="Q12" s="9">
        <f>O12*E12</f>
        <v>0</v>
      </c>
      <c r="R12" s="17"/>
    </row>
    <row r="13" spans="1:19">
      <c r="A13" s="138"/>
      <c r="B13" s="276"/>
      <c r="C13" s="219"/>
      <c r="D13" s="262"/>
      <c r="E13" s="329"/>
      <c r="F13" s="263"/>
      <c r="G13" s="262"/>
      <c r="H13" s="160"/>
      <c r="I13" s="139"/>
      <c r="J13" s="10"/>
      <c r="K13" s="139"/>
      <c r="L13" s="263"/>
      <c r="M13" s="262"/>
      <c r="N13" s="160"/>
      <c r="O13" s="138"/>
      <c r="P13" s="160"/>
      <c r="Q13" s="160"/>
      <c r="R13" s="17"/>
    </row>
    <row r="14" spans="1:19">
      <c r="A14" s="138"/>
      <c r="B14" s="262"/>
      <c r="C14" s="277"/>
      <c r="D14" s="262"/>
      <c r="E14" s="329"/>
      <c r="F14" s="263"/>
      <c r="G14" s="262"/>
      <c r="H14" s="160"/>
      <c r="I14" s="139"/>
      <c r="J14" s="10"/>
      <c r="K14" s="139"/>
      <c r="L14" s="263"/>
      <c r="M14" s="278"/>
      <c r="N14" s="160"/>
      <c r="O14" s="138"/>
      <c r="P14" s="160"/>
      <c r="Q14" s="160"/>
      <c r="R14" s="17"/>
    </row>
    <row r="15" spans="1:19">
      <c r="A15" s="140"/>
      <c r="B15" s="279"/>
      <c r="C15" s="394"/>
      <c r="D15" s="279"/>
      <c r="E15" s="333"/>
      <c r="F15" s="169"/>
      <c r="G15" s="279"/>
      <c r="H15" s="166"/>
      <c r="I15" s="167"/>
      <c r="J15" s="236"/>
      <c r="K15" s="167"/>
      <c r="L15" s="169"/>
      <c r="M15" s="327"/>
      <c r="N15" s="166"/>
      <c r="O15" s="140"/>
      <c r="P15" s="166"/>
      <c r="Q15" s="166"/>
      <c r="R15" s="17"/>
    </row>
    <row r="16" spans="1:19" ht="11.25">
      <c r="A16" s="237"/>
      <c r="B16" s="266" t="s">
        <v>108</v>
      </c>
      <c r="C16" s="395" t="s">
        <v>93</v>
      </c>
      <c r="D16" s="266" t="s">
        <v>109</v>
      </c>
      <c r="E16" s="265"/>
      <c r="F16" s="269">
        <v>56.2</v>
      </c>
      <c r="G16" s="266"/>
      <c r="H16" s="264">
        <f t="shared" ref="H16" si="2">F16*$H$4</f>
        <v>109.97328400000001</v>
      </c>
      <c r="I16" s="240"/>
      <c r="J16" s="290"/>
      <c r="K16" s="240"/>
      <c r="L16" s="269"/>
      <c r="M16" s="174"/>
      <c r="N16" s="264">
        <f t="shared" ref="N16" si="3">L16*M16*1.212372</f>
        <v>0</v>
      </c>
      <c r="O16" s="174">
        <f t="shared" ref="O16" si="4">N16+H16+I16</f>
        <v>109.97328400000001</v>
      </c>
      <c r="P16" s="264">
        <f t="shared" ref="P16" si="5">N16*E16</f>
        <v>0</v>
      </c>
      <c r="Q16" s="264">
        <f t="shared" ref="Q16" si="6">O16*E16</f>
        <v>0</v>
      </c>
      <c r="R16" s="17"/>
    </row>
    <row r="17" spans="1:18" ht="11.25">
      <c r="A17" s="396"/>
      <c r="B17" s="397"/>
      <c r="C17" s="398" t="s">
        <v>110</v>
      </c>
      <c r="D17" s="396"/>
      <c r="E17" s="396">
        <v>150</v>
      </c>
      <c r="F17" s="396">
        <v>160</v>
      </c>
      <c r="G17" s="399">
        <v>52</v>
      </c>
      <c r="H17" s="9"/>
      <c r="I17" s="9"/>
      <c r="J17" s="399"/>
      <c r="K17" s="399"/>
      <c r="L17" s="399"/>
      <c r="M17" s="399"/>
      <c r="N17" s="264"/>
      <c r="O17" s="174"/>
      <c r="P17" s="264"/>
      <c r="Q17" s="264"/>
      <c r="R17" s="17"/>
    </row>
    <row r="18" spans="1:18" ht="11.25">
      <c r="A18" s="337">
        <v>1</v>
      </c>
      <c r="B18" s="400" t="s">
        <v>111</v>
      </c>
      <c r="C18" s="401" t="s">
        <v>112</v>
      </c>
      <c r="D18" s="402" t="s">
        <v>113</v>
      </c>
      <c r="E18" s="403">
        <v>0.20800000000000002</v>
      </c>
      <c r="F18" s="404">
        <v>0.76</v>
      </c>
      <c r="G18" s="337">
        <v>19.7</v>
      </c>
      <c r="H18" s="9">
        <f t="shared" ref="H18:H24" si="7">F18*$H$4</f>
        <v>1.4871832</v>
      </c>
      <c r="I18" s="9">
        <f t="shared" ref="I18:I24" si="8">G18*$I$4</f>
        <v>51.693193999999991</v>
      </c>
      <c r="J18" s="401"/>
      <c r="K18" s="404"/>
      <c r="L18" s="405"/>
      <c r="M18" s="404"/>
      <c r="N18" s="264">
        <f t="shared" ref="N18:N24" si="9">L18*M18*1.212372</f>
        <v>0</v>
      </c>
      <c r="O18" s="174">
        <f t="shared" ref="O18:O24" si="10">N18+H18+I18</f>
        <v>53.180377199999988</v>
      </c>
      <c r="P18" s="264">
        <f t="shared" ref="P18:P24" si="11">N18*E18</f>
        <v>0</v>
      </c>
      <c r="Q18" s="264">
        <f t="shared" ref="Q18:Q24" si="12">O18*E18</f>
        <v>11.061518457599998</v>
      </c>
      <c r="R18" s="17"/>
    </row>
    <row r="19" spans="1:18" ht="11.25">
      <c r="A19" s="337">
        <v>2</v>
      </c>
      <c r="B19" s="337" t="s">
        <v>114</v>
      </c>
      <c r="C19" s="401" t="s">
        <v>115</v>
      </c>
      <c r="D19" s="337" t="s">
        <v>116</v>
      </c>
      <c r="E19" s="403">
        <v>0.20800000000000002</v>
      </c>
      <c r="F19" s="404">
        <v>1.06</v>
      </c>
      <c r="G19" s="337">
        <v>22.5</v>
      </c>
      <c r="H19" s="9">
        <f t="shared" si="7"/>
        <v>2.0742292</v>
      </c>
      <c r="I19" s="9">
        <f t="shared" si="8"/>
        <v>59.040449999999993</v>
      </c>
      <c r="J19" s="401"/>
      <c r="K19" s="404"/>
      <c r="L19" s="405"/>
      <c r="M19" s="404"/>
      <c r="N19" s="264">
        <f t="shared" si="9"/>
        <v>0</v>
      </c>
      <c r="O19" s="174">
        <f t="shared" si="10"/>
        <v>61.114679199999991</v>
      </c>
      <c r="P19" s="264">
        <f t="shared" si="11"/>
        <v>0</v>
      </c>
      <c r="Q19" s="264">
        <f t="shared" si="12"/>
        <v>12.711853273599999</v>
      </c>
      <c r="R19" s="17"/>
    </row>
    <row r="20" spans="1:18" ht="11.25">
      <c r="A20" s="337">
        <v>3</v>
      </c>
      <c r="B20" s="406" t="s">
        <v>117</v>
      </c>
      <c r="C20" s="407" t="s">
        <v>118</v>
      </c>
      <c r="D20" s="402" t="s">
        <v>59</v>
      </c>
      <c r="E20" s="408">
        <v>10.4</v>
      </c>
      <c r="F20" s="270">
        <v>2.52</v>
      </c>
      <c r="G20" s="270"/>
      <c r="H20" s="9">
        <f t="shared" si="7"/>
        <v>4.9311863999999996</v>
      </c>
      <c r="I20" s="9">
        <f t="shared" si="8"/>
        <v>0</v>
      </c>
      <c r="J20" s="409"/>
      <c r="K20" s="402"/>
      <c r="L20" s="270"/>
      <c r="M20" s="270"/>
      <c r="N20" s="264">
        <f t="shared" si="9"/>
        <v>0</v>
      </c>
      <c r="O20" s="174">
        <f t="shared" si="10"/>
        <v>4.9311863999999996</v>
      </c>
      <c r="P20" s="264">
        <f t="shared" si="11"/>
        <v>0</v>
      </c>
      <c r="Q20" s="264">
        <f t="shared" si="12"/>
        <v>51.284338559999995</v>
      </c>
      <c r="R20" s="17"/>
    </row>
    <row r="21" spans="1:18" ht="21">
      <c r="A21" s="337">
        <v>4</v>
      </c>
      <c r="B21" s="406" t="s">
        <v>119</v>
      </c>
      <c r="C21" s="409" t="s">
        <v>120</v>
      </c>
      <c r="D21" s="337" t="s">
        <v>121</v>
      </c>
      <c r="E21" s="408">
        <v>7.7812500000000009</v>
      </c>
      <c r="F21" s="270">
        <v>0.89</v>
      </c>
      <c r="G21" s="270"/>
      <c r="H21" s="9">
        <f t="shared" si="7"/>
        <v>1.7415697999999999</v>
      </c>
      <c r="I21" s="9">
        <f t="shared" si="8"/>
        <v>0</v>
      </c>
      <c r="J21" s="409" t="s">
        <v>122</v>
      </c>
      <c r="K21" s="402" t="s">
        <v>82</v>
      </c>
      <c r="L21" s="270">
        <v>1.1000000000000001</v>
      </c>
      <c r="M21" s="270">
        <v>1.51</v>
      </c>
      <c r="N21" s="264">
        <f t="shared" si="9"/>
        <v>2.0137498920000003</v>
      </c>
      <c r="O21" s="174">
        <f t="shared" si="10"/>
        <v>3.7553196920000005</v>
      </c>
      <c r="P21" s="264">
        <f t="shared" si="11"/>
        <v>15.669491347125005</v>
      </c>
      <c r="Q21" s="264">
        <f t="shared" si="12"/>
        <v>29.221081353375006</v>
      </c>
      <c r="R21" s="17"/>
    </row>
    <row r="22" spans="1:18" ht="21">
      <c r="A22" s="337">
        <v>5</v>
      </c>
      <c r="B22" s="406" t="s">
        <v>123</v>
      </c>
      <c r="C22" s="409" t="s">
        <v>124</v>
      </c>
      <c r="D22" s="402" t="s">
        <v>121</v>
      </c>
      <c r="E22" s="408">
        <v>26.736562500000005</v>
      </c>
      <c r="F22" s="270">
        <v>0.89</v>
      </c>
      <c r="G22" s="270"/>
      <c r="H22" s="264">
        <f t="shared" si="7"/>
        <v>1.7415697999999999</v>
      </c>
      <c r="I22" s="264">
        <f t="shared" si="8"/>
        <v>0</v>
      </c>
      <c r="J22" s="409" t="s">
        <v>122</v>
      </c>
      <c r="K22" s="402" t="s">
        <v>82</v>
      </c>
      <c r="L22" s="270">
        <v>1.1000000000000001</v>
      </c>
      <c r="M22" s="270">
        <v>1.51</v>
      </c>
      <c r="N22" s="264">
        <f t="shared" si="9"/>
        <v>2.0137498920000003</v>
      </c>
      <c r="O22" s="174">
        <f t="shared" si="10"/>
        <v>3.7553196920000005</v>
      </c>
      <c r="P22" s="264">
        <f t="shared" si="11"/>
        <v>53.84074984682627</v>
      </c>
      <c r="Q22" s="264">
        <f t="shared" si="12"/>
        <v>100.40433965263878</v>
      </c>
      <c r="R22" s="17"/>
    </row>
    <row r="23" spans="1:18" ht="21">
      <c r="A23" s="337">
        <v>6</v>
      </c>
      <c r="B23" s="410" t="s">
        <v>125</v>
      </c>
      <c r="C23" s="411" t="s">
        <v>126</v>
      </c>
      <c r="D23" s="412" t="s">
        <v>116</v>
      </c>
      <c r="E23" s="392">
        <v>-3.1098125000000039E-2</v>
      </c>
      <c r="F23" s="388">
        <f>13.86*0.5</f>
        <v>6.93</v>
      </c>
      <c r="G23" s="451">
        <v>2.4900000000000002</v>
      </c>
      <c r="H23" s="264">
        <f t="shared" si="7"/>
        <v>13.5607626</v>
      </c>
      <c r="I23" s="264">
        <f t="shared" si="8"/>
        <v>6.5338098000000002</v>
      </c>
      <c r="J23" s="401"/>
      <c r="K23" s="415"/>
      <c r="L23" s="416"/>
      <c r="M23" s="341"/>
      <c r="N23" s="264">
        <f t="shared" si="9"/>
        <v>0</v>
      </c>
      <c r="O23" s="174">
        <f t="shared" si="10"/>
        <v>20.094572400000001</v>
      </c>
      <c r="P23" s="264">
        <f t="shared" si="11"/>
        <v>0</v>
      </c>
      <c r="Q23" s="264">
        <f t="shared" si="12"/>
        <v>-0.62490352431675078</v>
      </c>
      <c r="R23" s="17"/>
    </row>
    <row r="24" spans="1:18" ht="12.75">
      <c r="A24" s="337">
        <v>7</v>
      </c>
      <c r="B24" s="336" t="s">
        <v>127</v>
      </c>
      <c r="C24" s="401" t="s">
        <v>128</v>
      </c>
      <c r="D24" s="402" t="s">
        <v>121</v>
      </c>
      <c r="E24" s="408">
        <v>34.517812500000005</v>
      </c>
      <c r="F24" s="337">
        <v>1.6</v>
      </c>
      <c r="G24" s="337"/>
      <c r="H24" s="264">
        <f t="shared" si="7"/>
        <v>3.1309120000000004</v>
      </c>
      <c r="I24" s="264">
        <f t="shared" si="8"/>
        <v>0</v>
      </c>
      <c r="J24" s="401"/>
      <c r="K24" s="337"/>
      <c r="L24" s="404"/>
      <c r="M24" s="404"/>
      <c r="N24" s="264">
        <f t="shared" si="9"/>
        <v>0</v>
      </c>
      <c r="O24" s="174">
        <f t="shared" si="10"/>
        <v>3.1309120000000004</v>
      </c>
      <c r="P24" s="264">
        <f t="shared" si="11"/>
        <v>0</v>
      </c>
      <c r="Q24" s="264">
        <f t="shared" si="12"/>
        <v>108.07223337000003</v>
      </c>
      <c r="R24" s="17"/>
    </row>
    <row r="25" spans="1:18">
      <c r="A25" s="417"/>
      <c r="B25" s="405"/>
      <c r="C25" s="418" t="s">
        <v>129</v>
      </c>
      <c r="D25" s="340"/>
      <c r="E25" s="449"/>
      <c r="F25" s="417"/>
      <c r="G25" s="405"/>
      <c r="H25" s="261"/>
      <c r="I25" s="240"/>
      <c r="J25" s="421"/>
      <c r="K25" s="340"/>
      <c r="L25" s="405"/>
      <c r="M25" s="405"/>
      <c r="N25" s="261"/>
      <c r="O25" s="237"/>
      <c r="P25" s="261"/>
      <c r="Q25" s="261"/>
      <c r="R25" s="17"/>
    </row>
    <row r="26" spans="1:18" ht="21">
      <c r="A26" s="417">
        <v>1</v>
      </c>
      <c r="B26" s="422" t="s">
        <v>130</v>
      </c>
      <c r="C26" s="401" t="s">
        <v>131</v>
      </c>
      <c r="D26" s="396" t="s">
        <v>41</v>
      </c>
      <c r="E26" s="403">
        <v>150</v>
      </c>
      <c r="F26" s="337">
        <v>0.06</v>
      </c>
      <c r="G26" s="450">
        <v>0.05</v>
      </c>
      <c r="H26" s="9">
        <f t="shared" ref="H26:H30" si="13">F26*$H$4</f>
        <v>0.11740919999999999</v>
      </c>
      <c r="I26" s="9">
        <f t="shared" ref="I26:I30" si="14">G26*$I$4</f>
        <v>0.13120099999999998</v>
      </c>
      <c r="J26" s="452" t="s">
        <v>132</v>
      </c>
      <c r="K26" s="453" t="s">
        <v>41</v>
      </c>
      <c r="L26" s="450">
        <v>1.01</v>
      </c>
      <c r="M26" s="308">
        <v>5.55</v>
      </c>
      <c r="N26" s="264">
        <f t="shared" ref="N26:N29" si="15">L26*M26*1.212372</f>
        <v>6.7959512460000004</v>
      </c>
      <c r="O26" s="174">
        <f t="shared" ref="O26:O29" si="16">N26+H26+I26</f>
        <v>7.0445614460000003</v>
      </c>
      <c r="P26" s="264">
        <f t="shared" ref="P26:P29" si="17">N26*E26</f>
        <v>1019.3926869000001</v>
      </c>
      <c r="Q26" s="264">
        <f t="shared" ref="Q26:Q29" si="18">O26*E26</f>
        <v>1056.6842169000001</v>
      </c>
      <c r="R26" s="17"/>
    </row>
    <row r="27" spans="1:18" ht="21">
      <c r="A27" s="337">
        <v>2</v>
      </c>
      <c r="B27" s="422" t="s">
        <v>133</v>
      </c>
      <c r="C27" s="338" t="s">
        <v>134</v>
      </c>
      <c r="D27" s="396" t="s">
        <v>41</v>
      </c>
      <c r="E27" s="424">
        <v>0</v>
      </c>
      <c r="F27" s="335">
        <v>0.28000000000000003</v>
      </c>
      <c r="G27" s="425">
        <v>0.18</v>
      </c>
      <c r="H27" s="9">
        <f t="shared" si="13"/>
        <v>0.54790960000000011</v>
      </c>
      <c r="I27" s="9">
        <f t="shared" si="14"/>
        <v>0.47232359999999995</v>
      </c>
      <c r="J27" s="414" t="s">
        <v>135</v>
      </c>
      <c r="K27" s="423" t="s">
        <v>41</v>
      </c>
      <c r="L27" s="426">
        <v>1</v>
      </c>
      <c r="M27" s="270">
        <v>3.52</v>
      </c>
      <c r="N27" s="264">
        <f t="shared" si="15"/>
        <v>4.2675494399999998</v>
      </c>
      <c r="O27" s="174">
        <f t="shared" si="16"/>
        <v>5.2877826400000005</v>
      </c>
      <c r="P27" s="264">
        <f t="shared" si="17"/>
        <v>0</v>
      </c>
      <c r="Q27" s="264">
        <f t="shared" si="18"/>
        <v>0</v>
      </c>
      <c r="R27" s="17"/>
    </row>
    <row r="28" spans="1:18" ht="21">
      <c r="A28" s="335">
        <v>3</v>
      </c>
      <c r="B28" s="422" t="s">
        <v>136</v>
      </c>
      <c r="C28" s="338" t="s">
        <v>137</v>
      </c>
      <c r="D28" s="396" t="s">
        <v>85</v>
      </c>
      <c r="E28" s="408">
        <v>2</v>
      </c>
      <c r="F28" s="335">
        <v>0.22</v>
      </c>
      <c r="G28" s="425">
        <v>0.23</v>
      </c>
      <c r="H28" s="9">
        <f t="shared" si="13"/>
        <v>0.43050040000000001</v>
      </c>
      <c r="I28" s="9">
        <f t="shared" si="14"/>
        <v>0.60352459999999997</v>
      </c>
      <c r="J28" s="414" t="s">
        <v>138</v>
      </c>
      <c r="K28" s="423" t="s">
        <v>85</v>
      </c>
      <c r="L28" s="425">
        <v>1</v>
      </c>
      <c r="M28" s="270">
        <v>7.7</v>
      </c>
      <c r="N28" s="264">
        <f t="shared" si="15"/>
        <v>9.3352643999999998</v>
      </c>
      <c r="O28" s="174">
        <f t="shared" si="16"/>
        <v>10.3692894</v>
      </c>
      <c r="P28" s="264">
        <f t="shared" si="17"/>
        <v>18.6705288</v>
      </c>
      <c r="Q28" s="264">
        <f t="shared" si="18"/>
        <v>20.738578799999999</v>
      </c>
      <c r="R28" s="17"/>
    </row>
    <row r="29" spans="1:18">
      <c r="A29" s="427">
        <v>4</v>
      </c>
      <c r="B29" s="427" t="s">
        <v>139</v>
      </c>
      <c r="C29" s="428" t="s">
        <v>140</v>
      </c>
      <c r="D29" s="429" t="s">
        <v>85</v>
      </c>
      <c r="E29" s="331">
        <v>1</v>
      </c>
      <c r="F29" s="332">
        <v>0.79</v>
      </c>
      <c r="G29" s="454">
        <v>0.06</v>
      </c>
      <c r="H29" s="9">
        <f t="shared" si="13"/>
        <v>1.5458878</v>
      </c>
      <c r="I29" s="9">
        <f t="shared" si="14"/>
        <v>0.15744119999999998</v>
      </c>
      <c r="J29" s="430" t="s">
        <v>141</v>
      </c>
      <c r="K29" s="427" t="s">
        <v>85</v>
      </c>
      <c r="L29" s="426">
        <v>1</v>
      </c>
      <c r="M29" s="426">
        <v>16</v>
      </c>
      <c r="N29" s="264">
        <f t="shared" si="15"/>
        <v>19.397952</v>
      </c>
      <c r="O29" s="174">
        <f t="shared" si="16"/>
        <v>21.101281</v>
      </c>
      <c r="P29" s="264">
        <f t="shared" si="17"/>
        <v>19.397952</v>
      </c>
      <c r="Q29" s="264">
        <f t="shared" si="18"/>
        <v>21.101281</v>
      </c>
      <c r="R29" s="17"/>
    </row>
    <row r="30" spans="1:18" ht="21">
      <c r="A30" s="427">
        <v>5</v>
      </c>
      <c r="B30" s="769" t="s">
        <v>142</v>
      </c>
      <c r="C30" s="771" t="s">
        <v>143</v>
      </c>
      <c r="D30" s="429" t="s">
        <v>144</v>
      </c>
      <c r="E30" s="331">
        <v>1</v>
      </c>
      <c r="F30" s="332">
        <v>1.24</v>
      </c>
      <c r="G30" s="426">
        <v>0.59</v>
      </c>
      <c r="H30" s="9">
        <f t="shared" si="13"/>
        <v>2.4264568</v>
      </c>
      <c r="I30" s="9">
        <f t="shared" si="14"/>
        <v>1.5481717999999998</v>
      </c>
      <c r="J30" s="433" t="s">
        <v>145</v>
      </c>
      <c r="K30" s="412" t="s">
        <v>41</v>
      </c>
      <c r="L30" s="426">
        <v>0.4</v>
      </c>
      <c r="M30" s="341">
        <v>5.55</v>
      </c>
      <c r="N30" s="9">
        <f>((L30*M30)+(L31*M31))*1.212372</f>
        <v>10.571883840000002</v>
      </c>
      <c r="O30" s="8">
        <f>N30+H30+I30</f>
        <v>14.546512440000003</v>
      </c>
      <c r="P30" s="9">
        <f>N30*E30</f>
        <v>10.571883840000002</v>
      </c>
      <c r="Q30" s="9">
        <f>O30*E30</f>
        <v>14.546512440000003</v>
      </c>
      <c r="R30" s="17"/>
    </row>
    <row r="31" spans="1:18" ht="21">
      <c r="A31" s="434"/>
      <c r="B31" s="770"/>
      <c r="C31" s="772"/>
      <c r="D31" s="436"/>
      <c r="E31" s="437"/>
      <c r="F31" s="308"/>
      <c r="G31" s="438"/>
      <c r="H31" s="166"/>
      <c r="I31" s="167"/>
      <c r="J31" s="339" t="s">
        <v>146</v>
      </c>
      <c r="K31" s="439" t="s">
        <v>85</v>
      </c>
      <c r="L31" s="438">
        <v>1</v>
      </c>
      <c r="M31" s="440">
        <v>6.5</v>
      </c>
      <c r="N31" s="166"/>
      <c r="O31" s="140"/>
      <c r="P31" s="166"/>
      <c r="Q31" s="166"/>
      <c r="R31" s="17"/>
    </row>
    <row r="32" spans="1:18" ht="11.25">
      <c r="A32" s="769">
        <v>6</v>
      </c>
      <c r="B32" s="769" t="s">
        <v>147</v>
      </c>
      <c r="C32" s="771" t="s">
        <v>148</v>
      </c>
      <c r="D32" s="427" t="s">
        <v>82</v>
      </c>
      <c r="E32" s="331">
        <v>2.2999999999999998</v>
      </c>
      <c r="F32" s="332">
        <v>10.9</v>
      </c>
      <c r="G32" s="426">
        <v>1.52</v>
      </c>
      <c r="H32" s="9">
        <f t="shared" ref="H32" si="19">F32*$H$4</f>
        <v>21.329338</v>
      </c>
      <c r="I32" s="9">
        <f t="shared" ref="I32" si="20">G32*$I$4</f>
        <v>3.9885103999999996</v>
      </c>
      <c r="J32" s="457" t="s">
        <v>53</v>
      </c>
      <c r="K32" s="427" t="s">
        <v>82</v>
      </c>
      <c r="L32" s="332">
        <v>0.17</v>
      </c>
      <c r="M32" s="332">
        <v>100.13</v>
      </c>
      <c r="N32" s="9">
        <f>((L32*M32)+(L33*M33)+(L34*M34)+(L35*M35))*1.212372</f>
        <v>66.723014257200006</v>
      </c>
      <c r="O32" s="8">
        <f>N32+H32+I32</f>
        <v>92.040862657199995</v>
      </c>
      <c r="P32" s="9">
        <f>N32*E32</f>
        <v>153.46293279156001</v>
      </c>
      <c r="Q32" s="9">
        <f>O32*E32</f>
        <v>211.69398411155998</v>
      </c>
      <c r="R32" s="17"/>
    </row>
    <row r="33" spans="1:18" ht="11.25">
      <c r="A33" s="774"/>
      <c r="B33" s="774"/>
      <c r="C33" s="775"/>
      <c r="D33" s="441"/>
      <c r="E33" s="442"/>
      <c r="F33" s="330"/>
      <c r="G33" s="443"/>
      <c r="H33" s="160"/>
      <c r="I33" s="139"/>
      <c r="J33" s="444" t="s">
        <v>149</v>
      </c>
      <c r="K33" s="441" t="s">
        <v>82</v>
      </c>
      <c r="L33" s="330">
        <v>0.83</v>
      </c>
      <c r="M33" s="330">
        <v>22.82</v>
      </c>
      <c r="N33" s="160"/>
      <c r="O33" s="138"/>
      <c r="P33" s="160"/>
      <c r="Q33" s="160"/>
      <c r="R33" s="17"/>
    </row>
    <row r="34" spans="1:18" ht="11.25">
      <c r="A34" s="774"/>
      <c r="B34" s="774"/>
      <c r="C34" s="775"/>
      <c r="D34" s="441"/>
      <c r="E34" s="442"/>
      <c r="F34" s="330"/>
      <c r="G34" s="443"/>
      <c r="H34" s="160"/>
      <c r="I34" s="139"/>
      <c r="J34" s="444" t="s">
        <v>150</v>
      </c>
      <c r="K34" s="441" t="s">
        <v>82</v>
      </c>
      <c r="L34" s="330">
        <v>0.23</v>
      </c>
      <c r="M34" s="330">
        <v>24.88</v>
      </c>
      <c r="N34" s="160"/>
      <c r="O34" s="138"/>
      <c r="P34" s="160"/>
      <c r="Q34" s="160"/>
      <c r="R34" s="17"/>
    </row>
    <row r="35" spans="1:18">
      <c r="A35" s="770"/>
      <c r="B35" s="770"/>
      <c r="C35" s="772"/>
      <c r="D35" s="434"/>
      <c r="E35" s="437"/>
      <c r="F35" s="308"/>
      <c r="G35" s="438"/>
      <c r="H35" s="166"/>
      <c r="I35" s="167"/>
      <c r="J35" s="445" t="s">
        <v>151</v>
      </c>
      <c r="K35" s="434" t="s">
        <v>152</v>
      </c>
      <c r="L35" s="308">
        <v>0.04</v>
      </c>
      <c r="M35" s="308">
        <v>333.75</v>
      </c>
      <c r="N35" s="166"/>
      <c r="O35" s="140"/>
      <c r="P35" s="166"/>
      <c r="Q35" s="166"/>
      <c r="R35" s="17"/>
    </row>
    <row r="36" spans="1:18" ht="11.25">
      <c r="A36" s="774">
        <v>7</v>
      </c>
      <c r="B36" s="774" t="s">
        <v>153</v>
      </c>
      <c r="C36" s="446" t="s">
        <v>154</v>
      </c>
      <c r="D36" s="441" t="s">
        <v>155</v>
      </c>
      <c r="E36" s="442">
        <v>2</v>
      </c>
      <c r="F36" s="330">
        <v>0.8</v>
      </c>
      <c r="G36" s="443">
        <v>0.09</v>
      </c>
      <c r="H36" s="9">
        <f t="shared" ref="H36" si="21">F36*$H$4</f>
        <v>1.5654560000000002</v>
      </c>
      <c r="I36" s="9">
        <f t="shared" ref="I36" si="22">G36*$I$4</f>
        <v>0.23616179999999998</v>
      </c>
      <c r="J36" s="456" t="s">
        <v>156</v>
      </c>
      <c r="K36" s="441" t="s">
        <v>82</v>
      </c>
      <c r="L36" s="442">
        <v>1.4E-2</v>
      </c>
      <c r="M36" s="330">
        <v>27.37</v>
      </c>
      <c r="N36" s="9">
        <f>((L36*M36)+(L37*M37))*1.212372</f>
        <v>48.959436702960005</v>
      </c>
      <c r="O36" s="8">
        <f>N36+H36+I36</f>
        <v>50.76105450296</v>
      </c>
      <c r="P36" s="9">
        <f>N36*E36</f>
        <v>97.91887340592001</v>
      </c>
      <c r="Q36" s="9">
        <f>O36*E36</f>
        <v>101.52210900592</v>
      </c>
      <c r="R36" s="17"/>
    </row>
    <row r="37" spans="1:18">
      <c r="A37" s="770"/>
      <c r="B37" s="770"/>
      <c r="C37" s="447"/>
      <c r="D37" s="434"/>
      <c r="E37" s="437"/>
      <c r="F37" s="308"/>
      <c r="G37" s="455"/>
      <c r="H37" s="160"/>
      <c r="I37" s="139"/>
      <c r="J37" s="445" t="s">
        <v>157</v>
      </c>
      <c r="K37" s="434" t="s">
        <v>155</v>
      </c>
      <c r="L37" s="308">
        <v>1</v>
      </c>
      <c r="M37" s="308">
        <v>40</v>
      </c>
      <c r="N37" s="160"/>
      <c r="O37" s="138"/>
      <c r="P37" s="160"/>
      <c r="Q37" s="160"/>
      <c r="R37" s="17"/>
    </row>
    <row r="38" spans="1:18" ht="11.25">
      <c r="A38" s="434">
        <v>8</v>
      </c>
      <c r="B38" s="434" t="s">
        <v>90</v>
      </c>
      <c r="C38" s="458" t="s">
        <v>91</v>
      </c>
      <c r="D38" s="402" t="s">
        <v>41</v>
      </c>
      <c r="E38" s="408">
        <v>150</v>
      </c>
      <c r="F38" s="270">
        <v>0.3</v>
      </c>
      <c r="G38" s="420"/>
      <c r="H38" s="264">
        <f t="shared" ref="H38" si="23">F38*$H$4</f>
        <v>0.58704599999999996</v>
      </c>
      <c r="I38" s="264">
        <f t="shared" ref="I38" si="24">G38*$I$4</f>
        <v>0</v>
      </c>
      <c r="J38" s="448" t="s">
        <v>158</v>
      </c>
      <c r="K38" s="402" t="s">
        <v>82</v>
      </c>
      <c r="L38" s="408">
        <v>9.4E-2</v>
      </c>
      <c r="M38" s="270">
        <v>0.18</v>
      </c>
      <c r="N38" s="264">
        <f t="shared" ref="N38" si="25">L38*M38*1.212372</f>
        <v>2.051333424E-2</v>
      </c>
      <c r="O38" s="174">
        <f t="shared" ref="O38" si="26">N38+H38+I38</f>
        <v>0.60755933423999997</v>
      </c>
      <c r="P38" s="264">
        <f t="shared" ref="P38" si="27">N38*E38</f>
        <v>3.0770001360000001</v>
      </c>
      <c r="Q38" s="264">
        <f t="shared" ref="Q38" si="28">O38*E38</f>
        <v>91.133900135999994</v>
      </c>
      <c r="R38" s="17"/>
    </row>
    <row r="39" spans="1:18">
      <c r="A39" s="138"/>
      <c r="B39" s="262"/>
      <c r="C39" s="277"/>
      <c r="D39" s="262"/>
      <c r="E39" s="329"/>
      <c r="F39" s="263"/>
      <c r="G39" s="262"/>
      <c r="H39" s="160"/>
      <c r="I39" s="139"/>
      <c r="J39" s="10"/>
      <c r="K39" s="139"/>
      <c r="L39" s="263"/>
      <c r="M39" s="393"/>
      <c r="N39" s="160"/>
      <c r="O39" s="138"/>
      <c r="P39" s="160"/>
      <c r="Q39" s="160"/>
      <c r="R39" s="17"/>
    </row>
    <row r="40" spans="1:18">
      <c r="A40" s="138"/>
      <c r="B40" s="262"/>
      <c r="C40" s="277"/>
      <c r="D40" s="262"/>
      <c r="E40" s="329"/>
      <c r="F40" s="263"/>
      <c r="G40" s="262"/>
      <c r="H40" s="160"/>
      <c r="I40" s="139"/>
      <c r="J40" s="10"/>
      <c r="K40" s="139"/>
      <c r="L40" s="263"/>
      <c r="M40" s="393"/>
      <c r="N40" s="160"/>
      <c r="O40" s="138"/>
      <c r="P40" s="160"/>
      <c r="Q40" s="160"/>
      <c r="R40" s="17"/>
    </row>
    <row r="41" spans="1:18">
      <c r="A41" s="138"/>
      <c r="B41" s="262"/>
      <c r="C41" s="277"/>
      <c r="D41" s="262"/>
      <c r="E41" s="329"/>
      <c r="F41" s="263"/>
      <c r="G41" s="262"/>
      <c r="H41" s="160"/>
      <c r="I41" s="139"/>
      <c r="J41" s="10"/>
      <c r="K41" s="139"/>
      <c r="L41" s="263"/>
      <c r="M41" s="393"/>
      <c r="N41" s="160"/>
      <c r="O41" s="138"/>
      <c r="P41" s="160"/>
      <c r="Q41" s="160"/>
      <c r="R41" s="17"/>
    </row>
    <row r="42" spans="1:18">
      <c r="A42" s="138"/>
      <c r="B42" s="262"/>
      <c r="C42" s="277"/>
      <c r="D42" s="262"/>
      <c r="E42" s="329"/>
      <c r="F42" s="263"/>
      <c r="G42" s="262"/>
      <c r="H42" s="160"/>
      <c r="I42" s="139"/>
      <c r="J42" s="10"/>
      <c r="K42" s="139"/>
      <c r="L42" s="263"/>
      <c r="M42" s="393"/>
      <c r="N42" s="160"/>
      <c r="O42" s="138"/>
      <c r="P42" s="160"/>
      <c r="Q42" s="160"/>
      <c r="R42" s="17"/>
    </row>
    <row r="43" spans="1:18">
      <c r="A43" s="138"/>
      <c r="B43" s="262"/>
      <c r="C43" s="277"/>
      <c r="D43" s="262"/>
      <c r="E43" s="329"/>
      <c r="F43" s="263"/>
      <c r="G43" s="262"/>
      <c r="H43" s="160"/>
      <c r="I43" s="139"/>
      <c r="J43" s="10"/>
      <c r="K43" s="139"/>
      <c r="L43" s="263"/>
      <c r="M43" s="393"/>
      <c r="N43" s="160"/>
      <c r="O43" s="138"/>
      <c r="P43" s="160"/>
      <c r="Q43" s="160"/>
      <c r="R43" s="17"/>
    </row>
    <row r="44" spans="1:18">
      <c r="A44" s="138"/>
      <c r="B44" s="262"/>
      <c r="C44" s="277"/>
      <c r="D44" s="262"/>
      <c r="E44" s="329"/>
      <c r="F44" s="263"/>
      <c r="G44" s="262"/>
      <c r="H44" s="160"/>
      <c r="I44" s="139"/>
      <c r="J44" s="10"/>
      <c r="K44" s="139"/>
      <c r="L44" s="263"/>
      <c r="M44" s="393"/>
      <c r="N44" s="160"/>
      <c r="O44" s="138"/>
      <c r="P44" s="160"/>
      <c r="Q44" s="160"/>
      <c r="R44" s="17"/>
    </row>
    <row r="45" spans="1:18">
      <c r="A45" s="138"/>
      <c r="B45" s="262"/>
      <c r="C45" s="277"/>
      <c r="D45" s="262"/>
      <c r="E45" s="329"/>
      <c r="F45" s="263"/>
      <c r="G45" s="262"/>
      <c r="H45" s="160"/>
      <c r="I45" s="139"/>
      <c r="J45" s="10"/>
      <c r="K45" s="139"/>
      <c r="L45" s="263"/>
      <c r="M45" s="393"/>
      <c r="N45" s="160"/>
      <c r="O45" s="138"/>
      <c r="P45" s="160"/>
      <c r="Q45" s="160"/>
      <c r="R45" s="17"/>
    </row>
    <row r="46" spans="1:18">
      <c r="A46" s="138"/>
      <c r="B46" s="262"/>
      <c r="C46" s="277"/>
      <c r="D46" s="262"/>
      <c r="E46" s="329"/>
      <c r="F46" s="263"/>
      <c r="G46" s="262"/>
      <c r="H46" s="160"/>
      <c r="I46" s="139"/>
      <c r="J46" s="10"/>
      <c r="K46" s="139"/>
      <c r="L46" s="263"/>
      <c r="M46" s="393"/>
      <c r="N46" s="160"/>
      <c r="O46" s="138"/>
      <c r="P46" s="160"/>
      <c r="Q46" s="160"/>
      <c r="R46" s="17"/>
    </row>
    <row r="47" spans="1:18">
      <c r="A47" s="138"/>
      <c r="B47" s="262"/>
      <c r="C47" s="277"/>
      <c r="D47" s="262"/>
      <c r="E47" s="329"/>
      <c r="F47" s="263"/>
      <c r="G47" s="262"/>
      <c r="H47" s="160"/>
      <c r="I47" s="139"/>
      <c r="J47" s="10"/>
      <c r="K47" s="139"/>
      <c r="L47" s="263"/>
      <c r="M47" s="393"/>
      <c r="N47" s="160"/>
      <c r="O47" s="138"/>
      <c r="P47" s="160"/>
      <c r="Q47" s="160"/>
      <c r="R47" s="17"/>
    </row>
    <row r="48" spans="1:18">
      <c r="A48" s="138"/>
      <c r="B48" s="262"/>
      <c r="C48" s="277"/>
      <c r="D48" s="262"/>
      <c r="E48" s="329"/>
      <c r="F48" s="263"/>
      <c r="G48" s="262"/>
      <c r="H48" s="160"/>
      <c r="I48" s="139"/>
      <c r="J48" s="10"/>
      <c r="K48" s="139"/>
      <c r="L48" s="263"/>
      <c r="M48" s="393"/>
      <c r="N48" s="160"/>
      <c r="O48" s="138"/>
      <c r="P48" s="160"/>
      <c r="Q48" s="160"/>
      <c r="R48" s="17"/>
    </row>
    <row r="49" spans="1:18">
      <c r="A49" s="138"/>
      <c r="B49" s="262"/>
      <c r="C49" s="277"/>
      <c r="D49" s="262"/>
      <c r="E49" s="329"/>
      <c r="F49" s="263"/>
      <c r="G49" s="262"/>
      <c r="H49" s="160"/>
      <c r="I49" s="139"/>
      <c r="J49" s="10"/>
      <c r="K49" s="139"/>
      <c r="L49" s="263"/>
      <c r="M49" s="393"/>
      <c r="N49" s="160"/>
      <c r="O49" s="138"/>
      <c r="P49" s="160"/>
      <c r="Q49" s="160"/>
      <c r="R49" s="17"/>
    </row>
    <row r="50" spans="1:18">
      <c r="A50" s="138"/>
      <c r="B50" s="262"/>
      <c r="C50" s="277"/>
      <c r="D50" s="262"/>
      <c r="E50" s="329"/>
      <c r="F50" s="263"/>
      <c r="G50" s="262"/>
      <c r="H50" s="160"/>
      <c r="I50" s="139"/>
      <c r="J50" s="10"/>
      <c r="K50" s="139"/>
      <c r="L50" s="263"/>
      <c r="M50" s="393"/>
      <c r="N50" s="160"/>
      <c r="O50" s="138"/>
      <c r="P50" s="160"/>
      <c r="Q50" s="160"/>
      <c r="R50" s="17"/>
    </row>
    <row r="51" spans="1:18">
      <c r="A51" s="138"/>
      <c r="B51" s="262"/>
      <c r="C51" s="277"/>
      <c r="D51" s="262"/>
      <c r="E51" s="329"/>
      <c r="F51" s="263"/>
      <c r="G51" s="262"/>
      <c r="H51" s="160"/>
      <c r="I51" s="139"/>
      <c r="J51" s="10"/>
      <c r="K51" s="139"/>
      <c r="L51" s="263"/>
      <c r="M51" s="393"/>
      <c r="N51" s="160"/>
      <c r="O51" s="138"/>
      <c r="P51" s="160"/>
      <c r="Q51" s="160"/>
      <c r="R51" s="17"/>
    </row>
    <row r="52" spans="1:18">
      <c r="A52" s="138"/>
      <c r="B52" s="262"/>
      <c r="C52" s="277"/>
      <c r="D52" s="262"/>
      <c r="E52" s="329"/>
      <c r="F52" s="263"/>
      <c r="G52" s="262"/>
      <c r="H52" s="160"/>
      <c r="I52" s="139"/>
      <c r="J52" s="10"/>
      <c r="K52" s="139"/>
      <c r="L52" s="263"/>
      <c r="M52" s="393"/>
      <c r="N52" s="160"/>
      <c r="O52" s="138"/>
      <c r="P52" s="160"/>
      <c r="Q52" s="160"/>
      <c r="R52" s="17"/>
    </row>
    <row r="53" spans="1:18">
      <c r="A53" s="138"/>
      <c r="B53" s="262"/>
      <c r="C53" s="277"/>
      <c r="D53" s="262"/>
      <c r="E53" s="329"/>
      <c r="F53" s="263"/>
      <c r="G53" s="262"/>
      <c r="H53" s="160"/>
      <c r="I53" s="139"/>
      <c r="J53" s="10"/>
      <c r="K53" s="139"/>
      <c r="L53" s="263"/>
      <c r="M53" s="393"/>
      <c r="N53" s="160"/>
      <c r="O53" s="138"/>
      <c r="P53" s="160"/>
      <c r="Q53" s="160"/>
      <c r="R53" s="17"/>
    </row>
    <row r="54" spans="1:18">
      <c r="A54" s="138"/>
      <c r="B54" s="262"/>
      <c r="C54" s="277"/>
      <c r="D54" s="262"/>
      <c r="E54" s="329"/>
      <c r="F54" s="263"/>
      <c r="G54" s="262"/>
      <c r="H54" s="160"/>
      <c r="I54" s="139"/>
      <c r="J54" s="10"/>
      <c r="K54" s="139"/>
      <c r="L54" s="263"/>
      <c r="M54" s="393"/>
      <c r="N54" s="160"/>
      <c r="O54" s="138"/>
      <c r="P54" s="160"/>
      <c r="Q54" s="160"/>
      <c r="R54" s="17"/>
    </row>
    <row r="55" spans="1:18">
      <c r="A55" s="138"/>
      <c r="B55" s="262"/>
      <c r="C55" s="277"/>
      <c r="D55" s="262"/>
      <c r="E55" s="329"/>
      <c r="F55" s="263"/>
      <c r="G55" s="262"/>
      <c r="H55" s="160"/>
      <c r="I55" s="139"/>
      <c r="J55" s="10"/>
      <c r="K55" s="139"/>
      <c r="L55" s="263"/>
      <c r="M55" s="393"/>
      <c r="N55" s="160"/>
      <c r="O55" s="138"/>
      <c r="P55" s="160"/>
      <c r="Q55" s="160"/>
      <c r="R55" s="17"/>
    </row>
    <row r="56" spans="1:18">
      <c r="A56" s="138"/>
      <c r="B56" s="262"/>
      <c r="C56" s="277"/>
      <c r="D56" s="262"/>
      <c r="E56" s="329"/>
      <c r="F56" s="263"/>
      <c r="G56" s="262"/>
      <c r="H56" s="160"/>
      <c r="I56" s="139"/>
      <c r="J56" s="10"/>
      <c r="K56" s="139"/>
      <c r="L56" s="263"/>
      <c r="M56" s="393"/>
      <c r="N56" s="160"/>
      <c r="O56" s="138"/>
      <c r="P56" s="160"/>
      <c r="Q56" s="160"/>
      <c r="R56" s="17"/>
    </row>
    <row r="57" spans="1:18">
      <c r="A57" s="138"/>
      <c r="B57" s="262"/>
      <c r="C57" s="277"/>
      <c r="D57" s="262"/>
      <c r="E57" s="329"/>
      <c r="F57" s="263"/>
      <c r="G57" s="262"/>
      <c r="H57" s="160"/>
      <c r="I57" s="139"/>
      <c r="J57" s="10"/>
      <c r="K57" s="139"/>
      <c r="L57" s="263"/>
      <c r="M57" s="393"/>
      <c r="N57" s="160"/>
      <c r="O57" s="138"/>
      <c r="P57" s="160"/>
      <c r="Q57" s="160"/>
      <c r="R57" s="17"/>
    </row>
    <row r="58" spans="1:18">
      <c r="A58" s="138"/>
      <c r="B58" s="262"/>
      <c r="C58" s="277"/>
      <c r="D58" s="262"/>
      <c r="E58" s="329"/>
      <c r="F58" s="263"/>
      <c r="G58" s="262"/>
      <c r="H58" s="160"/>
      <c r="I58" s="139"/>
      <c r="J58" s="10"/>
      <c r="K58" s="139"/>
      <c r="L58" s="263"/>
      <c r="M58" s="393"/>
      <c r="N58" s="160"/>
      <c r="O58" s="138"/>
      <c r="P58" s="160"/>
      <c r="Q58" s="160"/>
      <c r="R58" s="17"/>
    </row>
    <row r="59" spans="1:18">
      <c r="A59" s="138"/>
      <c r="B59" s="262"/>
      <c r="C59" s="277"/>
      <c r="D59" s="262"/>
      <c r="E59" s="329"/>
      <c r="F59" s="263"/>
      <c r="G59" s="262"/>
      <c r="H59" s="160"/>
      <c r="I59" s="139"/>
      <c r="J59" s="10"/>
      <c r="K59" s="139"/>
      <c r="L59" s="263"/>
      <c r="M59" s="393"/>
      <c r="N59" s="160"/>
      <c r="O59" s="138"/>
      <c r="P59" s="160"/>
      <c r="Q59" s="160"/>
      <c r="R59" s="17"/>
    </row>
    <row r="60" spans="1:18">
      <c r="A60" s="138"/>
      <c r="B60" s="262"/>
      <c r="C60" s="277"/>
      <c r="D60" s="262"/>
      <c r="E60" s="329"/>
      <c r="F60" s="263"/>
      <c r="G60" s="262"/>
      <c r="H60" s="160"/>
      <c r="I60" s="139"/>
      <c r="J60" s="10"/>
      <c r="K60" s="139"/>
      <c r="L60" s="263"/>
      <c r="M60" s="393"/>
      <c r="N60" s="160"/>
      <c r="O60" s="138"/>
      <c r="P60" s="160"/>
      <c r="Q60" s="160"/>
      <c r="R60" s="17"/>
    </row>
    <row r="61" spans="1:18">
      <c r="A61" s="138"/>
      <c r="B61" s="262"/>
      <c r="C61" s="277"/>
      <c r="D61" s="262"/>
      <c r="E61" s="329"/>
      <c r="F61" s="263"/>
      <c r="G61" s="262"/>
      <c r="H61" s="160"/>
      <c r="I61" s="139"/>
      <c r="J61" s="10"/>
      <c r="K61" s="139"/>
      <c r="L61" s="263"/>
      <c r="M61" s="393"/>
      <c r="N61" s="160"/>
      <c r="O61" s="138"/>
      <c r="P61" s="160"/>
      <c r="Q61" s="160"/>
      <c r="R61" s="17"/>
    </row>
    <row r="62" spans="1:18">
      <c r="A62" s="138"/>
      <c r="B62" s="262"/>
      <c r="C62" s="277"/>
      <c r="D62" s="262"/>
      <c r="E62" s="329"/>
      <c r="F62" s="263"/>
      <c r="G62" s="262"/>
      <c r="H62" s="160"/>
      <c r="I62" s="139"/>
      <c r="J62" s="10"/>
      <c r="K62" s="139"/>
      <c r="L62" s="263"/>
      <c r="M62" s="393"/>
      <c r="N62" s="160"/>
      <c r="O62" s="138"/>
      <c r="P62" s="160"/>
      <c r="Q62" s="160"/>
      <c r="R62" s="17"/>
    </row>
    <row r="63" spans="1:18">
      <c r="A63" s="138"/>
      <c r="B63" s="262"/>
      <c r="C63" s="277"/>
      <c r="D63" s="262"/>
      <c r="E63" s="329"/>
      <c r="F63" s="263"/>
      <c r="G63" s="262"/>
      <c r="H63" s="160"/>
      <c r="I63" s="139"/>
      <c r="J63" s="10"/>
      <c r="K63" s="139"/>
      <c r="L63" s="263"/>
      <c r="M63" s="393"/>
      <c r="N63" s="160"/>
      <c r="O63" s="138"/>
      <c r="P63" s="160"/>
      <c r="Q63" s="160"/>
      <c r="R63" s="17"/>
    </row>
    <row r="64" spans="1:18">
      <c r="A64" s="138"/>
      <c r="B64" s="262"/>
      <c r="C64" s="277"/>
      <c r="D64" s="262"/>
      <c r="E64" s="329"/>
      <c r="F64" s="263"/>
      <c r="G64" s="262"/>
      <c r="H64" s="160"/>
      <c r="I64" s="139"/>
      <c r="J64" s="10"/>
      <c r="K64" s="139"/>
      <c r="L64" s="263"/>
      <c r="M64" s="393"/>
      <c r="N64" s="160"/>
      <c r="O64" s="138"/>
      <c r="P64" s="160"/>
      <c r="Q64" s="160"/>
      <c r="R64" s="17"/>
    </row>
    <row r="65" spans="1:19">
      <c r="A65" s="138"/>
      <c r="B65" s="262"/>
      <c r="C65" s="277"/>
      <c r="D65" s="262"/>
      <c r="E65" s="329"/>
      <c r="F65" s="263"/>
      <c r="G65" s="262"/>
      <c r="H65" s="160"/>
      <c r="I65" s="139"/>
      <c r="J65" s="10"/>
      <c r="K65" s="139"/>
      <c r="L65" s="263"/>
      <c r="M65" s="393"/>
      <c r="N65" s="160"/>
      <c r="O65" s="138"/>
      <c r="P65" s="160"/>
      <c r="Q65" s="160"/>
      <c r="R65" s="17"/>
    </row>
    <row r="66" spans="1:19">
      <c r="A66" s="138"/>
      <c r="B66" s="262"/>
      <c r="C66" s="277"/>
      <c r="D66" s="262"/>
      <c r="E66" s="329"/>
      <c r="F66" s="263"/>
      <c r="G66" s="262"/>
      <c r="H66" s="160"/>
      <c r="I66" s="139"/>
      <c r="J66" s="10"/>
      <c r="K66" s="139"/>
      <c r="L66" s="263"/>
      <c r="M66" s="393"/>
      <c r="N66" s="160"/>
      <c r="O66" s="138"/>
      <c r="P66" s="160"/>
      <c r="Q66" s="160"/>
      <c r="R66" s="17"/>
    </row>
    <row r="67" spans="1:19">
      <c r="A67" s="138"/>
      <c r="B67" s="262"/>
      <c r="C67" s="277"/>
      <c r="D67" s="262"/>
      <c r="E67" s="329"/>
      <c r="F67" s="263"/>
      <c r="G67" s="262"/>
      <c r="H67" s="160"/>
      <c r="I67" s="139"/>
      <c r="J67" s="10"/>
      <c r="K67" s="139"/>
      <c r="L67" s="263"/>
      <c r="M67" s="393"/>
      <c r="N67" s="160"/>
      <c r="O67" s="138"/>
      <c r="P67" s="160"/>
      <c r="Q67" s="160"/>
      <c r="R67" s="17"/>
    </row>
    <row r="68" spans="1:19">
      <c r="A68" s="138"/>
      <c r="B68" s="262"/>
      <c r="C68" s="277"/>
      <c r="D68" s="262"/>
      <c r="E68" s="329"/>
      <c r="F68" s="263"/>
      <c r="G68" s="262"/>
      <c r="H68" s="160"/>
      <c r="I68" s="139"/>
      <c r="J68" s="10"/>
      <c r="K68" s="139"/>
      <c r="L68" s="263"/>
      <c r="M68" s="393"/>
      <c r="N68" s="160"/>
      <c r="O68" s="138"/>
      <c r="P68" s="160"/>
      <c r="Q68" s="160"/>
      <c r="R68" s="17"/>
    </row>
    <row r="69" spans="1:19">
      <c r="A69" s="138"/>
      <c r="B69" s="262"/>
      <c r="C69" s="277"/>
      <c r="D69" s="262"/>
      <c r="E69" s="329"/>
      <c r="F69" s="263"/>
      <c r="G69" s="262"/>
      <c r="H69" s="160"/>
      <c r="I69" s="139"/>
      <c r="J69" s="10"/>
      <c r="K69" s="139"/>
      <c r="L69" s="263"/>
      <c r="M69" s="393"/>
      <c r="N69" s="160"/>
      <c r="O69" s="138"/>
      <c r="P69" s="160"/>
      <c r="Q69" s="160"/>
      <c r="R69" s="17"/>
    </row>
    <row r="70" spans="1:19">
      <c r="A70" s="138"/>
      <c r="B70" s="262"/>
      <c r="C70" s="277"/>
      <c r="D70" s="262"/>
      <c r="E70" s="329"/>
      <c r="F70" s="263"/>
      <c r="G70" s="262"/>
      <c r="H70" s="160"/>
      <c r="I70" s="139"/>
      <c r="J70" s="10"/>
      <c r="K70" s="139"/>
      <c r="L70" s="263"/>
      <c r="M70" s="393"/>
      <c r="N70" s="160"/>
      <c r="O70" s="138"/>
      <c r="P70" s="160"/>
      <c r="Q70" s="160"/>
      <c r="R70" s="17"/>
    </row>
    <row r="71" spans="1:19">
      <c r="A71" s="6"/>
      <c r="B71" s="223"/>
      <c r="C71" s="218"/>
      <c r="D71" s="7"/>
      <c r="E71" s="334"/>
      <c r="F71" s="155"/>
      <c r="G71" s="275"/>
      <c r="H71" s="9">
        <f t="shared" ref="H71" si="29">F71*$H$4</f>
        <v>0</v>
      </c>
      <c r="I71" s="9">
        <f t="shared" ref="I71" si="30">G71*$I$4</f>
        <v>0</v>
      </c>
      <c r="J71" s="284"/>
      <c r="K71" s="7"/>
      <c r="L71" s="155"/>
      <c r="M71" s="275"/>
      <c r="N71" s="9">
        <f>((L71*M71)+(L72*M72)+(L73*M73))*1.212372</f>
        <v>0</v>
      </c>
      <c r="O71" s="8">
        <f>N71+H71+I71</f>
        <v>0</v>
      </c>
      <c r="P71" s="9">
        <f>N71*E71</f>
        <v>0</v>
      </c>
      <c r="Q71" s="9">
        <f>O71*E71</f>
        <v>0</v>
      </c>
      <c r="R71" s="17"/>
    </row>
    <row r="72" spans="1:19">
      <c r="A72" s="138"/>
      <c r="B72" s="216"/>
      <c r="C72" s="252"/>
      <c r="D72" s="139"/>
      <c r="E72" s="329"/>
      <c r="F72" s="263"/>
      <c r="G72" s="262"/>
      <c r="H72" s="160"/>
      <c r="I72" s="139"/>
      <c r="J72" s="285"/>
      <c r="K72" s="139"/>
      <c r="L72" s="161"/>
      <c r="M72" s="151"/>
      <c r="N72" s="160"/>
      <c r="O72" s="138"/>
      <c r="P72" s="160"/>
      <c r="Q72" s="160"/>
      <c r="R72" s="17"/>
    </row>
    <row r="73" spans="1:19">
      <c r="A73" s="140"/>
      <c r="B73" s="286"/>
      <c r="C73" s="221"/>
      <c r="D73" s="167"/>
      <c r="E73" s="333"/>
      <c r="F73" s="169"/>
      <c r="G73" s="279"/>
      <c r="H73" s="166"/>
      <c r="I73" s="167"/>
      <c r="J73" s="168"/>
      <c r="K73" s="167"/>
      <c r="L73" s="169"/>
      <c r="M73" s="279"/>
      <c r="N73" s="166"/>
      <c r="O73" s="140"/>
      <c r="P73" s="166"/>
      <c r="Q73" s="166"/>
      <c r="R73" s="17"/>
    </row>
    <row r="74" spans="1:19">
      <c r="A74" s="237"/>
      <c r="B74" s="267"/>
      <c r="C74" s="281"/>
      <c r="D74" s="240"/>
      <c r="E74" s="265"/>
      <c r="F74" s="282"/>
      <c r="G74" s="283"/>
      <c r="H74" s="9">
        <f t="shared" ref="H74:H83" si="31">F74*$H$4</f>
        <v>0</v>
      </c>
      <c r="I74" s="9">
        <f t="shared" ref="I74:I86" si="32">G74*$I$4</f>
        <v>0</v>
      </c>
      <c r="J74" s="281"/>
      <c r="K74" s="240"/>
      <c r="L74" s="263"/>
      <c r="M74" s="283"/>
      <c r="N74" s="264">
        <f t="shared" ref="N74:N86" si="33">L74*M74*1.212372</f>
        <v>0</v>
      </c>
      <c r="O74" s="174">
        <f t="shared" ref="O74:O80" si="34">N74+H74+I74</f>
        <v>0</v>
      </c>
      <c r="P74" s="264">
        <f t="shared" ref="P74:P86" si="35">N74*E74</f>
        <v>0</v>
      </c>
      <c r="Q74" s="264">
        <f t="shared" ref="Q74:Q86" si="36">O74*E74</f>
        <v>0</v>
      </c>
      <c r="R74" s="17"/>
    </row>
    <row r="75" spans="1:19" ht="12">
      <c r="A75" s="6"/>
      <c r="B75" s="298"/>
      <c r="C75" s="152"/>
      <c r="D75" s="153"/>
      <c r="E75" s="334"/>
      <c r="F75" s="154"/>
      <c r="G75" s="124"/>
      <c r="H75" s="9">
        <f t="shared" si="31"/>
        <v>0</v>
      </c>
      <c r="I75" s="9">
        <f t="shared" si="32"/>
        <v>0</v>
      </c>
      <c r="J75" s="284"/>
      <c r="K75" s="7"/>
      <c r="L75" s="155"/>
      <c r="M75" s="175"/>
      <c r="N75" s="9">
        <f>((L75*M75)+(L76*M76)+(L77*M77))*1.212372</f>
        <v>0</v>
      </c>
      <c r="O75" s="8">
        <f>N75+H75+I75</f>
        <v>0</v>
      </c>
      <c r="P75" s="9">
        <f>N75*E75</f>
        <v>0</v>
      </c>
      <c r="Q75" s="9">
        <f>O75*E75</f>
        <v>0</v>
      </c>
      <c r="R75" s="17"/>
    </row>
    <row r="76" spans="1:19" ht="12">
      <c r="A76" s="138"/>
      <c r="B76" s="156"/>
      <c r="C76" s="76"/>
      <c r="D76" s="157"/>
      <c r="E76" s="329"/>
      <c r="F76" s="158"/>
      <c r="G76" s="159"/>
      <c r="H76" s="160"/>
      <c r="I76" s="139"/>
      <c r="J76" s="285"/>
      <c r="K76" s="139"/>
      <c r="L76" s="161"/>
      <c r="M76" s="262"/>
      <c r="N76" s="160"/>
      <c r="O76" s="138"/>
      <c r="P76" s="160"/>
      <c r="Q76" s="160"/>
      <c r="R76" s="17"/>
    </row>
    <row r="77" spans="1:19" ht="12">
      <c r="A77" s="140"/>
      <c r="B77" s="162"/>
      <c r="C77" s="82"/>
      <c r="D77" s="163"/>
      <c r="E77" s="333"/>
      <c r="F77" s="164"/>
      <c r="G77" s="165"/>
      <c r="H77" s="166"/>
      <c r="I77" s="167"/>
      <c r="J77" s="168"/>
      <c r="K77" s="167"/>
      <c r="L77" s="169"/>
      <c r="M77" s="279"/>
      <c r="N77" s="166"/>
      <c r="O77" s="140"/>
      <c r="P77" s="166"/>
      <c r="Q77" s="166"/>
      <c r="R77" s="17"/>
    </row>
    <row r="78" spans="1:19" ht="12">
      <c r="A78" s="237"/>
      <c r="B78" s="267"/>
      <c r="C78" s="299"/>
      <c r="D78" s="300"/>
      <c r="E78" s="265"/>
      <c r="F78" s="282"/>
      <c r="G78" s="283"/>
      <c r="H78" s="261"/>
      <c r="I78" s="240"/>
      <c r="J78" s="290"/>
      <c r="K78" s="240"/>
      <c r="L78" s="272"/>
      <c r="M78" s="266"/>
      <c r="N78" s="264">
        <f t="shared" ref="N78" si="37">L78*M78*1.212372</f>
        <v>0</v>
      </c>
      <c r="O78" s="174">
        <f t="shared" ref="O78" si="38">N78+H78+I78</f>
        <v>0</v>
      </c>
      <c r="P78" s="264">
        <f t="shared" ref="P78" si="39">N78*E78</f>
        <v>0</v>
      </c>
      <c r="Q78" s="264">
        <f t="shared" ref="Q78" si="40">O78*E78</f>
        <v>0</v>
      </c>
      <c r="R78" s="17"/>
      <c r="S78" s="301">
        <f>SUM(Q11:Q77)*1.133*1.11</f>
        <v>2300.8982788826538</v>
      </c>
    </row>
    <row r="79" spans="1:19">
      <c r="A79" s="237"/>
      <c r="B79" s="149"/>
      <c r="C79" s="287"/>
      <c r="D79" s="288"/>
      <c r="E79" s="265"/>
      <c r="F79" s="289"/>
      <c r="G79" s="275"/>
      <c r="H79" s="9">
        <f t="shared" si="31"/>
        <v>0</v>
      </c>
      <c r="I79" s="9">
        <f t="shared" si="32"/>
        <v>0</v>
      </c>
      <c r="J79" s="287"/>
      <c r="K79" s="240"/>
      <c r="L79" s="155"/>
      <c r="M79" s="175"/>
      <c r="N79" s="264">
        <f t="shared" si="33"/>
        <v>0</v>
      </c>
      <c r="O79" s="174">
        <f t="shared" si="34"/>
        <v>0</v>
      </c>
      <c r="P79" s="264">
        <f t="shared" si="35"/>
        <v>0</v>
      </c>
      <c r="Q79" s="264">
        <f t="shared" si="36"/>
        <v>0</v>
      </c>
      <c r="R79" s="17"/>
    </row>
    <row r="80" spans="1:19" ht="17.25" customHeight="1">
      <c r="A80" s="237"/>
      <c r="B80" s="172"/>
      <c r="C80" s="186"/>
      <c r="D80" s="88"/>
      <c r="E80" s="342"/>
      <c r="F80" s="171"/>
      <c r="G80" s="171"/>
      <c r="H80" s="264">
        <f t="shared" si="31"/>
        <v>0</v>
      </c>
      <c r="I80" s="264">
        <f t="shared" si="32"/>
        <v>0</v>
      </c>
      <c r="J80" s="173"/>
      <c r="K80" s="171"/>
      <c r="L80" s="302"/>
      <c r="M80" s="176"/>
      <c r="N80" s="264">
        <f t="shared" si="33"/>
        <v>0</v>
      </c>
      <c r="O80" s="174">
        <f t="shared" si="34"/>
        <v>0</v>
      </c>
      <c r="P80" s="264">
        <f t="shared" si="35"/>
        <v>0</v>
      </c>
      <c r="Q80" s="264">
        <f t="shared" si="36"/>
        <v>0</v>
      </c>
      <c r="R80" s="17"/>
    </row>
    <row r="81" spans="1:18" s="351" customFormat="1" ht="15.75" customHeight="1">
      <c r="A81" s="343">
        <v>1</v>
      </c>
      <c r="B81" s="344" t="s">
        <v>92</v>
      </c>
      <c r="C81" s="348" t="s">
        <v>93</v>
      </c>
      <c r="D81" s="346" t="s">
        <v>94</v>
      </c>
      <c r="E81" s="365">
        <v>1.9599999999999999E-2</v>
      </c>
      <c r="F81" s="343">
        <v>163</v>
      </c>
      <c r="G81" s="347"/>
      <c r="H81" s="347">
        <f t="shared" si="31"/>
        <v>318.96165999999999</v>
      </c>
      <c r="I81" s="347">
        <f t="shared" si="32"/>
        <v>0</v>
      </c>
      <c r="J81" s="348"/>
      <c r="K81" s="343"/>
      <c r="L81" s="343"/>
      <c r="M81" s="343"/>
      <c r="N81" s="349">
        <f t="shared" si="33"/>
        <v>0</v>
      </c>
      <c r="O81" s="350">
        <f>N81+H81+I81</f>
        <v>318.96165999999999</v>
      </c>
      <c r="P81" s="349">
        <f t="shared" si="35"/>
        <v>0</v>
      </c>
      <c r="Q81" s="349">
        <f t="shared" si="36"/>
        <v>6.2516485359999994</v>
      </c>
    </row>
    <row r="82" spans="1:18" s="368" customFormat="1" ht="12.75" customHeight="1">
      <c r="A82" s="366">
        <v>2</v>
      </c>
      <c r="B82" s="344" t="s">
        <v>95</v>
      </c>
      <c r="C82" s="348" t="s">
        <v>96</v>
      </c>
      <c r="D82" s="346" t="s">
        <v>82</v>
      </c>
      <c r="E82" s="367">
        <v>1.53</v>
      </c>
      <c r="F82" s="343">
        <v>1.1000000000000001</v>
      </c>
      <c r="G82" s="347"/>
      <c r="H82" s="347">
        <f t="shared" si="31"/>
        <v>2.1525020000000001</v>
      </c>
      <c r="I82" s="347">
        <f t="shared" si="32"/>
        <v>0</v>
      </c>
      <c r="J82" s="348"/>
      <c r="K82" s="343"/>
      <c r="L82" s="343"/>
      <c r="M82" s="343"/>
      <c r="N82" s="349">
        <f t="shared" si="33"/>
        <v>0</v>
      </c>
      <c r="O82" s="350">
        <f>N82+H82+I82</f>
        <v>2.1525020000000001</v>
      </c>
      <c r="P82" s="349">
        <f>N82*E82</f>
        <v>0</v>
      </c>
      <c r="Q82" s="358">
        <f>O82*E82</f>
        <v>3.2933280600000003</v>
      </c>
    </row>
    <row r="83" spans="1:18" s="364" customFormat="1">
      <c r="A83" s="360">
        <v>3</v>
      </c>
      <c r="B83" s="369" t="s">
        <v>97</v>
      </c>
      <c r="C83" s="370" t="s">
        <v>98</v>
      </c>
      <c r="D83" s="343" t="s">
        <v>41</v>
      </c>
      <c r="E83" s="371">
        <v>17.600000000000001</v>
      </c>
      <c r="F83" s="347">
        <v>0.11</v>
      </c>
      <c r="G83" s="347">
        <v>0.18</v>
      </c>
      <c r="H83" s="347">
        <f t="shared" si="31"/>
        <v>0.2152502</v>
      </c>
      <c r="I83" s="347">
        <f t="shared" si="32"/>
        <v>0.47232359999999995</v>
      </c>
      <c r="J83" s="372" t="s">
        <v>99</v>
      </c>
      <c r="K83" s="373" t="s">
        <v>41</v>
      </c>
      <c r="L83" s="374">
        <v>1</v>
      </c>
      <c r="M83" s="375">
        <v>0.80500000000000005</v>
      </c>
      <c r="N83" s="349">
        <f t="shared" si="33"/>
        <v>0.97595946000000011</v>
      </c>
      <c r="O83" s="376">
        <f t="shared" ref="O83:O86" si="41">N83+H83+I83</f>
        <v>1.6635332600000001</v>
      </c>
      <c r="P83" s="349">
        <f t="shared" si="35"/>
        <v>17.176886496000002</v>
      </c>
      <c r="Q83" s="358">
        <f t="shared" si="36"/>
        <v>29.278185376000003</v>
      </c>
    </row>
    <row r="84" spans="1:18" s="385" customFormat="1" ht="11.25">
      <c r="A84" s="343">
        <v>4</v>
      </c>
      <c r="B84" s="377" t="s">
        <v>100</v>
      </c>
      <c r="C84" s="378" t="s">
        <v>101</v>
      </c>
      <c r="D84" s="343" t="s">
        <v>59</v>
      </c>
      <c r="E84" s="379">
        <v>1.5</v>
      </c>
      <c r="F84" s="380">
        <v>0.69</v>
      </c>
      <c r="G84" s="347"/>
      <c r="H84" s="347">
        <f>F84*$H$4</f>
        <v>1.3502057999999999</v>
      </c>
      <c r="I84" s="347">
        <f t="shared" si="32"/>
        <v>0</v>
      </c>
      <c r="J84" s="381"/>
      <c r="K84" s="382"/>
      <c r="L84" s="383"/>
      <c r="M84" s="384"/>
      <c r="N84" s="349">
        <f t="shared" si="33"/>
        <v>0</v>
      </c>
      <c r="O84" s="350">
        <f t="shared" si="41"/>
        <v>1.3502057999999999</v>
      </c>
      <c r="P84" s="349">
        <f t="shared" si="35"/>
        <v>0</v>
      </c>
      <c r="Q84" s="358">
        <f t="shared" si="36"/>
        <v>2.0253087000000001</v>
      </c>
    </row>
    <row r="85" spans="1:18" ht="11.25">
      <c r="A85" s="337">
        <v>5</v>
      </c>
      <c r="B85" s="336" t="s">
        <v>102</v>
      </c>
      <c r="C85" s="386" t="s">
        <v>103</v>
      </c>
      <c r="D85" s="335" t="s">
        <v>104</v>
      </c>
      <c r="E85" s="387">
        <v>2E-3</v>
      </c>
      <c r="F85" s="388">
        <v>10.199999999999999</v>
      </c>
      <c r="G85" s="388">
        <v>210.8</v>
      </c>
      <c r="H85" s="264">
        <f t="shared" ref="H85:H86" si="42">F85*$H$4</f>
        <v>19.959564</v>
      </c>
      <c r="I85" s="264">
        <f t="shared" si="32"/>
        <v>553.143416</v>
      </c>
      <c r="J85" s="389"/>
      <c r="K85" s="261"/>
      <c r="L85" s="261"/>
      <c r="M85" s="261"/>
      <c r="N85" s="264">
        <f t="shared" si="33"/>
        <v>0</v>
      </c>
      <c r="O85" s="174">
        <f t="shared" si="41"/>
        <v>573.10298</v>
      </c>
      <c r="P85" s="264">
        <f t="shared" si="35"/>
        <v>0</v>
      </c>
      <c r="Q85" s="9">
        <f t="shared" si="36"/>
        <v>1.1462059600000001</v>
      </c>
      <c r="R85" s="17"/>
    </row>
    <row r="86" spans="1:18" ht="11.25">
      <c r="A86" s="237">
        <v>6</v>
      </c>
      <c r="B86" s="336" t="s">
        <v>105</v>
      </c>
      <c r="C86" s="386" t="s">
        <v>106</v>
      </c>
      <c r="D86" s="337" t="s">
        <v>33</v>
      </c>
      <c r="E86" s="242">
        <v>2.8</v>
      </c>
      <c r="F86" s="390"/>
      <c r="G86" s="390">
        <v>0.39</v>
      </c>
      <c r="H86" s="264">
        <f t="shared" si="42"/>
        <v>0</v>
      </c>
      <c r="I86" s="264">
        <f t="shared" si="32"/>
        <v>1.0233677999999999</v>
      </c>
      <c r="J86" s="389"/>
      <c r="K86" s="261"/>
      <c r="L86" s="261"/>
      <c r="M86" s="261"/>
      <c r="N86" s="264">
        <f t="shared" si="33"/>
        <v>0</v>
      </c>
      <c r="O86" s="174">
        <f t="shared" si="41"/>
        <v>1.0233677999999999</v>
      </c>
      <c r="P86" s="264">
        <f t="shared" si="35"/>
        <v>0</v>
      </c>
      <c r="Q86" s="264">
        <f t="shared" si="36"/>
        <v>2.8654298399999996</v>
      </c>
      <c r="R86" s="17"/>
    </row>
    <row r="87" spans="1:18" s="351" customFormat="1" ht="15.75" customHeight="1">
      <c r="A87" s="343"/>
      <c r="B87" s="344"/>
      <c r="C87" s="345" t="s">
        <v>79</v>
      </c>
      <c r="D87" s="346"/>
      <c r="E87" s="347"/>
      <c r="F87" s="343"/>
      <c r="G87" s="347"/>
      <c r="H87" s="347"/>
      <c r="I87" s="347"/>
      <c r="J87" s="348"/>
      <c r="K87" s="343"/>
      <c r="L87" s="343"/>
      <c r="M87" s="343"/>
      <c r="N87" s="349"/>
      <c r="O87" s="350"/>
      <c r="P87" s="349"/>
      <c r="Q87" s="349"/>
    </row>
    <row r="88" spans="1:18" s="351" customFormat="1" ht="15.75" customHeight="1">
      <c r="A88" s="352">
        <v>1</v>
      </c>
      <c r="B88" s="353" t="s">
        <v>80</v>
      </c>
      <c r="C88" s="354" t="s">
        <v>81</v>
      </c>
      <c r="D88" s="355" t="s">
        <v>82</v>
      </c>
      <c r="E88" s="356">
        <v>0.35</v>
      </c>
      <c r="F88" s="352">
        <v>6.96</v>
      </c>
      <c r="G88" s="357">
        <v>5.08</v>
      </c>
      <c r="H88" s="347">
        <f>F88*$H$4</f>
        <v>13.619467200000001</v>
      </c>
      <c r="I88" s="347">
        <f t="shared" ref="I88:I93" si="43">G88*$I$4</f>
        <v>13.330021599999998</v>
      </c>
      <c r="J88" s="354"/>
      <c r="K88" s="352"/>
      <c r="L88" s="352"/>
      <c r="M88" s="352"/>
      <c r="N88" s="349">
        <f t="shared" ref="N88:N91" si="44">L88*M88*1.212372</f>
        <v>0</v>
      </c>
      <c r="O88" s="350">
        <f t="shared" ref="O88:O91" si="45">N88+H88+I88</f>
        <v>26.949488799999997</v>
      </c>
      <c r="P88" s="349">
        <f t="shared" ref="P88:P91" si="46">N88*E88</f>
        <v>0</v>
      </c>
      <c r="Q88" s="358">
        <f t="shared" ref="Q88:Q91" si="47">O88*E88</f>
        <v>9.4323210799999977</v>
      </c>
    </row>
    <row r="89" spans="1:18" s="351" customFormat="1" ht="15.75" customHeight="1">
      <c r="A89" s="352">
        <v>2</v>
      </c>
      <c r="B89" s="344" t="s">
        <v>83</v>
      </c>
      <c r="C89" s="348" t="s">
        <v>84</v>
      </c>
      <c r="D89" s="355" t="s">
        <v>85</v>
      </c>
      <c r="E89" s="359">
        <v>1</v>
      </c>
      <c r="F89" s="343"/>
      <c r="G89" s="347"/>
      <c r="H89" s="347">
        <f t="shared" ref="H89:H93" si="48">F89*$H$4</f>
        <v>0</v>
      </c>
      <c r="I89" s="347">
        <f t="shared" si="43"/>
        <v>0</v>
      </c>
      <c r="J89" s="348" t="s">
        <v>86</v>
      </c>
      <c r="K89" s="343" t="s">
        <v>85</v>
      </c>
      <c r="L89" s="343">
        <v>1</v>
      </c>
      <c r="M89" s="343">
        <v>18.332999999999998</v>
      </c>
      <c r="N89" s="349">
        <f t="shared" si="44"/>
        <v>22.226415875999997</v>
      </c>
      <c r="O89" s="350">
        <f t="shared" si="45"/>
        <v>22.226415875999997</v>
      </c>
      <c r="P89" s="349">
        <f t="shared" si="46"/>
        <v>22.226415875999997</v>
      </c>
      <c r="Q89" s="358">
        <f t="shared" si="47"/>
        <v>22.226415875999997</v>
      </c>
    </row>
    <row r="90" spans="1:18" s="351" customFormat="1" ht="15.75" customHeight="1">
      <c r="A90" s="352">
        <v>3</v>
      </c>
      <c r="B90" s="344" t="s">
        <v>83</v>
      </c>
      <c r="C90" s="348" t="s">
        <v>87</v>
      </c>
      <c r="D90" s="346" t="s">
        <v>85</v>
      </c>
      <c r="E90" s="359">
        <v>1</v>
      </c>
      <c r="F90" s="343"/>
      <c r="G90" s="347"/>
      <c r="H90" s="347">
        <f t="shared" si="48"/>
        <v>0</v>
      </c>
      <c r="I90" s="347">
        <f t="shared" si="43"/>
        <v>0</v>
      </c>
      <c r="J90" s="348" t="s">
        <v>88</v>
      </c>
      <c r="K90" s="343" t="s">
        <v>85</v>
      </c>
      <c r="L90" s="343">
        <v>1</v>
      </c>
      <c r="M90" s="343">
        <v>63.332999999999998</v>
      </c>
      <c r="N90" s="349">
        <f t="shared" si="44"/>
        <v>76.783155875999995</v>
      </c>
      <c r="O90" s="350">
        <f t="shared" si="45"/>
        <v>76.783155875999995</v>
      </c>
      <c r="P90" s="349">
        <f t="shared" si="46"/>
        <v>76.783155875999995</v>
      </c>
      <c r="Q90" s="349">
        <f t="shared" si="47"/>
        <v>76.783155875999995</v>
      </c>
    </row>
    <row r="91" spans="1:18" s="351" customFormat="1" ht="15.75" customHeight="1">
      <c r="A91" s="352">
        <v>4</v>
      </c>
      <c r="B91" s="353" t="s">
        <v>89</v>
      </c>
      <c r="C91" s="348" t="s">
        <v>107</v>
      </c>
      <c r="D91" s="346" t="s">
        <v>82</v>
      </c>
      <c r="E91" s="359">
        <v>0.2</v>
      </c>
      <c r="F91" s="343">
        <v>0.7</v>
      </c>
      <c r="G91" s="347">
        <v>0.28000000000000003</v>
      </c>
      <c r="H91" s="347">
        <f t="shared" si="48"/>
        <v>1.3697739999999998</v>
      </c>
      <c r="I91" s="347">
        <f t="shared" si="43"/>
        <v>0.73472559999999998</v>
      </c>
      <c r="J91" s="348" t="s">
        <v>52</v>
      </c>
      <c r="K91" s="343" t="s">
        <v>82</v>
      </c>
      <c r="L91" s="343">
        <v>1.02</v>
      </c>
      <c r="M91" s="343">
        <v>27.367000000000001</v>
      </c>
      <c r="N91" s="349">
        <f t="shared" si="44"/>
        <v>33.842564214480007</v>
      </c>
      <c r="O91" s="350">
        <f t="shared" si="45"/>
        <v>35.947063814480003</v>
      </c>
      <c r="P91" s="349">
        <f t="shared" si="46"/>
        <v>6.7685128428960013</v>
      </c>
      <c r="Q91" s="349">
        <f t="shared" si="47"/>
        <v>7.1894127628960014</v>
      </c>
    </row>
    <row r="92" spans="1:18" s="364" customFormat="1">
      <c r="A92" s="360">
        <v>5</v>
      </c>
      <c r="B92" s="346" t="s">
        <v>90</v>
      </c>
      <c r="C92" s="361" t="s">
        <v>91</v>
      </c>
      <c r="D92" s="346" t="s">
        <v>41</v>
      </c>
      <c r="E92" s="391"/>
      <c r="F92" s="347">
        <v>0.3</v>
      </c>
      <c r="G92" s="362"/>
      <c r="H92" s="347">
        <f t="shared" si="48"/>
        <v>0.58704599999999996</v>
      </c>
      <c r="I92" s="347">
        <f t="shared" si="43"/>
        <v>0</v>
      </c>
      <c r="J92" s="363"/>
      <c r="K92" s="363"/>
      <c r="L92" s="363"/>
      <c r="M92" s="362"/>
      <c r="N92" s="349">
        <f>L92*M92*1.212372</f>
        <v>0</v>
      </c>
      <c r="O92" s="350">
        <f>N92+H92+I92</f>
        <v>0.58704599999999996</v>
      </c>
      <c r="P92" s="349">
        <f>N92*E92</f>
        <v>0</v>
      </c>
      <c r="Q92" s="349">
        <f>O92*E92</f>
        <v>0</v>
      </c>
    </row>
    <row r="93" spans="1:18">
      <c r="A93" s="237"/>
      <c r="B93" s="267"/>
      <c r="C93" s="281"/>
      <c r="D93" s="240"/>
      <c r="E93" s="265"/>
      <c r="F93" s="282"/>
      <c r="G93" s="283"/>
      <c r="H93" s="264">
        <f t="shared" si="48"/>
        <v>0</v>
      </c>
      <c r="I93" s="264">
        <f t="shared" si="43"/>
        <v>0</v>
      </c>
      <c r="J93" s="281"/>
      <c r="K93" s="240"/>
      <c r="L93" s="169"/>
      <c r="M93" s="283"/>
      <c r="N93" s="264">
        <f t="shared" ref="N93" si="49">L93*M93*1.212372</f>
        <v>0</v>
      </c>
      <c r="O93" s="174">
        <f t="shared" ref="O93" si="50">N93+H93+I93</f>
        <v>0</v>
      </c>
      <c r="P93" s="264">
        <f t="shared" ref="P93" si="51">N93*E93</f>
        <v>0</v>
      </c>
      <c r="Q93" s="264">
        <f t="shared" ref="Q93" si="52">O93*E93</f>
        <v>0</v>
      </c>
      <c r="R93" s="17"/>
    </row>
    <row r="94" spans="1:18" ht="12.75" customHeight="1">
      <c r="B94" s="276"/>
      <c r="C94" s="297" t="s">
        <v>36</v>
      </c>
      <c r="D94" s="11"/>
      <c r="E94" s="291"/>
      <c r="F94" s="11"/>
      <c r="G94" s="11"/>
      <c r="H94" s="292"/>
      <c r="I94" s="292"/>
      <c r="J94" s="11"/>
      <c r="K94" s="293"/>
      <c r="L94" s="293"/>
      <c r="M94" s="294"/>
      <c r="N94" s="294"/>
      <c r="Q94" s="295">
        <f>SUM(Q11:Q93)</f>
        <v>1990.0424556032729</v>
      </c>
      <c r="R94" s="17"/>
    </row>
    <row r="95" spans="1:18" ht="12.75" customHeight="1">
      <c r="B95" s="11"/>
      <c r="C95" s="5" t="s">
        <v>37</v>
      </c>
      <c r="D95" s="11"/>
      <c r="E95" s="291"/>
      <c r="F95" s="11"/>
      <c r="G95" s="11"/>
      <c r="H95" s="293"/>
      <c r="I95" s="292"/>
      <c r="J95" s="296"/>
      <c r="K95" s="11"/>
      <c r="L95" s="293"/>
      <c r="M95" s="293"/>
      <c r="N95" s="294"/>
      <c r="O95" s="294"/>
      <c r="P95" s="294"/>
      <c r="Q95" s="295">
        <f>Q94*13.3%</f>
        <v>264.67564659523532</v>
      </c>
      <c r="R95" s="17"/>
    </row>
    <row r="96" spans="1:18" ht="12.75" customHeight="1">
      <c r="C96" s="5" t="s">
        <v>36</v>
      </c>
      <c r="D96" s="11"/>
      <c r="E96" s="291"/>
      <c r="F96" s="11"/>
      <c r="G96" s="11"/>
      <c r="H96" s="293"/>
      <c r="I96" s="292"/>
      <c r="J96" s="296"/>
      <c r="K96" s="11"/>
      <c r="L96" s="293"/>
      <c r="M96" s="293"/>
      <c r="N96" s="294"/>
      <c r="O96" s="294"/>
      <c r="P96" s="294"/>
      <c r="Q96" s="295">
        <f>Q94+Q95</f>
        <v>2254.7181021985079</v>
      </c>
      <c r="R96" s="17"/>
    </row>
    <row r="97" spans="3:18" ht="12.75" customHeight="1">
      <c r="C97" s="5" t="s">
        <v>38</v>
      </c>
      <c r="D97" s="11"/>
      <c r="E97" s="291"/>
      <c r="F97" s="11"/>
      <c r="G97" s="11"/>
      <c r="H97" s="293"/>
      <c r="I97" s="292"/>
      <c r="J97" s="296"/>
      <c r="K97" s="11"/>
      <c r="L97" s="293"/>
      <c r="M97" s="293"/>
      <c r="N97" s="294"/>
      <c r="O97" s="294"/>
      <c r="P97" s="294"/>
      <c r="Q97" s="1">
        <f>Q96*11%</f>
        <v>248.01899124183586</v>
      </c>
      <c r="R97" s="17"/>
    </row>
    <row r="98" spans="3:18" ht="12.75" customHeight="1">
      <c r="C98" s="5" t="s">
        <v>36</v>
      </c>
      <c r="D98" s="12"/>
      <c r="E98" s="291"/>
      <c r="F98" s="11"/>
      <c r="G98" s="11"/>
      <c r="H98" s="293"/>
      <c r="I98" s="13"/>
      <c r="J98" s="296"/>
      <c r="K98" s="11"/>
      <c r="L98" s="293"/>
      <c r="M98" s="293"/>
      <c r="N98" s="294"/>
      <c r="O98" s="294"/>
      <c r="P98" s="294"/>
      <c r="Q98" s="293">
        <f>Q96+Q97</f>
        <v>2502.7370934403439</v>
      </c>
      <c r="R98" s="17"/>
    </row>
    <row r="99" spans="3:18" ht="12.75" customHeight="1">
      <c r="C99" s="12"/>
      <c r="D99" s="14"/>
      <c r="E99" s="141"/>
      <c r="F99" s="15"/>
      <c r="G99" s="17"/>
      <c r="H99" s="13"/>
      <c r="J99" s="13"/>
      <c r="K99" s="12"/>
      <c r="L99" s="12"/>
      <c r="M99" s="12"/>
      <c r="N99" s="12"/>
      <c r="O99" s="12"/>
      <c r="P99" s="12"/>
      <c r="Q99" s="20"/>
      <c r="R99" s="17"/>
    </row>
    <row r="100" spans="3:18" ht="12.75" customHeight="1">
      <c r="C100" s="297"/>
      <c r="E100" s="67"/>
      <c r="R100" s="21" t="str">
        <f>HYPERLINK("#Ցանկ!B7","Հետ գնալ")</f>
        <v>Հետ գնալ</v>
      </c>
    </row>
    <row r="101" spans="3:18" ht="12.75" customHeight="1">
      <c r="E101" s="67"/>
      <c r="R101" s="17"/>
    </row>
    <row r="102" spans="3:18" ht="12.75" customHeight="1">
      <c r="E102" s="67"/>
      <c r="R102" s="17"/>
    </row>
    <row r="103" spans="3:18" ht="12.75" customHeight="1">
      <c r="E103" s="67"/>
      <c r="R103" s="17"/>
    </row>
    <row r="104" spans="3:18" ht="12.75" customHeight="1">
      <c r="E104" s="67"/>
      <c r="R104" s="17"/>
    </row>
    <row r="105" spans="3:18" ht="12.75" customHeight="1">
      <c r="E105" s="67"/>
      <c r="O105" s="1"/>
      <c r="R105" s="17"/>
    </row>
    <row r="106" spans="3:18" ht="12.75" customHeight="1">
      <c r="E106" s="67"/>
      <c r="O106" s="1"/>
      <c r="R106" s="17"/>
    </row>
    <row r="107" spans="3:18" ht="12.75" customHeight="1">
      <c r="E107" s="67"/>
      <c r="O107" s="1"/>
      <c r="R107" s="17"/>
    </row>
    <row r="108" spans="3:18" ht="12.75" customHeight="1">
      <c r="E108" s="67"/>
      <c r="O108" s="1"/>
      <c r="R108" s="17"/>
    </row>
    <row r="109" spans="3:18" ht="12.75" customHeight="1">
      <c r="E109" s="67"/>
      <c r="O109" s="2"/>
      <c r="R109" s="17"/>
    </row>
    <row r="110" spans="3:18" ht="12.75" customHeight="1">
      <c r="E110" s="67"/>
      <c r="R110" s="17"/>
    </row>
    <row r="111" spans="3:18" ht="12.75" customHeight="1">
      <c r="E111" s="67"/>
      <c r="R111" s="17"/>
    </row>
    <row r="112" spans="3:18" ht="12.75" customHeight="1">
      <c r="E112" s="67"/>
      <c r="R112" s="17"/>
    </row>
    <row r="113" spans="5:18" ht="12.75" customHeight="1">
      <c r="E113" s="67"/>
      <c r="R113" s="17"/>
    </row>
    <row r="114" spans="5:18" ht="12.75" customHeight="1">
      <c r="E114" s="67"/>
      <c r="R114" s="17"/>
    </row>
    <row r="115" spans="5:18" ht="12.75" customHeight="1">
      <c r="E115" s="67"/>
      <c r="R115" s="17"/>
    </row>
    <row r="116" spans="5:18" ht="12.75" customHeight="1">
      <c r="E116" s="67"/>
      <c r="R116" s="17"/>
    </row>
    <row r="117" spans="5:18" ht="12.75" customHeight="1">
      <c r="E117" s="67"/>
      <c r="R117" s="17"/>
    </row>
    <row r="118" spans="5:18" ht="12.75" customHeight="1">
      <c r="E118" s="67"/>
      <c r="R118" s="17"/>
    </row>
    <row r="119" spans="5:18" ht="12.75" customHeight="1">
      <c r="E119" s="67"/>
      <c r="R119" s="17"/>
    </row>
    <row r="120" spans="5:18" ht="12.75" customHeight="1">
      <c r="E120" s="67"/>
      <c r="R120" s="17"/>
    </row>
    <row r="121" spans="5:18" ht="12.75" customHeight="1">
      <c r="E121" s="67"/>
      <c r="R121" s="17"/>
    </row>
    <row r="122" spans="5:18" ht="12.75" customHeight="1">
      <c r="E122" s="67"/>
      <c r="R122" s="17"/>
    </row>
    <row r="123" spans="5:18" ht="12.75" customHeight="1">
      <c r="E123" s="67"/>
      <c r="R123" s="17"/>
    </row>
    <row r="124" spans="5:18" ht="12.75" customHeight="1">
      <c r="E124" s="67"/>
      <c r="R124" s="17"/>
    </row>
    <row r="125" spans="5:18" ht="12.75" customHeight="1">
      <c r="E125" s="67"/>
      <c r="R125" s="17"/>
    </row>
    <row r="126" spans="5:18" ht="12.75" customHeight="1">
      <c r="E126" s="67"/>
      <c r="R126" s="17"/>
    </row>
    <row r="127" spans="5:18" ht="12.75" customHeight="1">
      <c r="E127" s="67"/>
      <c r="R127" s="17"/>
    </row>
    <row r="128" spans="5:18" ht="12.75" customHeight="1">
      <c r="E128" s="67"/>
      <c r="R128" s="17"/>
    </row>
    <row r="129" spans="5:18" ht="12.75" customHeight="1">
      <c r="E129" s="67"/>
      <c r="R129" s="17"/>
    </row>
    <row r="130" spans="5:18" ht="12.75" customHeight="1">
      <c r="E130" s="67"/>
      <c r="R130" s="17"/>
    </row>
    <row r="131" spans="5:18" ht="12.75" customHeight="1">
      <c r="E131" s="67"/>
      <c r="R131" s="17"/>
    </row>
    <row r="132" spans="5:18" ht="12.75" customHeight="1">
      <c r="E132" s="67"/>
      <c r="R132" s="17"/>
    </row>
    <row r="133" spans="5:18" ht="12.75" customHeight="1">
      <c r="E133" s="67"/>
      <c r="R133" s="17"/>
    </row>
    <row r="134" spans="5:18" ht="12.75" customHeight="1">
      <c r="E134" s="67"/>
      <c r="R134" s="17"/>
    </row>
    <row r="135" spans="5:18" ht="12.75" customHeight="1">
      <c r="E135" s="67"/>
      <c r="R135" s="17"/>
    </row>
    <row r="136" spans="5:18" ht="12.75" customHeight="1">
      <c r="E136" s="67"/>
      <c r="R136" s="17"/>
    </row>
    <row r="137" spans="5:18" ht="13.5" customHeight="1">
      <c r="E137" s="67"/>
      <c r="R137" s="17"/>
    </row>
    <row r="138" spans="5:18" ht="14.25" customHeight="1">
      <c r="E138" s="67"/>
    </row>
    <row r="139" spans="5:18" ht="12.75" customHeight="1">
      <c r="E139" s="67"/>
    </row>
    <row r="140" spans="5:18" ht="14.25" customHeight="1">
      <c r="E140" s="67"/>
    </row>
    <row r="141" spans="5:18">
      <c r="E141" s="67"/>
    </row>
    <row r="142" spans="5:18" ht="13.5" customHeight="1">
      <c r="E142" s="67"/>
    </row>
    <row r="143" spans="5:18" ht="12" customHeight="1">
      <c r="E143" s="67"/>
    </row>
    <row r="144" spans="5:18" ht="12" customHeight="1">
      <c r="E144" s="67"/>
    </row>
    <row r="145" spans="3:19" s="19" customFormat="1" ht="14.25" customHeight="1">
      <c r="C145" s="17"/>
      <c r="E145" s="67"/>
      <c r="I145" s="17"/>
      <c r="J145" s="17"/>
      <c r="S145" s="17"/>
    </row>
    <row r="146" spans="3:19" s="19" customFormat="1" ht="13.5" customHeight="1">
      <c r="C146" s="17"/>
      <c r="E146" s="67"/>
      <c r="I146" s="17"/>
      <c r="J146" s="17"/>
      <c r="S146" s="17"/>
    </row>
    <row r="147" spans="3:19" s="19" customFormat="1" ht="12.75" customHeight="1">
      <c r="C147" s="17"/>
      <c r="E147" s="67"/>
      <c r="I147" s="17"/>
      <c r="J147" s="17"/>
      <c r="S147" s="17"/>
    </row>
    <row r="148" spans="3:19" s="19" customFormat="1" ht="12.75" customHeight="1">
      <c r="C148" s="17"/>
      <c r="E148" s="67"/>
      <c r="I148" s="17"/>
      <c r="J148" s="17"/>
      <c r="S148" s="17"/>
    </row>
    <row r="149" spans="3:19" s="19" customFormat="1" ht="13.5" customHeight="1">
      <c r="C149" s="17"/>
      <c r="E149" s="67"/>
      <c r="I149" s="17"/>
      <c r="J149" s="17"/>
      <c r="S149" s="17"/>
    </row>
    <row r="150" spans="3:19" s="19" customFormat="1" ht="12" customHeight="1">
      <c r="C150" s="17"/>
      <c r="E150" s="67"/>
      <c r="I150" s="17"/>
      <c r="J150" s="17"/>
      <c r="S150" s="17"/>
    </row>
    <row r="151" spans="3:19" s="19" customFormat="1" ht="14.25" customHeight="1">
      <c r="C151" s="17"/>
      <c r="E151" s="67"/>
      <c r="I151" s="17"/>
      <c r="J151" s="17"/>
      <c r="S151" s="17"/>
    </row>
    <row r="152" spans="3:19" s="19" customFormat="1" ht="13.5" customHeight="1">
      <c r="C152" s="17"/>
      <c r="E152" s="67"/>
      <c r="I152" s="17"/>
      <c r="J152" s="17"/>
      <c r="S152" s="17"/>
    </row>
    <row r="153" spans="3:19">
      <c r="E153" s="67"/>
    </row>
    <row r="154" spans="3:19">
      <c r="E154" s="67"/>
    </row>
    <row r="155" spans="3:19">
      <c r="E155" s="67"/>
    </row>
    <row r="156" spans="3:19">
      <c r="E156" s="67"/>
    </row>
    <row r="157" spans="3:19">
      <c r="E157" s="67"/>
    </row>
    <row r="158" spans="3:19" s="19" customFormat="1" ht="12" customHeight="1">
      <c r="C158" s="17"/>
      <c r="E158" s="67"/>
      <c r="I158" s="17"/>
      <c r="J158" s="17"/>
      <c r="S158" s="17"/>
    </row>
    <row r="159" spans="3:19" s="19" customFormat="1" ht="12" customHeight="1">
      <c r="C159" s="17"/>
      <c r="E159" s="67"/>
      <c r="I159" s="17"/>
      <c r="J159" s="17"/>
      <c r="S159" s="17"/>
    </row>
    <row r="160" spans="3:19">
      <c r="E160" s="67"/>
    </row>
    <row r="161" spans="3:19" s="19" customFormat="1" ht="12.75" customHeight="1">
      <c r="C161" s="17"/>
      <c r="E161" s="67"/>
      <c r="I161" s="17"/>
      <c r="J161" s="17"/>
      <c r="S161" s="17"/>
    </row>
    <row r="162" spans="3:19" s="19" customFormat="1" ht="13.5" customHeight="1">
      <c r="C162" s="17"/>
      <c r="E162" s="67"/>
      <c r="I162" s="17"/>
      <c r="J162" s="17"/>
      <c r="S162" s="17"/>
    </row>
    <row r="163" spans="3:19" s="19" customFormat="1" ht="13.5" customHeight="1">
      <c r="C163" s="17"/>
      <c r="E163" s="67"/>
      <c r="I163" s="17"/>
      <c r="J163" s="17"/>
      <c r="S163" s="17"/>
    </row>
    <row r="164" spans="3:19" s="19" customFormat="1" ht="12.75" customHeight="1">
      <c r="C164" s="17"/>
      <c r="E164" s="67"/>
      <c r="I164" s="17"/>
      <c r="J164" s="17"/>
      <c r="S164" s="17"/>
    </row>
    <row r="165" spans="3:19" s="19" customFormat="1" ht="17.25" customHeight="1">
      <c r="C165" s="17"/>
      <c r="E165" s="67"/>
      <c r="I165" s="17"/>
      <c r="J165" s="17"/>
      <c r="S165" s="17"/>
    </row>
    <row r="166" spans="3:19" s="19" customFormat="1" ht="13.5" customHeight="1">
      <c r="C166" s="17"/>
      <c r="E166" s="67"/>
      <c r="I166" s="17"/>
      <c r="J166" s="17"/>
      <c r="S166" s="17"/>
    </row>
    <row r="167" spans="3:19" s="19" customFormat="1" ht="13.5" customHeight="1">
      <c r="C167" s="17"/>
      <c r="E167" s="67"/>
      <c r="I167" s="17"/>
      <c r="J167" s="17"/>
      <c r="S167" s="17"/>
    </row>
    <row r="168" spans="3:19" s="19" customFormat="1" ht="13.5" customHeight="1">
      <c r="C168" s="17"/>
      <c r="E168" s="67"/>
      <c r="I168" s="17"/>
      <c r="J168" s="17"/>
      <c r="S168" s="17"/>
    </row>
    <row r="169" spans="3:19" s="19" customFormat="1" ht="13.5" customHeight="1">
      <c r="C169" s="17"/>
      <c r="E169" s="67"/>
      <c r="I169" s="17"/>
      <c r="J169" s="17"/>
      <c r="S169" s="17"/>
    </row>
    <row r="170" spans="3:19" s="19" customFormat="1" ht="13.5" customHeight="1">
      <c r="C170" s="17"/>
      <c r="E170" s="67"/>
      <c r="I170" s="17"/>
      <c r="J170" s="17"/>
      <c r="S170" s="17"/>
    </row>
    <row r="171" spans="3:19" s="19" customFormat="1" ht="13.5" customHeight="1">
      <c r="C171" s="17"/>
      <c r="E171" s="67"/>
      <c r="I171" s="17"/>
      <c r="J171" s="17"/>
      <c r="S171" s="17"/>
    </row>
    <row r="172" spans="3:19" s="19" customFormat="1" ht="13.5" customHeight="1">
      <c r="C172" s="17"/>
      <c r="E172" s="67"/>
      <c r="I172" s="17"/>
      <c r="J172" s="17"/>
      <c r="S172" s="17"/>
    </row>
    <row r="173" spans="3:19" s="19" customFormat="1" ht="13.5" customHeight="1">
      <c r="C173" s="17"/>
      <c r="E173" s="67"/>
      <c r="I173" s="17"/>
      <c r="J173" s="17"/>
      <c r="S173" s="17"/>
    </row>
    <row r="174" spans="3:19" s="19" customFormat="1" ht="13.5" customHeight="1">
      <c r="C174" s="17"/>
      <c r="E174" s="67"/>
      <c r="I174" s="17"/>
      <c r="J174" s="17"/>
      <c r="S174" s="17"/>
    </row>
    <row r="175" spans="3:19" s="19" customFormat="1" ht="13.5" customHeight="1">
      <c r="C175" s="17"/>
      <c r="E175" s="67"/>
      <c r="I175" s="17"/>
      <c r="J175" s="17"/>
      <c r="S175" s="17"/>
    </row>
    <row r="176" spans="3:19" s="19" customFormat="1" ht="13.5" customHeight="1">
      <c r="C176" s="17"/>
      <c r="E176" s="67"/>
      <c r="I176" s="17"/>
      <c r="J176" s="17"/>
      <c r="S176" s="17"/>
    </row>
    <row r="177" spans="3:19" s="19" customFormat="1" ht="13.5" customHeight="1">
      <c r="C177" s="17"/>
      <c r="E177" s="67"/>
      <c r="I177" s="17"/>
      <c r="J177" s="17"/>
      <c r="S177" s="17"/>
    </row>
    <row r="178" spans="3:19" s="19" customFormat="1" ht="13.5" customHeight="1">
      <c r="C178" s="17"/>
      <c r="E178" s="67"/>
      <c r="I178" s="17"/>
      <c r="J178" s="17"/>
      <c r="S178" s="17"/>
    </row>
    <row r="179" spans="3:19" s="19" customFormat="1" ht="13.5" customHeight="1">
      <c r="C179" s="17"/>
      <c r="E179" s="67"/>
      <c r="I179" s="17"/>
      <c r="J179" s="17"/>
      <c r="S179" s="17"/>
    </row>
    <row r="180" spans="3:19" s="19" customFormat="1" ht="13.5" customHeight="1">
      <c r="C180" s="17"/>
      <c r="E180" s="67"/>
      <c r="I180" s="17"/>
      <c r="J180" s="17"/>
      <c r="S180" s="17"/>
    </row>
    <row r="181" spans="3:19" s="19" customFormat="1" ht="13.5" customHeight="1">
      <c r="C181" s="17"/>
      <c r="E181" s="67"/>
      <c r="I181" s="17"/>
      <c r="J181" s="17"/>
      <c r="S181" s="17"/>
    </row>
    <row r="182" spans="3:19" s="19" customFormat="1" ht="13.5" customHeight="1">
      <c r="C182" s="17"/>
      <c r="E182" s="67"/>
      <c r="I182" s="17"/>
      <c r="J182" s="17"/>
      <c r="S182" s="17"/>
    </row>
    <row r="183" spans="3:19" s="19" customFormat="1" ht="13.5" customHeight="1">
      <c r="C183" s="17"/>
      <c r="E183" s="67"/>
      <c r="I183" s="17"/>
      <c r="J183" s="17"/>
      <c r="S183" s="17"/>
    </row>
    <row r="184" spans="3:19" s="19" customFormat="1" ht="13.5" customHeight="1">
      <c r="C184" s="17"/>
      <c r="E184" s="67"/>
      <c r="I184" s="17"/>
      <c r="J184" s="17"/>
      <c r="S184" s="17"/>
    </row>
    <row r="185" spans="3:19">
      <c r="E185" s="67"/>
    </row>
    <row r="186" spans="3:19" s="19" customFormat="1" ht="14.25" customHeight="1">
      <c r="C186" s="17"/>
      <c r="E186" s="67"/>
      <c r="I186" s="17"/>
      <c r="J186" s="17"/>
      <c r="S186" s="17"/>
    </row>
    <row r="187" spans="3:19">
      <c r="E187" s="67"/>
    </row>
    <row r="188" spans="3:19">
      <c r="E188" s="67"/>
    </row>
    <row r="189" spans="3:19" s="19" customFormat="1" ht="12" customHeight="1">
      <c r="C189" s="17"/>
      <c r="E189" s="67"/>
      <c r="I189" s="17"/>
      <c r="J189" s="17"/>
      <c r="S189" s="17"/>
    </row>
    <row r="190" spans="3:19">
      <c r="E190" s="67"/>
    </row>
    <row r="191" spans="3:19">
      <c r="E191" s="67"/>
    </row>
    <row r="192" spans="3:19">
      <c r="E192" s="67"/>
    </row>
    <row r="193" spans="3:19">
      <c r="E193" s="67"/>
    </row>
    <row r="194" spans="3:19">
      <c r="E194" s="67"/>
    </row>
    <row r="195" spans="3:19" s="19" customFormat="1" ht="16.5" customHeight="1">
      <c r="C195" s="17"/>
      <c r="E195" s="67"/>
      <c r="I195" s="17"/>
      <c r="J195" s="17"/>
      <c r="S195" s="17"/>
    </row>
    <row r="196" spans="3:19" s="19" customFormat="1" ht="12.75" customHeight="1">
      <c r="C196" s="17"/>
      <c r="E196" s="67"/>
      <c r="I196" s="17"/>
      <c r="J196" s="17"/>
      <c r="S196" s="17"/>
    </row>
    <row r="197" spans="3:19" s="19" customFormat="1" ht="12.75" customHeight="1">
      <c r="C197" s="17"/>
      <c r="E197" s="67"/>
      <c r="I197" s="17"/>
      <c r="J197" s="17"/>
      <c r="S197" s="17"/>
    </row>
    <row r="198" spans="3:19">
      <c r="E198" s="67"/>
    </row>
    <row r="199" spans="3:19" s="19" customFormat="1" ht="13.5" customHeight="1">
      <c r="C199" s="17"/>
      <c r="E199" s="67"/>
      <c r="I199" s="17"/>
      <c r="J199" s="17"/>
      <c r="S199" s="17"/>
    </row>
    <row r="200" spans="3:19" s="19" customFormat="1" ht="12" customHeight="1">
      <c r="C200" s="17"/>
      <c r="E200" s="67"/>
      <c r="I200" s="17"/>
      <c r="J200" s="17"/>
      <c r="S200" s="17"/>
    </row>
    <row r="201" spans="3:19">
      <c r="E201" s="67"/>
    </row>
    <row r="202" spans="3:19" s="19" customFormat="1" ht="13.5" customHeight="1">
      <c r="C202" s="17"/>
      <c r="E202" s="67"/>
      <c r="I202" s="17"/>
      <c r="J202" s="17"/>
      <c r="S202" s="17"/>
    </row>
    <row r="203" spans="3:19" s="19" customFormat="1" ht="12" customHeight="1">
      <c r="C203" s="17"/>
      <c r="E203" s="67"/>
      <c r="I203" s="17"/>
      <c r="J203" s="17"/>
      <c r="S203" s="17"/>
    </row>
    <row r="204" spans="3:19">
      <c r="E204" s="67"/>
    </row>
    <row r="205" spans="3:19" s="19" customFormat="1" ht="12" customHeight="1">
      <c r="C205" s="17"/>
      <c r="E205" s="67"/>
      <c r="I205" s="17"/>
      <c r="J205" s="17"/>
      <c r="S205" s="17"/>
    </row>
    <row r="206" spans="3:19">
      <c r="E206" s="67"/>
    </row>
    <row r="207" spans="3:19">
      <c r="E207" s="67"/>
    </row>
    <row r="208" spans="3:19">
      <c r="E208" s="67"/>
    </row>
    <row r="209" spans="3:19">
      <c r="E209" s="67"/>
    </row>
    <row r="210" spans="3:19">
      <c r="E210" s="67"/>
    </row>
    <row r="211" spans="3:19">
      <c r="E211" s="67"/>
    </row>
    <row r="212" spans="3:19">
      <c r="E212" s="67"/>
    </row>
    <row r="213" spans="3:19">
      <c r="E213" s="67"/>
    </row>
    <row r="214" spans="3:19">
      <c r="E214" s="67"/>
    </row>
    <row r="215" spans="3:19">
      <c r="E215" s="67"/>
    </row>
    <row r="216" spans="3:19">
      <c r="E216" s="67"/>
    </row>
    <row r="217" spans="3:19">
      <c r="E217" s="67"/>
    </row>
    <row r="218" spans="3:19">
      <c r="E218" s="67"/>
    </row>
    <row r="219" spans="3:19">
      <c r="E219" s="67"/>
    </row>
    <row r="220" spans="3:19">
      <c r="E220" s="67"/>
    </row>
    <row r="221" spans="3:19" s="19" customFormat="1" ht="12" customHeight="1">
      <c r="C221" s="17"/>
      <c r="E221" s="67"/>
      <c r="I221" s="17"/>
      <c r="J221" s="17"/>
      <c r="S221" s="17"/>
    </row>
    <row r="276" spans="3:19" s="19" customFormat="1" ht="13.5" customHeight="1">
      <c r="C276" s="17"/>
      <c r="I276" s="17"/>
      <c r="J276" s="17"/>
      <c r="S276" s="17"/>
    </row>
    <row r="277" spans="3:19" s="19" customFormat="1" ht="13.5" customHeight="1">
      <c r="C277" s="17"/>
      <c r="I277" s="17"/>
      <c r="J277" s="17"/>
      <c r="S277" s="17"/>
    </row>
    <row r="278" spans="3:19" s="19" customFormat="1" ht="13.5" customHeight="1">
      <c r="C278" s="17"/>
      <c r="I278" s="17"/>
      <c r="J278" s="17"/>
      <c r="S278" s="17"/>
    </row>
    <row r="279" spans="3:19" s="19" customFormat="1" ht="13.5" customHeight="1">
      <c r="C279" s="17"/>
      <c r="I279" s="17"/>
      <c r="J279" s="17"/>
      <c r="S279" s="17"/>
    </row>
    <row r="280" spans="3:19" s="19" customFormat="1" ht="13.5" customHeight="1">
      <c r="C280" s="17"/>
      <c r="I280" s="17"/>
      <c r="J280" s="17"/>
      <c r="S280" s="17"/>
    </row>
    <row r="282" spans="3:19" s="19" customFormat="1" ht="12.75" customHeight="1">
      <c r="C282" s="17"/>
      <c r="I282" s="17"/>
      <c r="J282" s="17"/>
      <c r="S282" s="17"/>
    </row>
    <row r="296" spans="3:19" s="19" customFormat="1" ht="15" customHeight="1">
      <c r="C296" s="17"/>
      <c r="I296" s="17"/>
      <c r="J296" s="17"/>
      <c r="S296" s="17"/>
    </row>
    <row r="297" spans="3:19" s="19" customFormat="1" ht="15" customHeight="1">
      <c r="C297" s="17"/>
      <c r="I297" s="17"/>
      <c r="J297" s="17"/>
      <c r="S297" s="17"/>
    </row>
    <row r="298" spans="3:19" s="19" customFormat="1" ht="15" customHeight="1">
      <c r="C298" s="17"/>
      <c r="I298" s="17"/>
      <c r="J298" s="17"/>
      <c r="S298" s="17"/>
    </row>
    <row r="299" spans="3:19" s="19" customFormat="1" ht="15" customHeight="1">
      <c r="C299" s="17"/>
      <c r="I299" s="17"/>
      <c r="J299" s="17"/>
      <c r="S299" s="17"/>
    </row>
    <row r="300" spans="3:19" s="19" customFormat="1" ht="15" customHeight="1">
      <c r="C300" s="17"/>
      <c r="I300" s="17"/>
      <c r="J300" s="17"/>
      <c r="S300" s="17"/>
    </row>
    <row r="301" spans="3:19" s="19" customFormat="1" ht="14.25" customHeight="1">
      <c r="C301" s="17"/>
      <c r="I301" s="17"/>
      <c r="J301" s="17"/>
      <c r="S301" s="17"/>
    </row>
    <row r="302" spans="3:19" s="19" customFormat="1" ht="12.75" customHeight="1">
      <c r="C302" s="17"/>
      <c r="I302" s="17"/>
      <c r="J302" s="17"/>
      <c r="S302" s="17"/>
    </row>
    <row r="303" spans="3:19" s="19" customFormat="1" ht="12.75" customHeight="1">
      <c r="C303" s="17"/>
      <c r="I303" s="17"/>
      <c r="J303" s="17"/>
      <c r="S303" s="17"/>
    </row>
    <row r="304" spans="3:19" s="19" customFormat="1" ht="12.75" customHeight="1">
      <c r="C304" s="17"/>
      <c r="I304" s="17"/>
      <c r="J304" s="17"/>
      <c r="S304" s="17"/>
    </row>
    <row r="305" spans="3:19" s="19" customFormat="1" ht="12.75" customHeight="1">
      <c r="C305" s="17"/>
      <c r="I305" s="17"/>
      <c r="J305" s="17"/>
      <c r="S305" s="17"/>
    </row>
    <row r="306" spans="3:19" s="19" customFormat="1" ht="13.5" customHeight="1">
      <c r="C306" s="17"/>
      <c r="I306" s="17"/>
      <c r="J306" s="17"/>
      <c r="S306" s="17"/>
    </row>
    <row r="307" spans="3:19" s="19" customFormat="1" ht="15" customHeight="1">
      <c r="C307" s="17"/>
      <c r="I307" s="17"/>
      <c r="J307" s="17"/>
      <c r="S307" s="17"/>
    </row>
    <row r="308" spans="3:19" s="19" customFormat="1" ht="16.5" customHeight="1">
      <c r="C308" s="17"/>
      <c r="I308" s="17"/>
      <c r="J308" s="17"/>
      <c r="S308" s="17"/>
    </row>
    <row r="309" spans="3:19" s="19" customFormat="1" ht="15" customHeight="1">
      <c r="C309" s="17"/>
      <c r="I309" s="17"/>
      <c r="J309" s="17"/>
      <c r="S309" s="17"/>
    </row>
    <row r="310" spans="3:19" s="19" customFormat="1" ht="14.25" customHeight="1">
      <c r="C310" s="17"/>
      <c r="I310" s="17"/>
      <c r="J310" s="17"/>
      <c r="S310" s="17"/>
    </row>
    <row r="311" spans="3:19" s="19" customFormat="1" ht="13.5" customHeight="1">
      <c r="C311" s="17"/>
      <c r="I311" s="17"/>
      <c r="J311" s="17"/>
      <c r="S311" s="17"/>
    </row>
    <row r="312" spans="3:19" s="19" customFormat="1" ht="12.75" customHeight="1">
      <c r="C312" s="17"/>
      <c r="I312" s="17"/>
      <c r="J312" s="17"/>
      <c r="S312" s="17"/>
    </row>
    <row r="313" spans="3:19" s="19" customFormat="1" ht="12" customHeight="1">
      <c r="C313" s="17"/>
      <c r="I313" s="17"/>
      <c r="J313" s="17"/>
      <c r="S313" s="17"/>
    </row>
    <row r="314" spans="3:19" s="19" customFormat="1" ht="12.75" customHeight="1">
      <c r="C314" s="17"/>
      <c r="I314" s="17"/>
      <c r="J314" s="17"/>
      <c r="S314" s="17"/>
    </row>
    <row r="352" spans="3:19" s="19" customFormat="1" ht="12.75" customHeight="1">
      <c r="C352" s="17"/>
      <c r="I352" s="17"/>
      <c r="J352" s="17"/>
      <c r="S352" s="17"/>
    </row>
    <row r="405" spans="3:19" s="19" customFormat="1" ht="12.75" customHeight="1">
      <c r="C405" s="17"/>
      <c r="I405" s="17"/>
      <c r="J405" s="17"/>
      <c r="S405" s="17"/>
    </row>
  </sheetData>
  <mergeCells count="13">
    <mergeCell ref="A36:A37"/>
    <mergeCell ref="B36:B37"/>
    <mergeCell ref="A1:Q1"/>
    <mergeCell ref="A2:Q2"/>
    <mergeCell ref="F5:N5"/>
    <mergeCell ref="F6:G6"/>
    <mergeCell ref="H6:I6"/>
    <mergeCell ref="J6:N6"/>
    <mergeCell ref="B30:B31"/>
    <mergeCell ref="C30:C31"/>
    <mergeCell ref="A32:A35"/>
    <mergeCell ref="B32:B35"/>
    <mergeCell ref="C32:C35"/>
  </mergeCells>
  <pageMargins left="0.31496062992125984" right="0.15748031496062992" top="0.78740157480314965" bottom="0.98425196850393704" header="0.19685039370078741" footer="0.23622047244094491"/>
  <pageSetup scale="8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16</vt:i4>
      </vt:variant>
    </vt:vector>
  </HeadingPairs>
  <TitlesOfParts>
    <vt:vector size="26" baseType="lpstr">
      <vt:lpstr>Лист1</vt:lpstr>
      <vt:lpstr>Лист3</vt:lpstr>
      <vt:lpstr>1</vt:lpstr>
      <vt:lpstr>0-1</vt:lpstr>
      <vt:lpstr>Վիկտոր 1</vt:lpstr>
      <vt:lpstr>111</vt:lpstr>
      <vt:lpstr>6</vt:lpstr>
      <vt:lpstr>Վիկտոր 2</vt:lpstr>
      <vt:lpstr>0-1 (3)</vt:lpstr>
      <vt:lpstr>0-1 (2)</vt:lpstr>
      <vt:lpstr>'0-1'!Заголовки_для_печати</vt:lpstr>
      <vt:lpstr>'0-1 (2)'!Заголовки_для_печати</vt:lpstr>
      <vt:lpstr>'0-1 (3)'!Заголовки_для_печати</vt:lpstr>
      <vt:lpstr>'1'!Заголовки_для_печати</vt:lpstr>
      <vt:lpstr>'111'!Заголовки_для_печати</vt:lpstr>
      <vt:lpstr>'6'!Заголовки_для_печати</vt:lpstr>
      <vt:lpstr>'Վիկտոր 1'!Заголовки_для_печати</vt:lpstr>
      <vt:lpstr>'Վիկտոր 2'!Заголовки_для_печати</vt:lpstr>
      <vt:lpstr>'0-1'!Область_печати</vt:lpstr>
      <vt:lpstr>'0-1 (2)'!Область_печати</vt:lpstr>
      <vt:lpstr>'0-1 (3)'!Область_печати</vt:lpstr>
      <vt:lpstr>'1'!Область_печати</vt:lpstr>
      <vt:lpstr>'111'!Область_печати</vt:lpstr>
      <vt:lpstr>'6'!Область_печати</vt:lpstr>
      <vt:lpstr>'Վիկտոր 1'!Область_печати</vt:lpstr>
      <vt:lpstr>'Վիկտոր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keywords>https://mul2-tavush.gov.am/tasks/60164/oneclick/137,2.xlsx?token=be4838613a24d4c3394bedb5e98e5cdf</cp:keywords>
  <cp:lastModifiedBy>User</cp:lastModifiedBy>
  <cp:lastPrinted>2020-04-13T07:57:16Z</cp:lastPrinted>
  <dcterms:created xsi:type="dcterms:W3CDTF">2008-08-26T11:07:22Z</dcterms:created>
  <dcterms:modified xsi:type="dcterms:W3CDTF">2020-06-17T12:15:59Z</dcterms:modified>
</cp:coreProperties>
</file>